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codeName="ЭтаКнига" defaultThemeVersion="124226"/>
  <bookViews>
    <workbookView xWindow="0" yWindow="0" windowWidth="19440" windowHeight="12435" tabRatio="429"/>
  </bookViews>
  <sheets>
    <sheet name="2017" sheetId="5" r:id="rId1"/>
    <sheet name="Даты" sheetId="4" r:id="rId2"/>
  </sheets>
  <definedNames>
    <definedName name="_xlnm.Print_Area" localSheetId="0">'2017'!$C$2:$ACT$73</definedName>
  </definedNames>
  <calcPr calcId="124519"/>
</workbook>
</file>

<file path=xl/calcChain.xml><?xml version="1.0" encoding="utf-8"?>
<calcChain xmlns="http://schemas.openxmlformats.org/spreadsheetml/2006/main">
  <c r="PW41" i="5"/>
  <c r="PX41"/>
  <c r="PY41"/>
  <c r="PW42"/>
  <c r="PX42"/>
  <c r="PY42"/>
  <c r="PW46"/>
  <c r="PX46"/>
  <c r="PY46"/>
  <c r="PW48"/>
  <c r="PX48"/>
  <c r="PY48"/>
  <c r="PW49"/>
  <c r="PX49"/>
  <c r="PY49"/>
  <c r="FF23"/>
  <c r="FG23"/>
  <c r="FH23"/>
  <c r="FI23"/>
  <c r="FJ23"/>
  <c r="FK23"/>
  <c r="FL23"/>
  <c r="FM23"/>
  <c r="FN23"/>
  <c r="FF27"/>
  <c r="FG27"/>
  <c r="FH27"/>
  <c r="FI27"/>
  <c r="FJ27"/>
  <c r="FK27"/>
  <c r="FL27"/>
  <c r="FM27"/>
  <c r="FN27"/>
  <c r="D20" i="4"/>
  <c r="D53"/>
  <c r="C53"/>
  <c r="D50"/>
  <c r="C50"/>
  <c r="D45"/>
  <c r="C45"/>
  <c r="D42"/>
  <c r="D39"/>
  <c r="D38"/>
  <c r="C34"/>
  <c r="C33"/>
  <c r="D29"/>
  <c r="C29"/>
  <c r="D26"/>
  <c r="D23"/>
  <c r="C23"/>
  <c r="C20"/>
  <c r="D17"/>
  <c r="C17"/>
  <c r="C14"/>
  <c r="D14"/>
  <c r="PU54" i="5"/>
  <c r="PT54"/>
  <c r="PS54"/>
  <c r="PR54"/>
  <c r="PQ54"/>
  <c r="PP54"/>
  <c r="PO54"/>
  <c r="PN54"/>
  <c r="PM54"/>
  <c r="PL54"/>
  <c r="PK54"/>
  <c r="PJ54"/>
  <c r="PI54"/>
  <c r="PH54"/>
  <c r="PG54"/>
  <c r="PF54"/>
  <c r="PE54"/>
  <c r="PD54"/>
  <c r="PC54"/>
  <c r="PB54"/>
  <c r="PA54"/>
  <c r="OZ54"/>
  <c r="OY54"/>
  <c r="OX54"/>
  <c r="OW54"/>
  <c r="OV54"/>
  <c r="OU54"/>
  <c r="OT54"/>
  <c r="OS54"/>
  <c r="OR54"/>
  <c r="OQ54"/>
  <c r="OP54"/>
  <c r="OO54"/>
  <c r="ON54"/>
  <c r="OM54"/>
  <c r="OL54"/>
  <c r="OK54"/>
  <c r="OJ54"/>
  <c r="OI54"/>
  <c r="OH54"/>
  <c r="OG54"/>
  <c r="OF54"/>
  <c r="OE54"/>
  <c r="OD54"/>
  <c r="OC54"/>
  <c r="OB54"/>
  <c r="OA54"/>
  <c r="NZ54"/>
  <c r="NY54"/>
  <c r="NX54"/>
  <c r="NW54"/>
  <c r="NV54"/>
  <c r="NU54"/>
  <c r="NT54"/>
  <c r="NS54"/>
  <c r="NR54"/>
  <c r="NQ54"/>
  <c r="NP54"/>
  <c r="NO54"/>
  <c r="NN54"/>
  <c r="NM54"/>
  <c r="NL54"/>
  <c r="D54"/>
  <c r="F51"/>
  <c r="D51" s="1"/>
  <c r="F52"/>
  <c r="D52" s="1"/>
  <c r="F53"/>
  <c r="D53" s="1"/>
  <c r="F50"/>
  <c r="PW50" s="1"/>
  <c r="D46"/>
  <c r="D48"/>
  <c r="D49"/>
  <c r="D50"/>
  <c r="PU37"/>
  <c r="PT37"/>
  <c r="PS37"/>
  <c r="PR37"/>
  <c r="PQ37"/>
  <c r="PP37"/>
  <c r="PO37"/>
  <c r="PN37"/>
  <c r="PM37"/>
  <c r="PL37"/>
  <c r="PK37"/>
  <c r="PJ37"/>
  <c r="PI37"/>
  <c r="PH37"/>
  <c r="PG37"/>
  <c r="PF37"/>
  <c r="PE37"/>
  <c r="PD37"/>
  <c r="PC37"/>
  <c r="PB37"/>
  <c r="PA37"/>
  <c r="OZ37"/>
  <c r="OY37"/>
  <c r="OX37"/>
  <c r="OW37"/>
  <c r="OV37"/>
  <c r="OU37"/>
  <c r="OT37"/>
  <c r="OS37"/>
  <c r="OR37"/>
  <c r="OQ37"/>
  <c r="PU36"/>
  <c r="PT36"/>
  <c r="PS36"/>
  <c r="PR36"/>
  <c r="PQ36"/>
  <c r="PP36"/>
  <c r="PO36"/>
  <c r="PN36"/>
  <c r="PM36"/>
  <c r="PL36"/>
  <c r="PK36"/>
  <c r="PJ36"/>
  <c r="PI36"/>
  <c r="PH36"/>
  <c r="PG36"/>
  <c r="PF36"/>
  <c r="PE36"/>
  <c r="PD36"/>
  <c r="PC36"/>
  <c r="PB36"/>
  <c r="PA36"/>
  <c r="OZ36"/>
  <c r="OY36"/>
  <c r="OX36"/>
  <c r="OW36"/>
  <c r="OV36"/>
  <c r="OU36"/>
  <c r="OT36"/>
  <c r="OS36"/>
  <c r="OR36"/>
  <c r="OQ36"/>
  <c r="PU28"/>
  <c r="PT28"/>
  <c r="PS28"/>
  <c r="PR28"/>
  <c r="PQ28"/>
  <c r="PP28"/>
  <c r="PO28"/>
  <c r="PN28"/>
  <c r="PM28"/>
  <c r="PL28"/>
  <c r="PK28"/>
  <c r="PJ28"/>
  <c r="PI28"/>
  <c r="PH28"/>
  <c r="PG28"/>
  <c r="PF28"/>
  <c r="PE28"/>
  <c r="PD28"/>
  <c r="PC28"/>
  <c r="PB28"/>
  <c r="PA28"/>
  <c r="OZ28"/>
  <c r="OY28"/>
  <c r="OX28"/>
  <c r="OW28"/>
  <c r="OV28"/>
  <c r="OU28"/>
  <c r="OT28"/>
  <c r="OS28"/>
  <c r="OR28"/>
  <c r="OQ28"/>
  <c r="OT21"/>
  <c r="OW21" s="1"/>
  <c r="OZ21" s="1"/>
  <c r="PC21" s="1"/>
  <c r="PF21" s="1"/>
  <c r="PI21" s="1"/>
  <c r="PL21" s="1"/>
  <c r="PO21" s="1"/>
  <c r="OP37"/>
  <c r="OO37"/>
  <c r="ON37"/>
  <c r="OM37"/>
  <c r="OL37"/>
  <c r="OK37"/>
  <c r="OJ37"/>
  <c r="OI37"/>
  <c r="OH37"/>
  <c r="OG37"/>
  <c r="OF37"/>
  <c r="OE37"/>
  <c r="OD37"/>
  <c r="OC37"/>
  <c r="OB37"/>
  <c r="OA37"/>
  <c r="NZ37"/>
  <c r="NY37"/>
  <c r="NX37"/>
  <c r="NW37"/>
  <c r="NV37"/>
  <c r="NU37"/>
  <c r="NT37"/>
  <c r="NS37"/>
  <c r="NR37"/>
  <c r="NQ37"/>
  <c r="NP37"/>
  <c r="NO37"/>
  <c r="NN37"/>
  <c r="NM37"/>
  <c r="NL37"/>
  <c r="OP36"/>
  <c r="OO36"/>
  <c r="ON36"/>
  <c r="OM36"/>
  <c r="OL36"/>
  <c r="OK36"/>
  <c r="OJ36"/>
  <c r="OI36"/>
  <c r="OH36"/>
  <c r="OG36"/>
  <c r="OF36"/>
  <c r="OE36"/>
  <c r="OD36"/>
  <c r="OC36"/>
  <c r="OB36"/>
  <c r="OA36"/>
  <c r="NZ36"/>
  <c r="NY36"/>
  <c r="NX36"/>
  <c r="NW36"/>
  <c r="NV36"/>
  <c r="NU36"/>
  <c r="NT36"/>
  <c r="NS36"/>
  <c r="NR36"/>
  <c r="NQ36"/>
  <c r="NP36"/>
  <c r="NO36"/>
  <c r="NN36"/>
  <c r="NM36"/>
  <c r="NL36"/>
  <c r="OP28"/>
  <c r="OO28"/>
  <c r="ON28"/>
  <c r="OM28"/>
  <c r="OL28"/>
  <c r="OK28"/>
  <c r="OJ28"/>
  <c r="OI28"/>
  <c r="OH28"/>
  <c r="OG28"/>
  <c r="OF28"/>
  <c r="OE28"/>
  <c r="OD28"/>
  <c r="OC28"/>
  <c r="OB28"/>
  <c r="OA28"/>
  <c r="NZ28"/>
  <c r="NY28"/>
  <c r="NX28"/>
  <c r="NW28"/>
  <c r="NV28"/>
  <c r="NU28"/>
  <c r="NT28"/>
  <c r="NS28"/>
  <c r="NR28"/>
  <c r="NQ28"/>
  <c r="NP28"/>
  <c r="NO28"/>
  <c r="NN28"/>
  <c r="NM28"/>
  <c r="NL28"/>
  <c r="NO21"/>
  <c r="NR21" s="1"/>
  <c r="NU21" s="1"/>
  <c r="NX21" s="1"/>
  <c r="OA21" s="1"/>
  <c r="OD21" s="1"/>
  <c r="OG21" s="1"/>
  <c r="OJ21" s="1"/>
  <c r="D35"/>
  <c r="D28"/>
  <c r="D30"/>
  <c r="D31"/>
  <c r="D32"/>
  <c r="D33"/>
  <c r="D34"/>
  <c r="D27"/>
  <c r="D23"/>
  <c r="PX51" l="1"/>
  <c r="PX50"/>
  <c r="PY51"/>
  <c r="PW51"/>
  <c r="PY50"/>
  <c r="OY53"/>
  <c r="OU53"/>
  <c r="OQ53"/>
  <c r="PC53"/>
  <c r="OM53"/>
  <c r="PB53"/>
  <c r="OP53"/>
  <c r="OT53"/>
  <c r="ON53"/>
  <c r="OR53"/>
  <c r="OV53"/>
  <c r="OZ53"/>
  <c r="PD53"/>
  <c r="OX53"/>
  <c r="OO53"/>
  <c r="OS53"/>
  <c r="OW53"/>
  <c r="PA53"/>
  <c r="G47" l="1"/>
  <c r="F47"/>
  <c r="G45"/>
  <c r="F45"/>
  <c r="G44"/>
  <c r="F44"/>
  <c r="G43"/>
  <c r="F43"/>
  <c r="G39"/>
  <c r="F39"/>
  <c r="G38"/>
  <c r="F38"/>
  <c r="G29"/>
  <c r="F29"/>
  <c r="G26"/>
  <c r="F26"/>
  <c r="G25"/>
  <c r="F25"/>
  <c r="G24"/>
  <c r="F24"/>
  <c r="PX43" l="1"/>
  <c r="PW43"/>
  <c r="PY43"/>
  <c r="PW44"/>
  <c r="PY44"/>
  <c r="PX44"/>
  <c r="PX45"/>
  <c r="PW45"/>
  <c r="PY45"/>
  <c r="PX47"/>
  <c r="PW47"/>
  <c r="PY47"/>
  <c r="FG24"/>
  <c r="FK24"/>
  <c r="FH24"/>
  <c r="FL24"/>
  <c r="FF24"/>
  <c r="FJ24"/>
  <c r="FN24"/>
  <c r="FI24"/>
  <c r="FM24"/>
  <c r="FI26"/>
  <c r="FM26"/>
  <c r="FN26"/>
  <c r="FH26"/>
  <c r="FL26"/>
  <c r="FJ26"/>
  <c r="FG26"/>
  <c r="FK26"/>
  <c r="FF26"/>
  <c r="FF25"/>
  <c r="FJ25"/>
  <c r="FN25"/>
  <c r="FG25"/>
  <c r="FK25"/>
  <c r="FI25"/>
  <c r="FM25"/>
  <c r="FH25"/>
  <c r="FL25"/>
  <c r="D44"/>
  <c r="D47"/>
  <c r="D43"/>
  <c r="D45"/>
  <c r="PT38"/>
  <c r="PR38"/>
  <c r="PP38"/>
  <c r="PN38"/>
  <c r="PL38"/>
  <c r="PJ38"/>
  <c r="PH38"/>
  <c r="PF38"/>
  <c r="PD38"/>
  <c r="PB38"/>
  <c r="OZ38"/>
  <c r="OX38"/>
  <c r="OV38"/>
  <c r="OT38"/>
  <c r="OR38"/>
  <c r="PU38"/>
  <c r="PS38"/>
  <c r="PQ38"/>
  <c r="PO38"/>
  <c r="PM38"/>
  <c r="PK38"/>
  <c r="PI38"/>
  <c r="PG38"/>
  <c r="PE38"/>
  <c r="PC38"/>
  <c r="PA38"/>
  <c r="OY38"/>
  <c r="OW38"/>
  <c r="OU38"/>
  <c r="OS38"/>
  <c r="OQ38"/>
  <c r="OO38"/>
  <c r="OM38"/>
  <c r="OK38"/>
  <c r="OI38"/>
  <c r="OG38"/>
  <c r="OE38"/>
  <c r="OC38"/>
  <c r="OA38"/>
  <c r="NY38"/>
  <c r="NW38"/>
  <c r="NU38"/>
  <c r="NS38"/>
  <c r="NQ38"/>
  <c r="NO38"/>
  <c r="NM38"/>
  <c r="OP38"/>
  <c r="ON38"/>
  <c r="OL38"/>
  <c r="OJ38"/>
  <c r="OH38"/>
  <c r="OF38"/>
  <c r="OD38"/>
  <c r="OB38"/>
  <c r="NZ38"/>
  <c r="NX38"/>
  <c r="NV38"/>
  <c r="NT38"/>
  <c r="NR38"/>
  <c r="NP38"/>
  <c r="NN38"/>
  <c r="NL38"/>
  <c r="D24"/>
  <c r="D25"/>
  <c r="D26"/>
  <c r="D29"/>
  <c r="PU29"/>
  <c r="PS29"/>
  <c r="PQ29"/>
  <c r="PO29"/>
  <c r="PM29"/>
  <c r="PK29"/>
  <c r="PI29"/>
  <c r="PG29"/>
  <c r="PE29"/>
  <c r="PC29"/>
  <c r="PA29"/>
  <c r="OY29"/>
  <c r="OW29"/>
  <c r="OU29"/>
  <c r="OS29"/>
  <c r="OQ29"/>
  <c r="PT29"/>
  <c r="PR29"/>
  <c r="PP29"/>
  <c r="PN29"/>
  <c r="PL29"/>
  <c r="PJ29"/>
  <c r="PH29"/>
  <c r="PF29"/>
  <c r="PD29"/>
  <c r="PB29"/>
  <c r="OZ29"/>
  <c r="OX29"/>
  <c r="OV29"/>
  <c r="OT29"/>
  <c r="OR29"/>
  <c r="OP29"/>
  <c r="ON29"/>
  <c r="OL29"/>
  <c r="OJ29"/>
  <c r="OH29"/>
  <c r="OF29"/>
  <c r="OD29"/>
  <c r="OB29"/>
  <c r="NZ29"/>
  <c r="NX29"/>
  <c r="NV29"/>
  <c r="NT29"/>
  <c r="NR29"/>
  <c r="NP29"/>
  <c r="NN29"/>
  <c r="NL29"/>
  <c r="OO29"/>
  <c r="OM29"/>
  <c r="OK29"/>
  <c r="OI29"/>
  <c r="OG29"/>
  <c r="OE29"/>
  <c r="OC29"/>
  <c r="OA29"/>
  <c r="NY29"/>
  <c r="NW29"/>
  <c r="NU29"/>
  <c r="NS29"/>
  <c r="NQ29"/>
  <c r="NO29"/>
  <c r="NM29"/>
  <c r="PU39"/>
  <c r="PS39"/>
  <c r="PQ39"/>
  <c r="PO39"/>
  <c r="PM39"/>
  <c r="PK39"/>
  <c r="PI39"/>
  <c r="PG39"/>
  <c r="PE39"/>
  <c r="PC39"/>
  <c r="PA39"/>
  <c r="OY39"/>
  <c r="OW39"/>
  <c r="OU39"/>
  <c r="OS39"/>
  <c r="OQ39"/>
  <c r="PT39"/>
  <c r="PR39"/>
  <c r="PP39"/>
  <c r="PN39"/>
  <c r="PL39"/>
  <c r="PJ39"/>
  <c r="PH39"/>
  <c r="PF39"/>
  <c r="PD39"/>
  <c r="PB39"/>
  <c r="OZ39"/>
  <c r="OX39"/>
  <c r="OV39"/>
  <c r="OT39"/>
  <c r="OR39"/>
  <c r="OP39"/>
  <c r="ON39"/>
  <c r="OL39"/>
  <c r="OJ39"/>
  <c r="OH39"/>
  <c r="OF39"/>
  <c r="OD39"/>
  <c r="OB39"/>
  <c r="NZ39"/>
  <c r="NX39"/>
  <c r="NV39"/>
  <c r="NT39"/>
  <c r="NR39"/>
  <c r="NP39"/>
  <c r="NN39"/>
  <c r="NL39"/>
  <c r="OO39"/>
  <c r="OM39"/>
  <c r="OK39"/>
  <c r="OI39"/>
  <c r="OG39"/>
  <c r="OE39"/>
  <c r="OC39"/>
  <c r="OA39"/>
  <c r="NY39"/>
  <c r="NW39"/>
  <c r="NU39"/>
  <c r="NS39"/>
  <c r="NQ39"/>
  <c r="NO39"/>
  <c r="NM39"/>
  <c r="D39"/>
  <c r="D38"/>
  <c r="E95" l="1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AAK55"/>
  <c r="ZG55"/>
  <c r="YB55"/>
  <c r="WX55"/>
  <c r="VS55"/>
  <c r="UP55"/>
  <c r="TK55"/>
  <c r="SF55"/>
  <c r="RB55"/>
  <c r="BS55"/>
  <c r="AO55"/>
  <c r="J55"/>
  <c r="ABS21"/>
  <c r="ABV21" s="1"/>
  <c r="ABY21" s="1"/>
  <c r="ACB21" s="1"/>
  <c r="ACE21" s="1"/>
  <c r="ACH21" s="1"/>
  <c r="ACK21" s="1"/>
  <c r="ACN21" s="1"/>
  <c r="AAN21"/>
  <c r="AAQ21" s="1"/>
  <c r="AAT21" s="1"/>
  <c r="AAW21" s="1"/>
  <c r="AAZ21" s="1"/>
  <c r="ABC21" s="1"/>
  <c r="ABF21" s="1"/>
  <c r="ABI21" s="1"/>
  <c r="ZJ21"/>
  <c r="ZM21" s="1"/>
  <c r="ZP21" s="1"/>
  <c r="ZS21" s="1"/>
  <c r="ZV21" s="1"/>
  <c r="ZY21" s="1"/>
  <c r="AAB21" s="1"/>
  <c r="AAE21" s="1"/>
  <c r="YE21"/>
  <c r="YH21" s="1"/>
  <c r="YK21" s="1"/>
  <c r="YN21" s="1"/>
  <c r="YQ21" s="1"/>
  <c r="YT21" s="1"/>
  <c r="YW21" s="1"/>
  <c r="YZ21" s="1"/>
  <c r="XA21"/>
  <c r="XD21" s="1"/>
  <c r="XG21" s="1"/>
  <c r="XJ21" s="1"/>
  <c r="XM21" s="1"/>
  <c r="XP21" s="1"/>
  <c r="XS21" s="1"/>
  <c r="XV21" s="1"/>
  <c r="VV21"/>
  <c r="VY21" s="1"/>
  <c r="WB21" s="1"/>
  <c r="WE21" s="1"/>
  <c r="WH21" s="1"/>
  <c r="WK21" s="1"/>
  <c r="WN21" s="1"/>
  <c r="WQ21" s="1"/>
  <c r="US21"/>
  <c r="UV21" s="1"/>
  <c r="UY21" s="1"/>
  <c r="VB21" s="1"/>
  <c r="VE21" s="1"/>
  <c r="VH21" s="1"/>
  <c r="VK21" s="1"/>
  <c r="VN21" s="1"/>
  <c r="TN21"/>
  <c r="TQ21" s="1"/>
  <c r="TT21" s="1"/>
  <c r="TW21" s="1"/>
  <c r="TZ21" s="1"/>
  <c r="UC21" s="1"/>
  <c r="UF21" s="1"/>
  <c r="UI21" s="1"/>
  <c r="SI21"/>
  <c r="SL21" s="1"/>
  <c r="SO21" s="1"/>
  <c r="SR21" s="1"/>
  <c r="SU21" s="1"/>
  <c r="SX21" s="1"/>
  <c r="TA21" s="1"/>
  <c r="TD21" s="1"/>
  <c r="RE21"/>
  <c r="RH21" s="1"/>
  <c r="RK21" s="1"/>
  <c r="RN21" s="1"/>
  <c r="RQ21" s="1"/>
  <c r="RT21" s="1"/>
  <c r="RW21" s="1"/>
  <c r="RZ21" s="1"/>
  <c r="PZ21"/>
  <c r="QC21" s="1"/>
  <c r="QF21" s="1"/>
  <c r="QI21" s="1"/>
  <c r="QL21" s="1"/>
  <c r="QO21" s="1"/>
  <c r="QR21" s="1"/>
  <c r="QU21" s="1"/>
  <c r="MK21"/>
  <c r="MN21" s="1"/>
  <c r="MQ21" s="1"/>
  <c r="MT21" s="1"/>
  <c r="MW21" s="1"/>
  <c r="MZ21" s="1"/>
  <c r="NC21" s="1"/>
  <c r="NF21" s="1"/>
  <c r="LF21"/>
  <c r="LI21" s="1"/>
  <c r="LL21" s="1"/>
  <c r="LO21" s="1"/>
  <c r="LR21" s="1"/>
  <c r="LU21" s="1"/>
  <c r="LX21" s="1"/>
  <c r="MA21" s="1"/>
  <c r="KA21"/>
  <c r="KD21" s="1"/>
  <c r="KG21" s="1"/>
  <c r="KJ21" s="1"/>
  <c r="KM21" s="1"/>
  <c r="KP21" s="1"/>
  <c r="KS21" s="1"/>
  <c r="KV21" s="1"/>
  <c r="IW21"/>
  <c r="IZ21" s="1"/>
  <c r="JC21" s="1"/>
  <c r="JF21" s="1"/>
  <c r="JI21" s="1"/>
  <c r="JL21" s="1"/>
  <c r="JO21" s="1"/>
  <c r="JR21" s="1"/>
  <c r="HR21"/>
  <c r="HU21" s="1"/>
  <c r="HX21" s="1"/>
  <c r="IA21" s="1"/>
  <c r="ID21" s="1"/>
  <c r="IG21" s="1"/>
  <c r="IJ21" s="1"/>
  <c r="IM21" s="1"/>
  <c r="GN21"/>
  <c r="GQ21" s="1"/>
  <c r="GT21" s="1"/>
  <c r="GW21" s="1"/>
  <c r="GZ21" s="1"/>
  <c r="HC21" s="1"/>
  <c r="HF21" s="1"/>
  <c r="HI21" s="1"/>
  <c r="FI21"/>
  <c r="FL21" s="1"/>
  <c r="FO21" s="1"/>
  <c r="FR21" s="1"/>
  <c r="FU21" s="1"/>
  <c r="FX21" s="1"/>
  <c r="GA21" s="1"/>
  <c r="GD21" s="1"/>
  <c r="EF21"/>
  <c r="EI21" s="1"/>
  <c r="EL21" s="1"/>
  <c r="EO21" s="1"/>
  <c r="ER21" s="1"/>
  <c r="EU21" s="1"/>
  <c r="EX21" s="1"/>
  <c r="FA21" s="1"/>
  <c r="DA21"/>
  <c r="DD21" s="1"/>
  <c r="DG21" s="1"/>
  <c r="DJ21" s="1"/>
  <c r="DM21" s="1"/>
  <c r="DP21" s="1"/>
  <c r="DS21" s="1"/>
  <c r="DV21" s="1"/>
  <c r="BV21"/>
  <c r="BY21" s="1"/>
  <c r="CB21" s="1"/>
  <c r="CE21" s="1"/>
  <c r="CH21" s="1"/>
  <c r="CK21" s="1"/>
  <c r="CN21" s="1"/>
  <c r="CQ21" s="1"/>
  <c r="AR21"/>
  <c r="AU21" s="1"/>
  <c r="AX21" s="1"/>
  <c r="BA21" s="1"/>
  <c r="BD21" s="1"/>
  <c r="BG21" s="1"/>
  <c r="BJ21" s="1"/>
  <c r="BM21" s="1"/>
  <c r="M21"/>
  <c r="P21" s="1"/>
  <c r="S21" s="1"/>
  <c r="V21" s="1"/>
  <c r="Y21" s="1"/>
  <c r="AB21" s="1"/>
  <c r="AE21" s="1"/>
  <c r="AH21" s="1"/>
  <c r="CX19"/>
  <c r="CX39" l="1"/>
  <c r="CX37"/>
  <c r="CX38"/>
  <c r="TK19"/>
  <c r="J19"/>
  <c r="CW54"/>
  <c r="CY37" l="1"/>
  <c r="CY38"/>
  <c r="CY39"/>
  <c r="CW26"/>
  <c r="CW38"/>
  <c r="CW43"/>
  <c r="CW29"/>
  <c r="CW24"/>
  <c r="CW44"/>
  <c r="CW25"/>
  <c r="CW45"/>
  <c r="CW37"/>
  <c r="CW39"/>
  <c r="CW47"/>
  <c r="CV54"/>
  <c r="CZ38" l="1"/>
  <c r="CZ39"/>
  <c r="CZ37"/>
  <c r="CV37"/>
  <c r="CV44"/>
  <c r="CV26"/>
  <c r="CV38"/>
  <c r="CV43"/>
  <c r="CV25"/>
  <c r="CV45"/>
  <c r="CV29"/>
  <c r="CV24"/>
  <c r="CV39"/>
  <c r="CV47"/>
  <c r="CU54"/>
  <c r="CY95" l="1"/>
  <c r="CY94"/>
  <c r="CY93"/>
  <c r="CY92"/>
  <c r="CY91"/>
  <c r="CY90"/>
  <c r="CY89"/>
  <c r="CY88"/>
  <c r="CY87"/>
  <c r="CY86"/>
  <c r="CY85"/>
  <c r="CY84"/>
  <c r="CY83"/>
  <c r="CY82"/>
  <c r="CY81"/>
  <c r="CY80"/>
  <c r="CY79"/>
  <c r="CY78"/>
  <c r="CY77"/>
  <c r="CY76"/>
  <c r="CY75"/>
  <c r="CY74"/>
  <c r="DA38"/>
  <c r="DA37"/>
  <c r="DA39"/>
  <c r="CU38"/>
  <c r="CU39"/>
  <c r="CU26"/>
  <c r="CU43"/>
  <c r="CU37"/>
  <c r="CU25"/>
  <c r="CU29"/>
  <c r="CU24"/>
  <c r="CU44"/>
  <c r="CU45"/>
  <c r="CU47"/>
  <c r="CT54"/>
  <c r="CZ95" l="1"/>
  <c r="CZ94"/>
  <c r="CZ93"/>
  <c r="CZ92"/>
  <c r="CZ91"/>
  <c r="CZ90"/>
  <c r="CZ89"/>
  <c r="CZ88"/>
  <c r="CZ87"/>
  <c r="CZ86"/>
  <c r="CZ85"/>
  <c r="CZ84"/>
  <c r="CZ83"/>
  <c r="CZ82"/>
  <c r="CZ81"/>
  <c r="CZ80"/>
  <c r="CZ79"/>
  <c r="CZ78"/>
  <c r="CZ77"/>
  <c r="CZ76"/>
  <c r="CZ75"/>
  <c r="CZ74"/>
  <c r="DB38"/>
  <c r="DB39"/>
  <c r="DB37"/>
  <c r="CT44"/>
  <c r="CT38"/>
  <c r="CT43"/>
  <c r="CT26"/>
  <c r="CT39"/>
  <c r="CT25"/>
  <c r="CT45"/>
  <c r="CT24"/>
  <c r="CT37"/>
  <c r="CT29"/>
  <c r="CT47"/>
  <c r="CS54"/>
  <c r="DA95" l="1"/>
  <c r="DA94"/>
  <c r="DA93"/>
  <c r="DA92"/>
  <c r="DA91"/>
  <c r="DA90"/>
  <c r="DA89"/>
  <c r="DA88"/>
  <c r="DA87"/>
  <c r="DA86"/>
  <c r="DA85"/>
  <c r="DA84"/>
  <c r="DA83"/>
  <c r="DA82"/>
  <c r="DA81"/>
  <c r="DA80"/>
  <c r="DA79"/>
  <c r="DA78"/>
  <c r="DA77"/>
  <c r="DA76"/>
  <c r="DA75"/>
  <c r="DA74"/>
  <c r="DC37"/>
  <c r="DC38"/>
  <c r="DC39"/>
  <c r="CS37"/>
  <c r="CS39"/>
  <c r="CS26"/>
  <c r="CS38"/>
  <c r="CS43"/>
  <c r="CS24"/>
  <c r="CS44"/>
  <c r="CS25"/>
  <c r="CS45"/>
  <c r="CS29"/>
  <c r="CS47"/>
  <c r="CR54"/>
  <c r="DB95" l="1"/>
  <c r="DB94"/>
  <c r="DB93"/>
  <c r="DB92"/>
  <c r="DB91"/>
  <c r="DB90"/>
  <c r="DB89"/>
  <c r="DB88"/>
  <c r="DB87"/>
  <c r="DB86"/>
  <c r="DB85"/>
  <c r="DB84"/>
  <c r="DB83"/>
  <c r="DB82"/>
  <c r="DB81"/>
  <c r="DB80"/>
  <c r="DB79"/>
  <c r="DB78"/>
  <c r="DB77"/>
  <c r="DB76"/>
  <c r="DB75"/>
  <c r="DB74"/>
  <c r="DD39"/>
  <c r="DD37"/>
  <c r="DD38"/>
  <c r="CR24"/>
  <c r="CR39"/>
  <c r="CR29"/>
  <c r="CR37"/>
  <c r="CR44"/>
  <c r="CR26"/>
  <c r="CR38"/>
  <c r="CR43"/>
  <c r="CR25"/>
  <c r="CR45"/>
  <c r="CR47"/>
  <c r="CQ54"/>
  <c r="DC95" l="1"/>
  <c r="DC94"/>
  <c r="DC93"/>
  <c r="DC92"/>
  <c r="DC91"/>
  <c r="DC90"/>
  <c r="DC89"/>
  <c r="DC88"/>
  <c r="DC87"/>
  <c r="DC86"/>
  <c r="DC85"/>
  <c r="DC84"/>
  <c r="DC83"/>
  <c r="DC82"/>
  <c r="DC81"/>
  <c r="DC80"/>
  <c r="DC79"/>
  <c r="DC78"/>
  <c r="DC77"/>
  <c r="DC76"/>
  <c r="DC75"/>
  <c r="DC74"/>
  <c r="DE37"/>
  <c r="DE39"/>
  <c r="DE38"/>
  <c r="CQ24"/>
  <c r="CQ44"/>
  <c r="CQ45"/>
  <c r="CQ29"/>
  <c r="CQ38"/>
  <c r="CQ39"/>
  <c r="CQ26"/>
  <c r="CQ43"/>
  <c r="CQ37"/>
  <c r="CQ25"/>
  <c r="CQ47"/>
  <c r="CP54"/>
  <c r="DD95" l="1"/>
  <c r="DD94"/>
  <c r="DD93"/>
  <c r="DD92"/>
  <c r="DD91"/>
  <c r="DD90"/>
  <c r="DD89"/>
  <c r="DD88"/>
  <c r="DD87"/>
  <c r="DD86"/>
  <c r="DD85"/>
  <c r="DD84"/>
  <c r="DD83"/>
  <c r="DD82"/>
  <c r="DD81"/>
  <c r="DD80"/>
  <c r="DD79"/>
  <c r="DD78"/>
  <c r="DD77"/>
  <c r="DD76"/>
  <c r="DD75"/>
  <c r="DD74"/>
  <c r="DF37"/>
  <c r="DF38"/>
  <c r="DF39"/>
  <c r="CP24"/>
  <c r="CP37"/>
  <c r="CP38"/>
  <c r="CP29"/>
  <c r="CP44"/>
  <c r="CP43"/>
  <c r="CP26"/>
  <c r="CP39"/>
  <c r="CP25"/>
  <c r="CP45"/>
  <c r="CP47"/>
  <c r="CO54"/>
  <c r="DE95" l="1"/>
  <c r="DE94"/>
  <c r="DE93"/>
  <c r="DE92"/>
  <c r="DE91"/>
  <c r="DE90"/>
  <c r="DE89"/>
  <c r="DE88"/>
  <c r="DE87"/>
  <c r="DE86"/>
  <c r="DE85"/>
  <c r="DE84"/>
  <c r="DE83"/>
  <c r="DE82"/>
  <c r="DE81"/>
  <c r="DE80"/>
  <c r="DE79"/>
  <c r="DE78"/>
  <c r="DE77"/>
  <c r="DE76"/>
  <c r="DE75"/>
  <c r="DE74"/>
  <c r="DG38"/>
  <c r="DG39"/>
  <c r="DG37"/>
  <c r="CO24"/>
  <c r="CO44"/>
  <c r="CO25"/>
  <c r="CO45"/>
  <c r="CO37"/>
  <c r="CO39"/>
  <c r="CO29"/>
  <c r="CO43"/>
  <c r="CO26"/>
  <c r="CO38"/>
  <c r="CO47"/>
  <c r="CN54"/>
  <c r="DF95" l="1"/>
  <c r="DF94"/>
  <c r="DF93"/>
  <c r="DF92"/>
  <c r="DF91"/>
  <c r="DF90"/>
  <c r="DF89"/>
  <c r="DF88"/>
  <c r="DF87"/>
  <c r="DF86"/>
  <c r="DF85"/>
  <c r="DF84"/>
  <c r="DF83"/>
  <c r="DF82"/>
  <c r="DF81"/>
  <c r="DF80"/>
  <c r="DF79"/>
  <c r="DF78"/>
  <c r="DF77"/>
  <c r="DF76"/>
  <c r="DF75"/>
  <c r="DF74"/>
  <c r="DH39"/>
  <c r="DH37"/>
  <c r="DH38"/>
  <c r="CN25"/>
  <c r="CN45"/>
  <c r="CN24"/>
  <c r="CN39"/>
  <c r="CN37"/>
  <c r="CN44"/>
  <c r="CN29"/>
  <c r="CN26"/>
  <c r="CN38"/>
  <c r="CN43"/>
  <c r="CN47"/>
  <c r="CM54"/>
  <c r="CM37" l="1"/>
  <c r="CM25"/>
  <c r="CM24"/>
  <c r="CM44"/>
  <c r="CM45"/>
  <c r="CM38"/>
  <c r="CM39"/>
  <c r="CM29"/>
  <c r="CM26"/>
  <c r="CM43"/>
  <c r="CM47"/>
  <c r="DI37"/>
  <c r="DI39"/>
  <c r="DI38"/>
  <c r="CL54"/>
  <c r="CL26" l="1"/>
  <c r="CL39"/>
  <c r="CL25"/>
  <c r="CL45"/>
  <c r="CL24"/>
  <c r="CL37"/>
  <c r="CL38"/>
  <c r="CL44"/>
  <c r="CL43"/>
  <c r="CL29"/>
  <c r="CL47"/>
  <c r="DJ38"/>
  <c r="DJ39"/>
  <c r="DJ37"/>
  <c r="CK54"/>
  <c r="DK38" l="1"/>
  <c r="DK39"/>
  <c r="DK37"/>
  <c r="CK26"/>
  <c r="CK38"/>
  <c r="CK24"/>
  <c r="CK44"/>
  <c r="CK25"/>
  <c r="CK45"/>
  <c r="CK37"/>
  <c r="CK39"/>
  <c r="CK43"/>
  <c r="CK29"/>
  <c r="CK47"/>
  <c r="CJ54"/>
  <c r="CJ26" l="1"/>
  <c r="CJ38"/>
  <c r="CJ43"/>
  <c r="CJ29"/>
  <c r="CJ25"/>
  <c r="CJ45"/>
  <c r="CJ24"/>
  <c r="CJ39"/>
  <c r="CJ37"/>
  <c r="CJ44"/>
  <c r="CJ47"/>
  <c r="DL37"/>
  <c r="DL38"/>
  <c r="DL39"/>
  <c r="CI54"/>
  <c r="CI26" l="1"/>
  <c r="CI43"/>
  <c r="CI29"/>
  <c r="CI37"/>
  <c r="CI25"/>
  <c r="CI24"/>
  <c r="CI44"/>
  <c r="CI45"/>
  <c r="CI38"/>
  <c r="CI39"/>
  <c r="CI47"/>
  <c r="DM38"/>
  <c r="DM37"/>
  <c r="DM39"/>
  <c r="CH54"/>
  <c r="CH44" l="1"/>
  <c r="CH38"/>
  <c r="CH43"/>
  <c r="CH26"/>
  <c r="CH39"/>
  <c r="CH25"/>
  <c r="CH45"/>
  <c r="CH29"/>
  <c r="CH24"/>
  <c r="CH37"/>
  <c r="CH47"/>
  <c r="DN39"/>
  <c r="DN37"/>
  <c r="DN38"/>
  <c r="CG54"/>
  <c r="CG26" l="1"/>
  <c r="CG38"/>
  <c r="CG29"/>
  <c r="CG24"/>
  <c r="CG44"/>
  <c r="CG25"/>
  <c r="CG43"/>
  <c r="CG45"/>
  <c r="CG37"/>
  <c r="CG39"/>
  <c r="CG47"/>
  <c r="DO37"/>
  <c r="DO38"/>
  <c r="DO39"/>
  <c r="CF54"/>
  <c r="DP38" l="1"/>
  <c r="DP39"/>
  <c r="DP37"/>
  <c r="CF37"/>
  <c r="CF44"/>
  <c r="CF26"/>
  <c r="CF38"/>
  <c r="CF43"/>
  <c r="CF25"/>
  <c r="CF45"/>
  <c r="CF29"/>
  <c r="CF24"/>
  <c r="CF39"/>
  <c r="CF47"/>
  <c r="CE54"/>
  <c r="CE38" l="1"/>
  <c r="CE39"/>
  <c r="CE26"/>
  <c r="CE43"/>
  <c r="CE37"/>
  <c r="CE25"/>
  <c r="CE29"/>
  <c r="CE24"/>
  <c r="CE44"/>
  <c r="CE45"/>
  <c r="CE47"/>
  <c r="DQ38"/>
  <c r="DQ37"/>
  <c r="DQ39"/>
  <c r="CD54"/>
  <c r="CD44" l="1"/>
  <c r="CD43"/>
  <c r="CD26"/>
  <c r="CD38"/>
  <c r="CD39"/>
  <c r="CD25"/>
  <c r="CD45"/>
  <c r="CD24"/>
  <c r="CD37"/>
  <c r="CD29"/>
  <c r="CD47"/>
  <c r="DR39"/>
  <c r="DR37"/>
  <c r="DR38"/>
  <c r="CC54"/>
  <c r="CC37" l="1"/>
  <c r="CC39"/>
  <c r="CC26"/>
  <c r="CC38"/>
  <c r="CC24"/>
  <c r="CC44"/>
  <c r="CC25"/>
  <c r="CC43"/>
  <c r="CC45"/>
  <c r="CC29"/>
  <c r="CC47"/>
  <c r="DS37"/>
  <c r="DS38"/>
  <c r="DS39"/>
  <c r="CB54"/>
  <c r="CB24" l="1"/>
  <c r="CB39"/>
  <c r="CB29"/>
  <c r="CB37"/>
  <c r="CB44"/>
  <c r="CB26"/>
  <c r="CB38"/>
  <c r="CB43"/>
  <c r="CB25"/>
  <c r="CB45"/>
  <c r="CB47"/>
  <c r="DT39"/>
  <c r="DT37"/>
  <c r="DT38"/>
  <c r="CA54"/>
  <c r="DU37" l="1"/>
  <c r="DU39"/>
  <c r="DU38"/>
  <c r="CA24"/>
  <c r="CA44"/>
  <c r="CA45"/>
  <c r="CA29"/>
  <c r="CA38"/>
  <c r="CA39"/>
  <c r="CA26"/>
  <c r="CA43"/>
  <c r="CA37"/>
  <c r="CA25"/>
  <c r="CA47"/>
  <c r="BZ54"/>
  <c r="DV37" l="1"/>
  <c r="DV38"/>
  <c r="DV39"/>
  <c r="BZ24"/>
  <c r="BZ37"/>
  <c r="BZ38"/>
  <c r="BZ29"/>
  <c r="BZ44"/>
  <c r="BZ43"/>
  <c r="BZ26"/>
  <c r="BZ39"/>
  <c r="BZ25"/>
  <c r="BZ45"/>
  <c r="BZ47"/>
  <c r="BY54"/>
  <c r="BY24" l="1"/>
  <c r="BY44"/>
  <c r="BY25"/>
  <c r="BY45"/>
  <c r="BY37"/>
  <c r="BY39"/>
  <c r="BY29"/>
  <c r="BY26"/>
  <c r="BY38"/>
  <c r="BY43"/>
  <c r="BY47"/>
  <c r="DW38"/>
  <c r="DW39"/>
  <c r="DW37"/>
  <c r="BX54"/>
  <c r="BX25" l="1"/>
  <c r="BX45"/>
  <c r="BX24"/>
  <c r="BX39"/>
  <c r="BX37"/>
  <c r="BX44"/>
  <c r="BX29"/>
  <c r="BX26"/>
  <c r="BX38"/>
  <c r="BX43"/>
  <c r="BX47"/>
  <c r="DX39"/>
  <c r="DX37"/>
  <c r="DX38"/>
  <c r="BW54"/>
  <c r="BW37" l="1"/>
  <c r="BW25"/>
  <c r="BW24"/>
  <c r="BW44"/>
  <c r="BW45"/>
  <c r="BW38"/>
  <c r="BW39"/>
  <c r="BW29"/>
  <c r="BW26"/>
  <c r="BW43"/>
  <c r="BW47"/>
  <c r="DY37"/>
  <c r="DY39"/>
  <c r="DY38"/>
  <c r="BV54"/>
  <c r="DZ38" l="1"/>
  <c r="DZ39"/>
  <c r="DZ37"/>
  <c r="BV26"/>
  <c r="BV39"/>
  <c r="BV25"/>
  <c r="BV45"/>
  <c r="BV24"/>
  <c r="BV37"/>
  <c r="BV38"/>
  <c r="BV44"/>
  <c r="BV43"/>
  <c r="BV29"/>
  <c r="BV47"/>
  <c r="BU54"/>
  <c r="BU26" l="1"/>
  <c r="BU38"/>
  <c r="BU24"/>
  <c r="BU44"/>
  <c r="BU25"/>
  <c r="BU45"/>
  <c r="BU37"/>
  <c r="BU39"/>
  <c r="BU43"/>
  <c r="BU29"/>
  <c r="BU47"/>
  <c r="EA38"/>
  <c r="EA39"/>
  <c r="EA37"/>
  <c r="BT54"/>
  <c r="BT26" l="1"/>
  <c r="BT38"/>
  <c r="BT43"/>
  <c r="BT29"/>
  <c r="BT25"/>
  <c r="BT45"/>
  <c r="BT24"/>
  <c r="BT39"/>
  <c r="BT37"/>
  <c r="BT44"/>
  <c r="BT47"/>
  <c r="EB37"/>
  <c r="EB38"/>
  <c r="EB39"/>
  <c r="BS54"/>
  <c r="BS26" l="1"/>
  <c r="BS43"/>
  <c r="BS29"/>
  <c r="BS37"/>
  <c r="BS25"/>
  <c r="BS24"/>
  <c r="BS44"/>
  <c r="BS45"/>
  <c r="BS38"/>
  <c r="BS39"/>
  <c r="BS47"/>
  <c r="EC38"/>
  <c r="EC37"/>
  <c r="EC39"/>
  <c r="BR54"/>
  <c r="ED39" l="1"/>
  <c r="ED37"/>
  <c r="ED38"/>
  <c r="BR44"/>
  <c r="BR43"/>
  <c r="BR26"/>
  <c r="BR38"/>
  <c r="BR39"/>
  <c r="BR25"/>
  <c r="BR45"/>
  <c r="BR29"/>
  <c r="BR24"/>
  <c r="BR37"/>
  <c r="BR47"/>
  <c r="BQ54"/>
  <c r="EE37" l="1"/>
  <c r="EE38"/>
  <c r="EE39"/>
  <c r="BQ26"/>
  <c r="BQ38"/>
  <c r="BQ29"/>
  <c r="BQ24"/>
  <c r="BQ44"/>
  <c r="BQ25"/>
  <c r="BQ45"/>
  <c r="BQ37"/>
  <c r="BQ39"/>
  <c r="BQ43"/>
  <c r="BQ47"/>
  <c r="BP54"/>
  <c r="BP37" l="1"/>
  <c r="BP44"/>
  <c r="BP26"/>
  <c r="BP38"/>
  <c r="BP43"/>
  <c r="BP25"/>
  <c r="BP45"/>
  <c r="BP29"/>
  <c r="BP24"/>
  <c r="BP39"/>
  <c r="BP47"/>
  <c r="EF38"/>
  <c r="EF39"/>
  <c r="EF37"/>
  <c r="BO54"/>
  <c r="EG38" l="1"/>
  <c r="EG37"/>
  <c r="EG39"/>
  <c r="BO38"/>
  <c r="BO39"/>
  <c r="BO26"/>
  <c r="BO43"/>
  <c r="BO37"/>
  <c r="BO25"/>
  <c r="BO29"/>
  <c r="BO24"/>
  <c r="BO44"/>
  <c r="BO45"/>
  <c r="BO47"/>
  <c r="BN54"/>
  <c r="BN44" l="1"/>
  <c r="BN43"/>
  <c r="BN26"/>
  <c r="BN39"/>
  <c r="BN25"/>
  <c r="BN45"/>
  <c r="BN24"/>
  <c r="BN37"/>
  <c r="BN38"/>
  <c r="BN29"/>
  <c r="BN47"/>
  <c r="EH39"/>
  <c r="EH37"/>
  <c r="EH38"/>
  <c r="BM54"/>
  <c r="BM37" l="1"/>
  <c r="BM39"/>
  <c r="BM43"/>
  <c r="BM26"/>
  <c r="BM38"/>
  <c r="BM24"/>
  <c r="BM44"/>
  <c r="BM25"/>
  <c r="BM45"/>
  <c r="BM29"/>
  <c r="BM47"/>
  <c r="EI37"/>
  <c r="EI38"/>
  <c r="EI39"/>
  <c r="BL54"/>
  <c r="BL24" l="1"/>
  <c r="BL39"/>
  <c r="BL29"/>
  <c r="BL37"/>
  <c r="BL44"/>
  <c r="BL26"/>
  <c r="BL38"/>
  <c r="BL43"/>
  <c r="BL25"/>
  <c r="BL45"/>
  <c r="BL47"/>
  <c r="EJ39"/>
  <c r="EJ37"/>
  <c r="EJ38"/>
  <c r="BK54"/>
  <c r="BK24" l="1"/>
  <c r="BK44"/>
  <c r="BK45"/>
  <c r="BK29"/>
  <c r="BK38"/>
  <c r="BK39"/>
  <c r="BK26"/>
  <c r="BK43"/>
  <c r="BK37"/>
  <c r="BK25"/>
  <c r="BK47"/>
  <c r="EK37"/>
  <c r="EK39"/>
  <c r="EK38"/>
  <c r="BJ54"/>
  <c r="EL37" l="1"/>
  <c r="EL38"/>
  <c r="EL39"/>
  <c r="BJ24"/>
  <c r="BJ37"/>
  <c r="BJ29"/>
  <c r="BJ44"/>
  <c r="BJ38"/>
  <c r="BJ43"/>
  <c r="BJ26"/>
  <c r="BJ39"/>
  <c r="BJ25"/>
  <c r="BJ45"/>
  <c r="BJ47"/>
  <c r="BI54"/>
  <c r="EM38" l="1"/>
  <c r="EM39"/>
  <c r="EM37"/>
  <c r="BI24"/>
  <c r="BI44"/>
  <c r="BI25"/>
  <c r="BI43"/>
  <c r="BI45"/>
  <c r="BI37"/>
  <c r="BI39"/>
  <c r="BI29"/>
  <c r="BI26"/>
  <c r="BI38"/>
  <c r="BI47"/>
  <c r="BH54"/>
  <c r="BH25" l="1"/>
  <c r="BH45"/>
  <c r="BH24"/>
  <c r="BH39"/>
  <c r="BH37"/>
  <c r="BH44"/>
  <c r="BH29"/>
  <c r="BH26"/>
  <c r="BH38"/>
  <c r="BH43"/>
  <c r="BH47"/>
  <c r="EN39"/>
  <c r="EN37"/>
  <c r="EN38"/>
  <c r="BG54"/>
  <c r="BG37" l="1"/>
  <c r="BG25"/>
  <c r="BG24"/>
  <c r="BG44"/>
  <c r="BG45"/>
  <c r="BG38"/>
  <c r="BG39"/>
  <c r="BG29"/>
  <c r="BG26"/>
  <c r="BG43"/>
  <c r="BG47"/>
  <c r="EO37"/>
  <c r="EO39"/>
  <c r="EO38"/>
  <c r="BF54"/>
  <c r="EP38" l="1"/>
  <c r="EP39"/>
  <c r="EP37"/>
  <c r="BF26"/>
  <c r="BF39"/>
  <c r="BF25"/>
  <c r="BF45"/>
  <c r="BF24"/>
  <c r="BF37"/>
  <c r="BF44"/>
  <c r="BF38"/>
  <c r="BF43"/>
  <c r="BF29"/>
  <c r="BF47"/>
  <c r="BE54"/>
  <c r="BE26" l="1"/>
  <c r="BE38"/>
  <c r="BE43"/>
  <c r="BE24"/>
  <c r="BE44"/>
  <c r="BE25"/>
  <c r="BE45"/>
  <c r="BE37"/>
  <c r="BE39"/>
  <c r="BE29"/>
  <c r="BE47"/>
  <c r="EQ38"/>
  <c r="EQ39"/>
  <c r="EQ37"/>
  <c r="BD54"/>
  <c r="BD26" l="1"/>
  <c r="BD38"/>
  <c r="BD43"/>
  <c r="BD29"/>
  <c r="BD25"/>
  <c r="BD45"/>
  <c r="BD24"/>
  <c r="BD39"/>
  <c r="BD37"/>
  <c r="BD44"/>
  <c r="BD47"/>
  <c r="ER37"/>
  <c r="ER38"/>
  <c r="ER39"/>
  <c r="BC54"/>
  <c r="ES38" l="1"/>
  <c r="ES37"/>
  <c r="ES39"/>
  <c r="BC26"/>
  <c r="BC43"/>
  <c r="BC29"/>
  <c r="BC37"/>
  <c r="BC25"/>
  <c r="BC24"/>
  <c r="BC44"/>
  <c r="BC45"/>
  <c r="BC38"/>
  <c r="BC39"/>
  <c r="BC47"/>
  <c r="BB54"/>
  <c r="ET39" l="1"/>
  <c r="ET37"/>
  <c r="ET38"/>
  <c r="BB44"/>
  <c r="BB43"/>
  <c r="BB26"/>
  <c r="BB39"/>
  <c r="BB25"/>
  <c r="BB45"/>
  <c r="BB29"/>
  <c r="BB24"/>
  <c r="BB37"/>
  <c r="BB38"/>
  <c r="BB47"/>
  <c r="BA54"/>
  <c r="EU37" l="1"/>
  <c r="EU38"/>
  <c r="EU39"/>
  <c r="BA43"/>
  <c r="BA26"/>
  <c r="BA38"/>
  <c r="BA29"/>
  <c r="BA24"/>
  <c r="BA44"/>
  <c r="BA25"/>
  <c r="BA45"/>
  <c r="BA37"/>
  <c r="BA39"/>
  <c r="BA47"/>
  <c r="AZ54"/>
  <c r="AZ37" l="1"/>
  <c r="AZ44"/>
  <c r="AZ26"/>
  <c r="AZ38"/>
  <c r="AZ43"/>
  <c r="AZ25"/>
  <c r="AZ45"/>
  <c r="AZ29"/>
  <c r="AZ24"/>
  <c r="AZ39"/>
  <c r="AZ47"/>
  <c r="EV38"/>
  <c r="EV39"/>
  <c r="EV37"/>
  <c r="AY54"/>
  <c r="EW38" l="1"/>
  <c r="EW39"/>
  <c r="EW37"/>
  <c r="AY38"/>
  <c r="AY39"/>
  <c r="AY26"/>
  <c r="AY43"/>
  <c r="AY37"/>
  <c r="AY25"/>
  <c r="AY29"/>
  <c r="AY24"/>
  <c r="AY44"/>
  <c r="AY45"/>
  <c r="AY47"/>
  <c r="AX54"/>
  <c r="EX39" l="1"/>
  <c r="EX37"/>
  <c r="EX38"/>
  <c r="AX38"/>
  <c r="AX44"/>
  <c r="AX43"/>
  <c r="AX26"/>
  <c r="AX39"/>
  <c r="AX25"/>
  <c r="AX45"/>
  <c r="AX24"/>
  <c r="AX37"/>
  <c r="AX29"/>
  <c r="AX47"/>
  <c r="AW54"/>
  <c r="AW37" l="1"/>
  <c r="AW39"/>
  <c r="AW43"/>
  <c r="AW26"/>
  <c r="AW38"/>
  <c r="AW24"/>
  <c r="AW44"/>
  <c r="AW25"/>
  <c r="AW45"/>
  <c r="AW29"/>
  <c r="AW47"/>
  <c r="EY37"/>
  <c r="EY38"/>
  <c r="EY39"/>
  <c r="AV54"/>
  <c r="AV24" l="1"/>
  <c r="AV39"/>
  <c r="AV29"/>
  <c r="AV37"/>
  <c r="AV44"/>
  <c r="AV26"/>
  <c r="AV38"/>
  <c r="AV43"/>
  <c r="AV25"/>
  <c r="AV45"/>
  <c r="AV47"/>
  <c r="EZ37"/>
  <c r="EZ39"/>
  <c r="EZ38"/>
  <c r="AU54"/>
  <c r="AU24" l="1"/>
  <c r="AU44"/>
  <c r="AU45"/>
  <c r="AU29"/>
  <c r="AU38"/>
  <c r="AU39"/>
  <c r="AU26"/>
  <c r="AU43"/>
  <c r="AU37"/>
  <c r="AU25"/>
  <c r="AU47"/>
  <c r="FA39"/>
  <c r="FA37"/>
  <c r="FA38"/>
  <c r="AT54"/>
  <c r="FB38" l="1"/>
  <c r="FB37"/>
  <c r="FB39"/>
  <c r="AT24"/>
  <c r="AT37"/>
  <c r="AT29"/>
  <c r="AT44"/>
  <c r="AT43"/>
  <c r="AT26"/>
  <c r="AT38"/>
  <c r="AT39"/>
  <c r="AT25"/>
  <c r="AT45"/>
  <c r="AT47"/>
  <c r="AS54"/>
  <c r="AS24" l="1"/>
  <c r="AS44"/>
  <c r="AS25"/>
  <c r="AS45"/>
  <c r="AS37"/>
  <c r="AS39"/>
  <c r="AS43"/>
  <c r="AS29"/>
  <c r="AS26"/>
  <c r="AS38"/>
  <c r="AS47"/>
  <c r="FC37"/>
  <c r="FC38"/>
  <c r="FC39"/>
  <c r="AR54"/>
  <c r="AR25" l="1"/>
  <c r="AR45"/>
  <c r="AR24"/>
  <c r="AR39"/>
  <c r="AR37"/>
  <c r="AR44"/>
  <c r="AR29"/>
  <c r="AR26"/>
  <c r="AR38"/>
  <c r="AR43"/>
  <c r="AR47"/>
  <c r="FD37"/>
  <c r="FD39"/>
  <c r="FD38"/>
  <c r="AQ54"/>
  <c r="FE39" l="1"/>
  <c r="FE37"/>
  <c r="FE38"/>
  <c r="AQ37"/>
  <c r="AQ25"/>
  <c r="AQ24"/>
  <c r="AQ44"/>
  <c r="AQ45"/>
  <c r="AQ38"/>
  <c r="AQ39"/>
  <c r="AQ29"/>
  <c r="AQ26"/>
  <c r="AQ43"/>
  <c r="AQ47"/>
  <c r="AP54"/>
  <c r="FF38" l="1"/>
  <c r="FF39"/>
  <c r="FF37"/>
  <c r="FF29"/>
  <c r="AP26"/>
  <c r="AP38"/>
  <c r="AP39"/>
  <c r="AP25"/>
  <c r="AP45"/>
  <c r="AP24"/>
  <c r="AP37"/>
  <c r="AP44"/>
  <c r="AP43"/>
  <c r="AP29"/>
  <c r="AP47"/>
  <c r="AO54"/>
  <c r="AO26" l="1"/>
  <c r="AO38"/>
  <c r="AO24"/>
  <c r="AO44"/>
  <c r="AO25"/>
  <c r="AO43"/>
  <c r="AO45"/>
  <c r="AO37"/>
  <c r="AO39"/>
  <c r="AO29"/>
  <c r="AO47"/>
  <c r="FG38"/>
  <c r="FG39"/>
  <c r="FG37"/>
  <c r="FG29"/>
  <c r="AN54"/>
  <c r="AN26" l="1"/>
  <c r="AN38"/>
  <c r="AN43"/>
  <c r="AN29"/>
  <c r="AN25"/>
  <c r="AN45"/>
  <c r="AN24"/>
  <c r="AN39"/>
  <c r="AN37"/>
  <c r="AN44"/>
  <c r="AN47"/>
  <c r="FH37"/>
  <c r="FH38"/>
  <c r="FH29"/>
  <c r="FH39"/>
  <c r="AM54"/>
  <c r="FI37" l="1"/>
  <c r="FI38"/>
  <c r="FI29"/>
  <c r="FI39"/>
  <c r="AM26"/>
  <c r="AM43"/>
  <c r="AM29"/>
  <c r="AM37"/>
  <c r="AM25"/>
  <c r="AM44"/>
  <c r="AM45"/>
  <c r="AM24"/>
  <c r="AM38"/>
  <c r="AM39"/>
  <c r="AM47"/>
  <c r="AL54"/>
  <c r="FJ39" l="1"/>
  <c r="FJ29"/>
  <c r="FJ37"/>
  <c r="FJ38"/>
  <c r="AL44"/>
  <c r="AL43"/>
  <c r="AL26"/>
  <c r="AL39"/>
  <c r="AL25"/>
  <c r="AL45"/>
  <c r="AL29"/>
  <c r="AL24"/>
  <c r="AL37"/>
  <c r="AL38"/>
  <c r="AL47"/>
  <c r="AK54"/>
  <c r="FK29" l="1"/>
  <c r="FK37"/>
  <c r="FK38"/>
  <c r="FK39"/>
  <c r="AK26"/>
  <c r="AK38"/>
  <c r="AK43"/>
  <c r="AK29"/>
  <c r="AK24"/>
  <c r="AK44"/>
  <c r="AK25"/>
  <c r="AK45"/>
  <c r="AK37"/>
  <c r="AK39"/>
  <c r="AK47"/>
  <c r="AJ54"/>
  <c r="AJ37" l="1"/>
  <c r="AJ44"/>
  <c r="AJ26"/>
  <c r="AJ38"/>
  <c r="AJ43"/>
  <c r="AJ25"/>
  <c r="AJ45"/>
  <c r="AJ29"/>
  <c r="AJ24"/>
  <c r="AJ39"/>
  <c r="AJ47"/>
  <c r="FL37"/>
  <c r="FL38"/>
  <c r="FL29"/>
  <c r="FL39"/>
  <c r="AI54"/>
  <c r="FM38" l="1"/>
  <c r="FM39"/>
  <c r="FM37"/>
  <c r="FM29"/>
  <c r="AI38"/>
  <c r="AI39"/>
  <c r="AI24"/>
  <c r="AI26"/>
  <c r="AI43"/>
  <c r="AI37"/>
  <c r="AI25"/>
  <c r="AI29"/>
  <c r="AI44"/>
  <c r="AI45"/>
  <c r="AI47"/>
  <c r="AH54"/>
  <c r="AH44" l="1"/>
  <c r="AH38"/>
  <c r="AH43"/>
  <c r="AH26"/>
  <c r="AH39"/>
  <c r="AH25"/>
  <c r="AH45"/>
  <c r="AH24"/>
  <c r="AH37"/>
  <c r="AH29"/>
  <c r="AH47"/>
  <c r="FN39"/>
  <c r="FN38"/>
  <c r="FN37"/>
  <c r="FN29"/>
  <c r="AG54"/>
  <c r="AG37" l="1"/>
  <c r="AG39"/>
  <c r="AG26"/>
  <c r="AG38"/>
  <c r="AG43"/>
  <c r="AG24"/>
  <c r="AG44"/>
  <c r="AG25"/>
  <c r="AG45"/>
  <c r="AG29"/>
  <c r="AG47"/>
  <c r="FO37"/>
  <c r="FO38"/>
  <c r="FO39"/>
  <c r="FO29"/>
  <c r="AF54"/>
  <c r="FP37" l="1"/>
  <c r="FP39"/>
  <c r="FP29"/>
  <c r="FP38"/>
  <c r="AF24"/>
  <c r="AF39"/>
  <c r="AF29"/>
  <c r="AF37"/>
  <c r="AF44"/>
  <c r="AF26"/>
  <c r="AF38"/>
  <c r="AF43"/>
  <c r="AF25"/>
  <c r="AF45"/>
  <c r="AF47"/>
  <c r="AE54"/>
  <c r="AE44" l="1"/>
  <c r="AE45"/>
  <c r="AE29"/>
  <c r="AE38"/>
  <c r="AE39"/>
  <c r="AE26"/>
  <c r="AE43"/>
  <c r="AE24"/>
  <c r="AE37"/>
  <c r="AE25"/>
  <c r="AE47"/>
  <c r="FQ39"/>
  <c r="FQ29"/>
  <c r="FQ37"/>
  <c r="FQ38"/>
  <c r="AD54"/>
  <c r="FR38" l="1"/>
  <c r="FR29"/>
  <c r="FR37"/>
  <c r="FR39"/>
  <c r="AD24"/>
  <c r="AD37"/>
  <c r="AD38"/>
  <c r="AD29"/>
  <c r="AD44"/>
  <c r="AD43"/>
  <c r="AD26"/>
  <c r="AD39"/>
  <c r="AD25"/>
  <c r="AD45"/>
  <c r="AD47"/>
  <c r="AC54"/>
  <c r="AC24" l="1"/>
  <c r="AC44"/>
  <c r="AC25"/>
  <c r="AC45"/>
  <c r="AC37"/>
  <c r="AC39"/>
  <c r="AC29"/>
  <c r="AC43"/>
  <c r="AC26"/>
  <c r="AC38"/>
  <c r="AC47"/>
  <c r="FS29"/>
  <c r="FS38"/>
  <c r="FS39"/>
  <c r="FS37"/>
  <c r="AB54"/>
  <c r="AB25" l="1"/>
  <c r="AB45"/>
  <c r="AB24"/>
  <c r="AB39"/>
  <c r="AB37"/>
  <c r="AB44"/>
  <c r="AB29"/>
  <c r="AB26"/>
  <c r="AB38"/>
  <c r="AB43"/>
  <c r="AB47"/>
  <c r="FT39"/>
  <c r="FT29"/>
  <c r="FT37"/>
  <c r="FT38"/>
  <c r="AA54"/>
  <c r="AA37" l="1"/>
  <c r="AA25"/>
  <c r="AA24"/>
  <c r="AA44"/>
  <c r="AA45"/>
  <c r="AA38"/>
  <c r="AA39"/>
  <c r="AA29"/>
  <c r="AA26"/>
  <c r="AA43"/>
  <c r="AA47"/>
  <c r="FU39"/>
  <c r="FU37"/>
  <c r="FU26"/>
  <c r="FU38"/>
  <c r="FU24"/>
  <c r="FU25"/>
  <c r="FU29"/>
  <c r="Z54"/>
  <c r="Z26" l="1"/>
  <c r="Z39"/>
  <c r="Z25"/>
  <c r="Z45"/>
  <c r="Z24"/>
  <c r="Z37"/>
  <c r="Z38"/>
  <c r="Z44"/>
  <c r="Z43"/>
  <c r="Z29"/>
  <c r="Z47"/>
  <c r="FV37"/>
  <c r="FV38"/>
  <c r="FV26"/>
  <c r="FV39"/>
  <c r="FV25"/>
  <c r="FV24"/>
  <c r="FV29"/>
  <c r="Y54"/>
  <c r="Y26" l="1"/>
  <c r="Y38"/>
  <c r="Y24"/>
  <c r="Y44"/>
  <c r="Y25"/>
  <c r="Y45"/>
  <c r="Y37"/>
  <c r="Y39"/>
  <c r="Y43"/>
  <c r="Y29"/>
  <c r="Y47"/>
  <c r="FW38"/>
  <c r="FW39"/>
  <c r="FW26"/>
  <c r="FW37"/>
  <c r="FW25"/>
  <c r="FW29"/>
  <c r="FW24"/>
  <c r="X54"/>
  <c r="FX26" l="1"/>
  <c r="FX37"/>
  <c r="FX38"/>
  <c r="FX25"/>
  <c r="FX29"/>
  <c r="FX24"/>
  <c r="FX39"/>
  <c r="X26"/>
  <c r="X38"/>
  <c r="X43"/>
  <c r="X29"/>
  <c r="X25"/>
  <c r="X45"/>
  <c r="X24"/>
  <c r="X39"/>
  <c r="X37"/>
  <c r="X44"/>
  <c r="X47"/>
  <c r="W54"/>
  <c r="W24" l="1"/>
  <c r="W26"/>
  <c r="W43"/>
  <c r="W29"/>
  <c r="W37"/>
  <c r="W25"/>
  <c r="W44"/>
  <c r="W45"/>
  <c r="W38"/>
  <c r="W39"/>
  <c r="W47"/>
  <c r="FY37"/>
  <c r="FY26"/>
  <c r="FY38"/>
  <c r="FY29"/>
  <c r="FY24"/>
  <c r="FY25"/>
  <c r="FY39"/>
  <c r="V54"/>
  <c r="FZ37" l="1"/>
  <c r="FZ26"/>
  <c r="FZ39"/>
  <c r="FZ25"/>
  <c r="FZ29"/>
  <c r="FZ24"/>
  <c r="FZ38"/>
  <c r="V44"/>
  <c r="V38"/>
  <c r="V43"/>
  <c r="V26"/>
  <c r="V39"/>
  <c r="V25"/>
  <c r="V45"/>
  <c r="V29"/>
  <c r="V24"/>
  <c r="V37"/>
  <c r="V47"/>
  <c r="U54"/>
  <c r="U26" l="1"/>
  <c r="U38"/>
  <c r="U29"/>
  <c r="U24"/>
  <c r="U44"/>
  <c r="U25"/>
  <c r="U43"/>
  <c r="U45"/>
  <c r="U37"/>
  <c r="U39"/>
  <c r="U47"/>
  <c r="GA26"/>
  <c r="GA29"/>
  <c r="GA25"/>
  <c r="GA24"/>
  <c r="GA37"/>
  <c r="GA38"/>
  <c r="GA39"/>
  <c r="T54"/>
  <c r="T37" l="1"/>
  <c r="T44"/>
  <c r="T26"/>
  <c r="T38"/>
  <c r="T43"/>
  <c r="T25"/>
  <c r="T45"/>
  <c r="T29"/>
  <c r="T24"/>
  <c r="T39"/>
  <c r="T47"/>
  <c r="GB26"/>
  <c r="GB38"/>
  <c r="GB29"/>
  <c r="GB37"/>
  <c r="GB25"/>
  <c r="GB24"/>
  <c r="GB39"/>
  <c r="S54"/>
  <c r="GC26" l="1"/>
  <c r="GC38"/>
  <c r="GC24"/>
  <c r="GC25"/>
  <c r="GC39"/>
  <c r="GC37"/>
  <c r="GC29"/>
  <c r="S38"/>
  <c r="S39"/>
  <c r="S26"/>
  <c r="S43"/>
  <c r="S24"/>
  <c r="S37"/>
  <c r="S25"/>
  <c r="S29"/>
  <c r="S44"/>
  <c r="S45"/>
  <c r="S47"/>
  <c r="R54"/>
  <c r="R44" l="1"/>
  <c r="R43"/>
  <c r="R26"/>
  <c r="R38"/>
  <c r="R39"/>
  <c r="R25"/>
  <c r="R45"/>
  <c r="R24"/>
  <c r="R37"/>
  <c r="R29"/>
  <c r="R47"/>
  <c r="GD26"/>
  <c r="GD37"/>
  <c r="GD39"/>
  <c r="GD25"/>
  <c r="GD24"/>
  <c r="GD38"/>
  <c r="GD29"/>
  <c r="Q54"/>
  <c r="Q37" l="1"/>
  <c r="Q39"/>
  <c r="Q26"/>
  <c r="Q38"/>
  <c r="Q24"/>
  <c r="Q44"/>
  <c r="Q25"/>
  <c r="Q43"/>
  <c r="Q45"/>
  <c r="Q29"/>
  <c r="Q47"/>
  <c r="GE25"/>
  <c r="GE24"/>
  <c r="GE38"/>
  <c r="GE39"/>
  <c r="GE29"/>
  <c r="GE26"/>
  <c r="GE37"/>
  <c r="P54"/>
  <c r="P24" l="1"/>
  <c r="P39"/>
  <c r="P29"/>
  <c r="P37"/>
  <c r="P44"/>
  <c r="P26"/>
  <c r="P38"/>
  <c r="P43"/>
  <c r="P25"/>
  <c r="P45"/>
  <c r="P47"/>
  <c r="GF25"/>
  <c r="GF24"/>
  <c r="GF39"/>
  <c r="GF37"/>
  <c r="GF29"/>
  <c r="GF26"/>
  <c r="GF38"/>
  <c r="O54"/>
  <c r="O24" l="1"/>
  <c r="O44"/>
  <c r="O45"/>
  <c r="O29"/>
  <c r="O38"/>
  <c r="O39"/>
  <c r="O26"/>
  <c r="O43"/>
  <c r="O37"/>
  <c r="O25"/>
  <c r="O47"/>
  <c r="GG24"/>
  <c r="GG25"/>
  <c r="GG39"/>
  <c r="GG29"/>
  <c r="GG37"/>
  <c r="GG26"/>
  <c r="GG38"/>
  <c r="N54"/>
  <c r="GH24" l="1"/>
  <c r="GH37"/>
  <c r="GH38"/>
  <c r="GH29"/>
  <c r="GH26"/>
  <c r="GH39"/>
  <c r="GH25"/>
  <c r="N24"/>
  <c r="N37"/>
  <c r="N38"/>
  <c r="N29"/>
  <c r="N44"/>
  <c r="N43"/>
  <c r="N26"/>
  <c r="N39"/>
  <c r="N25"/>
  <c r="N45"/>
  <c r="N47"/>
  <c r="M54"/>
  <c r="M24" l="1"/>
  <c r="M44"/>
  <c r="M25"/>
  <c r="M45"/>
  <c r="M37"/>
  <c r="M39"/>
  <c r="M29"/>
  <c r="M26"/>
  <c r="M38"/>
  <c r="M43"/>
  <c r="M47"/>
  <c r="GI24"/>
  <c r="GI29"/>
  <c r="GI38"/>
  <c r="GI39"/>
  <c r="GI26"/>
  <c r="GI37"/>
  <c r="GI25"/>
  <c r="L54"/>
  <c r="L25" l="1"/>
  <c r="L45"/>
  <c r="L24"/>
  <c r="L39"/>
  <c r="L37"/>
  <c r="L44"/>
  <c r="L29"/>
  <c r="L26"/>
  <c r="L38"/>
  <c r="L43"/>
  <c r="L47"/>
  <c r="GJ24"/>
  <c r="GJ39"/>
  <c r="GJ29"/>
  <c r="GJ26"/>
  <c r="GJ37"/>
  <c r="GJ38"/>
  <c r="GJ25"/>
  <c r="K54"/>
  <c r="GK54"/>
  <c r="GK39" l="1"/>
  <c r="GK43"/>
  <c r="GK37"/>
  <c r="GK26"/>
  <c r="GK38"/>
  <c r="GK24"/>
  <c r="GK44"/>
  <c r="GK25"/>
  <c r="GK45"/>
  <c r="GK29"/>
  <c r="K37"/>
  <c r="K25"/>
  <c r="K44"/>
  <c r="K45"/>
  <c r="K24"/>
  <c r="K38"/>
  <c r="K39"/>
  <c r="K29"/>
  <c r="K26"/>
  <c r="K43"/>
  <c r="K47"/>
  <c r="GL54"/>
  <c r="J54"/>
  <c r="J26" l="1"/>
  <c r="J39"/>
  <c r="J25"/>
  <c r="J45"/>
  <c r="J24"/>
  <c r="J37"/>
  <c r="J38"/>
  <c r="J44"/>
  <c r="J43"/>
  <c r="J29"/>
  <c r="J47"/>
  <c r="GL38"/>
  <c r="GL37"/>
  <c r="GL44"/>
  <c r="GL43"/>
  <c r="GL26"/>
  <c r="GL39"/>
  <c r="GL25"/>
  <c r="GL45"/>
  <c r="GL24"/>
  <c r="GL29"/>
  <c r="GM54"/>
  <c r="GM38" l="1"/>
  <c r="GM39"/>
  <c r="GM26"/>
  <c r="GM43"/>
  <c r="GM25"/>
  <c r="GM29"/>
  <c r="GM24"/>
  <c r="GM37"/>
  <c r="GM44"/>
  <c r="GM45"/>
  <c r="GN54"/>
  <c r="GN44" l="1"/>
  <c r="GN26"/>
  <c r="GN38"/>
  <c r="GN43"/>
  <c r="GN37"/>
  <c r="GN25"/>
  <c r="GN45"/>
  <c r="GN29"/>
  <c r="GN24"/>
  <c r="GN39"/>
  <c r="GO54"/>
  <c r="GO37" l="1"/>
  <c r="GO26"/>
  <c r="GO38"/>
  <c r="GO29"/>
  <c r="GO24"/>
  <c r="GO44"/>
  <c r="GO25"/>
  <c r="GO45"/>
  <c r="GO39"/>
  <c r="GO43"/>
  <c r="GP54"/>
  <c r="GP44" l="1"/>
  <c r="GP43"/>
  <c r="GP26"/>
  <c r="GP37"/>
  <c r="GP39"/>
  <c r="GP25"/>
  <c r="GP45"/>
  <c r="GP29"/>
  <c r="GP24"/>
  <c r="GP38"/>
  <c r="GQ54"/>
  <c r="GQ26" l="1"/>
  <c r="GQ37"/>
  <c r="GQ43"/>
  <c r="GQ29"/>
  <c r="GQ25"/>
  <c r="GQ24"/>
  <c r="GQ44"/>
  <c r="GQ45"/>
  <c r="GQ38"/>
  <c r="GQ39"/>
  <c r="GR54"/>
  <c r="GR26" l="1"/>
  <c r="GR38"/>
  <c r="GR43"/>
  <c r="GR29"/>
  <c r="GR25"/>
  <c r="GR45"/>
  <c r="GR24"/>
  <c r="GR37"/>
  <c r="GR39"/>
  <c r="GR44"/>
  <c r="GS54"/>
  <c r="GS26" l="1"/>
  <c r="GS38"/>
  <c r="GS24"/>
  <c r="GS44"/>
  <c r="GS25"/>
  <c r="GS45"/>
  <c r="GS39"/>
  <c r="GS37"/>
  <c r="GS43"/>
  <c r="GS29"/>
  <c r="GT26" l="1"/>
  <c r="GT39"/>
  <c r="GT25"/>
  <c r="GT45"/>
  <c r="GT24"/>
  <c r="GT37"/>
  <c r="GT38"/>
  <c r="GT44"/>
  <c r="GT43"/>
  <c r="GT29"/>
  <c r="GU37" l="1"/>
  <c r="GU25"/>
  <c r="GU24"/>
  <c r="GU44"/>
  <c r="GU45"/>
  <c r="GU38"/>
  <c r="GU39"/>
  <c r="GU29"/>
  <c r="GU26"/>
  <c r="GU43"/>
  <c r="GV25" l="1"/>
  <c r="GV24"/>
  <c r="GV39"/>
  <c r="GV29"/>
  <c r="GV26"/>
  <c r="GV37"/>
  <c r="GV38"/>
  <c r="GW24" l="1"/>
  <c r="GW25"/>
  <c r="GW39"/>
  <c r="GW29"/>
  <c r="GW37"/>
  <c r="GW26"/>
  <c r="GW38"/>
  <c r="GX24" l="1"/>
  <c r="GX37"/>
  <c r="GX38"/>
  <c r="GX29"/>
  <c r="GX26"/>
  <c r="GX39"/>
  <c r="GX25"/>
  <c r="GY54"/>
  <c r="GY24" l="1"/>
  <c r="GY37"/>
  <c r="GY29"/>
  <c r="GY38"/>
  <c r="GY39"/>
  <c r="GY26"/>
  <c r="GY25"/>
  <c r="GZ54"/>
  <c r="GZ24" l="1"/>
  <c r="GZ39"/>
  <c r="GZ29"/>
  <c r="GZ26"/>
  <c r="GZ38"/>
  <c r="GZ37"/>
  <c r="GZ25"/>
  <c r="HA54"/>
  <c r="HA39" l="1"/>
  <c r="HA37"/>
  <c r="HA26"/>
  <c r="HA38"/>
  <c r="HA24"/>
  <c r="HA25"/>
  <c r="HA29"/>
  <c r="HB54"/>
  <c r="HB38" l="1"/>
  <c r="HB26"/>
  <c r="HB37"/>
  <c r="HB39"/>
  <c r="HB25"/>
  <c r="HB24"/>
  <c r="HB29"/>
  <c r="HC54"/>
  <c r="HC37" l="1"/>
  <c r="HC38"/>
  <c r="HC39"/>
  <c r="HC26"/>
  <c r="HC25"/>
  <c r="HC29"/>
  <c r="HC24"/>
  <c r="HD54"/>
  <c r="HD26" l="1"/>
  <c r="HD38"/>
  <c r="HD25"/>
  <c r="HD29"/>
  <c r="HD24"/>
  <c r="HD37"/>
  <c r="HD39"/>
  <c r="HE54"/>
  <c r="HE37" l="1"/>
  <c r="HE26"/>
  <c r="HE38"/>
  <c r="HE29"/>
  <c r="HE24"/>
  <c r="HE25"/>
  <c r="HE39"/>
  <c r="HF54"/>
  <c r="HF26" l="1"/>
  <c r="HF39"/>
  <c r="HF25"/>
  <c r="HF29"/>
  <c r="HF24"/>
  <c r="HF37"/>
  <c r="HF38"/>
  <c r="HG54"/>
  <c r="HG26" l="1"/>
  <c r="HG29"/>
  <c r="HG37"/>
  <c r="HG25"/>
  <c r="HG24"/>
  <c r="HG38"/>
  <c r="HG39"/>
  <c r="HH54"/>
  <c r="HH26" l="1"/>
  <c r="HH38"/>
  <c r="HH29"/>
  <c r="HH25"/>
  <c r="HH24"/>
  <c r="HH39"/>
  <c r="HH37"/>
  <c r="HI54"/>
  <c r="HI26" l="1"/>
  <c r="HI38"/>
  <c r="HI24"/>
  <c r="HI25"/>
  <c r="HI39"/>
  <c r="HI37"/>
  <c r="HI29"/>
  <c r="HJ54"/>
  <c r="HJ26" l="1"/>
  <c r="HJ39"/>
  <c r="HJ25"/>
  <c r="HJ24"/>
  <c r="HJ37"/>
  <c r="HJ38"/>
  <c r="HJ29"/>
  <c r="HK54"/>
  <c r="HK25" l="1"/>
  <c r="HK24"/>
  <c r="HK37"/>
  <c r="HK38"/>
  <c r="HK39"/>
  <c r="HK29"/>
  <c r="HK26"/>
  <c r="HL54"/>
  <c r="HL37" l="1"/>
  <c r="HL25"/>
  <c r="HL24"/>
  <c r="HL39"/>
  <c r="HL29"/>
  <c r="HL26"/>
  <c r="HL38"/>
  <c r="HM54"/>
  <c r="HM24" l="1"/>
  <c r="HM25"/>
  <c r="HM39"/>
  <c r="HM29"/>
  <c r="HM37"/>
  <c r="HM26"/>
  <c r="HM38"/>
  <c r="HN54"/>
  <c r="HN24" l="1"/>
  <c r="HN38"/>
  <c r="HN29"/>
  <c r="HN37"/>
  <c r="HN26"/>
  <c r="HN39"/>
  <c r="HN25"/>
  <c r="HO54"/>
  <c r="HO24" l="1"/>
  <c r="HO37"/>
  <c r="HO38"/>
  <c r="HO39"/>
  <c r="HO26"/>
  <c r="HO25"/>
  <c r="HP54"/>
  <c r="HP24" l="1"/>
  <c r="HP37"/>
  <c r="HP39"/>
  <c r="HP26"/>
  <c r="HP38"/>
  <c r="HP25"/>
  <c r="HQ54"/>
  <c r="HQ39" l="1"/>
  <c r="HQ37"/>
  <c r="HQ26"/>
  <c r="HQ38"/>
  <c r="HQ24"/>
  <c r="HQ25"/>
  <c r="HR54"/>
  <c r="HR38" l="1"/>
  <c r="HR26"/>
  <c r="HR39"/>
  <c r="HR25"/>
  <c r="HR24"/>
  <c r="HR37"/>
  <c r="HS54"/>
  <c r="HS38" l="1"/>
  <c r="HS39"/>
  <c r="HS26"/>
  <c r="HS37"/>
  <c r="HS25"/>
  <c r="HS24"/>
  <c r="HT54"/>
  <c r="HT37" l="1"/>
  <c r="HT26"/>
  <c r="HT38"/>
  <c r="HT25"/>
  <c r="HT24"/>
  <c r="HT39"/>
  <c r="HU54"/>
  <c r="HU37" l="1"/>
  <c r="HU26"/>
  <c r="HU38"/>
  <c r="HU24"/>
  <c r="HU25"/>
  <c r="HU39"/>
  <c r="HV54"/>
  <c r="HV26" l="1"/>
  <c r="HV39"/>
  <c r="HV25"/>
  <c r="HV24"/>
  <c r="HV37"/>
  <c r="HV38"/>
  <c r="HW54"/>
  <c r="HW26" l="1"/>
  <c r="HW25"/>
  <c r="HW24"/>
  <c r="HW37"/>
  <c r="HW38"/>
  <c r="HW39"/>
  <c r="HX54"/>
  <c r="HX26" l="1"/>
  <c r="HX37"/>
  <c r="HX38"/>
  <c r="HX25"/>
  <c r="HX24"/>
  <c r="HX39"/>
  <c r="HY54"/>
  <c r="HY26" l="1"/>
  <c r="HY38"/>
  <c r="HY24"/>
  <c r="HY25"/>
  <c r="HY39"/>
  <c r="HY37"/>
  <c r="HZ54"/>
  <c r="HZ26" l="1"/>
  <c r="HZ39"/>
  <c r="HZ25"/>
  <c r="HZ24"/>
  <c r="HZ38"/>
  <c r="HZ37"/>
  <c r="IA54"/>
  <c r="IA25" l="1"/>
  <c r="IA24"/>
  <c r="IA37"/>
  <c r="IA38"/>
  <c r="IA39"/>
  <c r="IA26"/>
  <c r="IB54"/>
  <c r="IB25" l="1"/>
  <c r="IB24"/>
  <c r="IB37"/>
  <c r="IB39"/>
  <c r="IB26"/>
  <c r="IB38"/>
  <c r="IC54"/>
  <c r="IC39" l="1"/>
  <c r="IC29"/>
  <c r="IC37"/>
  <c r="IC38"/>
  <c r="ID54"/>
  <c r="ID38" l="1"/>
  <c r="ID29"/>
  <c r="ID37"/>
  <c r="ID39"/>
  <c r="IE54"/>
  <c r="IE29" l="1"/>
  <c r="IE38"/>
  <c r="IE39"/>
  <c r="IE37"/>
  <c r="IF54"/>
  <c r="IF39" l="1"/>
  <c r="IF29"/>
  <c r="IF37"/>
  <c r="IF38"/>
  <c r="IG54"/>
  <c r="IG39" l="1"/>
  <c r="IG37"/>
  <c r="IG38"/>
  <c r="IG29"/>
  <c r="IH54"/>
  <c r="IH37" l="1"/>
  <c r="IH38"/>
  <c r="IH39"/>
  <c r="IH29"/>
  <c r="II54"/>
  <c r="II38" l="1"/>
  <c r="II39"/>
  <c r="II37"/>
  <c r="II29"/>
  <c r="IJ54"/>
  <c r="IJ37" l="1"/>
  <c r="IJ38"/>
  <c r="IJ29"/>
  <c r="IJ39"/>
  <c r="IK54"/>
  <c r="IK37" l="1"/>
  <c r="IK38"/>
  <c r="IK29"/>
  <c r="IK39"/>
  <c r="IL54"/>
  <c r="IL37" l="1"/>
  <c r="IL39"/>
  <c r="IL29"/>
  <c r="IL38"/>
  <c r="IM54"/>
  <c r="IM29" l="1"/>
  <c r="IM37"/>
  <c r="IM38"/>
  <c r="IM39"/>
  <c r="IN54"/>
  <c r="IN38" l="1"/>
  <c r="IN29"/>
  <c r="IN37"/>
  <c r="IN39"/>
  <c r="IO54"/>
  <c r="IO38" l="1"/>
  <c r="IO39"/>
  <c r="IO37"/>
  <c r="IO29"/>
  <c r="IP54"/>
  <c r="IP37" l="1"/>
  <c r="IP39"/>
  <c r="IP38"/>
  <c r="IP29"/>
  <c r="IQ54"/>
  <c r="IQ38" l="1"/>
  <c r="IQ39"/>
  <c r="IQ29"/>
  <c r="IQ37"/>
  <c r="IR54"/>
  <c r="IR39" l="1"/>
  <c r="IR37"/>
  <c r="IR29"/>
  <c r="IR38"/>
  <c r="IS54"/>
  <c r="IS39" l="1"/>
  <c r="IS29"/>
  <c r="IS37"/>
  <c r="IS38"/>
  <c r="IT37" l="1"/>
  <c r="IT38"/>
  <c r="IT29"/>
  <c r="IT39"/>
  <c r="IU29" l="1"/>
  <c r="IU38"/>
  <c r="IU39"/>
  <c r="IU37"/>
  <c r="IV39" l="1"/>
  <c r="IV29"/>
  <c r="IV37"/>
  <c r="IV38"/>
  <c r="IW39" l="1"/>
  <c r="IW37"/>
  <c r="IW38"/>
  <c r="IW29"/>
  <c r="IX38" l="1"/>
  <c r="IX37"/>
  <c r="IX39"/>
  <c r="IX29"/>
  <c r="IY38" l="1"/>
  <c r="IY39"/>
  <c r="IY29"/>
  <c r="IY37"/>
  <c r="IZ38" l="1"/>
  <c r="IZ37"/>
  <c r="IZ29"/>
  <c r="IZ39"/>
  <c r="JA37" l="1"/>
  <c r="JA38"/>
  <c r="JA29"/>
  <c r="JA39"/>
  <c r="JB37" l="1"/>
  <c r="JB39"/>
  <c r="JB29"/>
  <c r="JB38"/>
  <c r="JC37" l="1"/>
  <c r="JC29"/>
  <c r="JC38"/>
  <c r="JC39"/>
  <c r="JD38" l="1"/>
  <c r="JD29"/>
  <c r="JD37"/>
  <c r="JD39"/>
  <c r="JE38" l="1"/>
  <c r="JE39"/>
  <c r="JE37"/>
  <c r="JE29"/>
  <c r="JF39" l="1"/>
  <c r="JF37"/>
  <c r="JF38"/>
  <c r="JF29"/>
  <c r="JG37" l="1"/>
  <c r="JG38"/>
  <c r="JG39"/>
  <c r="JG29"/>
  <c r="JH39" l="1"/>
  <c r="JH29"/>
  <c r="JH37"/>
  <c r="JH38"/>
  <c r="JI39" l="1"/>
  <c r="JI29"/>
  <c r="JI37"/>
  <c r="JI38"/>
  <c r="JJ37" l="1"/>
  <c r="JJ38"/>
  <c r="JJ29"/>
  <c r="JJ39"/>
  <c r="JK37" l="1"/>
  <c r="JK29"/>
  <c r="JK38"/>
  <c r="JK39"/>
  <c r="JL39" l="1"/>
  <c r="JL29"/>
  <c r="JL38"/>
  <c r="JL37"/>
  <c r="JM39" l="1"/>
  <c r="JM37"/>
  <c r="JM38"/>
  <c r="JM29"/>
  <c r="JN38" l="1"/>
  <c r="JN37"/>
  <c r="JN39"/>
  <c r="JN29"/>
  <c r="JO37" l="1"/>
  <c r="JO38"/>
  <c r="JO39"/>
  <c r="JO29"/>
  <c r="JP38" l="1"/>
  <c r="JP29"/>
  <c r="JP37"/>
  <c r="JP39"/>
  <c r="JQ37" l="1"/>
  <c r="JQ43"/>
  <c r="JQ38"/>
  <c r="JQ29"/>
  <c r="JQ44"/>
  <c r="JQ39"/>
  <c r="JQ45"/>
  <c r="JQ47"/>
  <c r="JR44" l="1"/>
  <c r="JR43"/>
  <c r="JR39"/>
  <c r="JR29"/>
  <c r="JR37"/>
  <c r="JR45"/>
  <c r="JR38"/>
  <c r="JR47"/>
  <c r="JS43" l="1"/>
  <c r="JS29"/>
  <c r="JS37"/>
  <c r="JS44"/>
  <c r="JS45"/>
  <c r="JS38"/>
  <c r="JS39"/>
  <c r="JS47"/>
  <c r="JT38" l="1"/>
  <c r="JT43"/>
  <c r="JT29"/>
  <c r="JT45"/>
  <c r="JT39"/>
  <c r="JT37"/>
  <c r="JT44"/>
  <c r="JT47"/>
  <c r="JU38" l="1"/>
  <c r="JU44"/>
  <c r="JU45"/>
  <c r="JU39"/>
  <c r="JU37"/>
  <c r="JU43"/>
  <c r="JU29"/>
  <c r="JU47"/>
  <c r="JV39" l="1"/>
  <c r="JV37"/>
  <c r="JV38"/>
  <c r="JV45"/>
  <c r="JV44"/>
  <c r="JV43"/>
  <c r="JV29"/>
  <c r="JV47"/>
  <c r="JW37" l="1"/>
  <c r="JW44"/>
  <c r="JW45"/>
  <c r="JW38"/>
  <c r="JW39"/>
  <c r="JW29"/>
  <c r="JW43"/>
  <c r="JW47"/>
  <c r="JX37" l="1"/>
  <c r="JX45"/>
  <c r="JX39"/>
  <c r="JX44"/>
  <c r="JX29"/>
  <c r="JX38"/>
  <c r="JX43"/>
  <c r="JX47"/>
  <c r="JY44" l="1"/>
  <c r="JY39"/>
  <c r="JY45"/>
  <c r="JY29"/>
  <c r="JY37"/>
  <c r="JY43"/>
  <c r="JY38"/>
  <c r="JY47"/>
  <c r="JZ45" l="1"/>
  <c r="JZ38"/>
  <c r="JZ29"/>
  <c r="JZ37"/>
  <c r="JZ44"/>
  <c r="JZ43"/>
  <c r="JZ39"/>
  <c r="JZ47"/>
  <c r="KA44" l="1"/>
  <c r="KA29"/>
  <c r="KA37"/>
  <c r="KA38"/>
  <c r="KA39"/>
  <c r="KA45"/>
  <c r="KA43"/>
  <c r="KA47"/>
  <c r="KB37" l="1"/>
  <c r="KB39"/>
  <c r="KB29"/>
  <c r="KB44"/>
  <c r="KB38"/>
  <c r="KB43"/>
  <c r="KB45"/>
  <c r="KB47"/>
  <c r="KC39" l="1"/>
  <c r="KC45"/>
  <c r="KC37"/>
  <c r="KC43"/>
  <c r="KC38"/>
  <c r="KC44"/>
  <c r="KC29"/>
  <c r="KC47"/>
  <c r="KD38" l="1"/>
  <c r="KD45"/>
  <c r="KD44"/>
  <c r="KD43"/>
  <c r="KD39"/>
  <c r="KD37"/>
  <c r="KD29"/>
  <c r="KD47"/>
  <c r="KE38" l="1"/>
  <c r="KE39"/>
  <c r="KE37"/>
  <c r="KE43"/>
  <c r="KE29"/>
  <c r="KE44"/>
  <c r="KE45"/>
  <c r="KE47"/>
  <c r="KF37" l="1"/>
  <c r="KF44"/>
  <c r="KF38"/>
  <c r="KF43"/>
  <c r="KF45"/>
  <c r="KF29"/>
  <c r="KF39"/>
  <c r="KF47"/>
  <c r="KG37" l="1"/>
  <c r="KG43"/>
  <c r="KG45"/>
  <c r="KG38"/>
  <c r="KG29"/>
  <c r="KG44"/>
  <c r="KG39"/>
  <c r="KG47"/>
  <c r="KH44" l="1"/>
  <c r="KH43"/>
  <c r="KH39"/>
  <c r="KH29"/>
  <c r="KH37"/>
  <c r="KH38"/>
  <c r="KH45"/>
  <c r="KH47"/>
  <c r="KI43" l="1"/>
  <c r="KI29"/>
  <c r="KI37"/>
  <c r="KI44"/>
  <c r="KI38"/>
  <c r="KI39"/>
  <c r="KI45"/>
  <c r="KI47"/>
  <c r="KJ37" l="1"/>
  <c r="KJ38"/>
  <c r="KJ43"/>
  <c r="KJ29"/>
  <c r="KJ45"/>
  <c r="KJ39"/>
  <c r="KJ44"/>
  <c r="KJ47"/>
  <c r="KK38" l="1"/>
  <c r="KK44"/>
  <c r="KK39"/>
  <c r="KK45"/>
  <c r="KK37"/>
  <c r="KK43"/>
  <c r="KK29"/>
  <c r="KK47"/>
  <c r="KL39" l="1"/>
  <c r="KL38"/>
  <c r="KL37"/>
  <c r="KL44"/>
  <c r="KL43"/>
  <c r="KL45"/>
  <c r="KL29"/>
  <c r="KL47"/>
  <c r="KM44" l="1"/>
  <c r="KM37"/>
  <c r="KM38"/>
  <c r="KM39"/>
  <c r="KM45"/>
  <c r="KM29"/>
  <c r="KM43"/>
  <c r="KM47"/>
  <c r="KN45" l="1"/>
  <c r="KN37"/>
  <c r="KN39"/>
  <c r="KN44"/>
  <c r="KN29"/>
  <c r="KN38"/>
  <c r="KN43"/>
  <c r="KN47"/>
  <c r="KO44" l="1"/>
  <c r="KO39"/>
  <c r="KO29"/>
  <c r="KO37"/>
  <c r="KO43"/>
  <c r="KO45"/>
  <c r="KO38"/>
  <c r="KO47"/>
  <c r="KP38" l="1"/>
  <c r="KP45"/>
  <c r="KP29"/>
  <c r="KP44"/>
  <c r="KP43"/>
  <c r="KP37"/>
  <c r="KP39"/>
  <c r="KP47"/>
  <c r="KQ44" l="1"/>
  <c r="KQ29"/>
  <c r="KQ38"/>
  <c r="KQ39"/>
  <c r="KQ37"/>
  <c r="KQ43"/>
  <c r="KQ45"/>
  <c r="KQ47"/>
  <c r="KR39" l="1"/>
  <c r="KR29"/>
  <c r="KR37"/>
  <c r="KR44"/>
  <c r="KR38"/>
  <c r="KR43"/>
  <c r="KR45"/>
  <c r="KR47"/>
  <c r="KS39" l="1"/>
  <c r="KS37"/>
  <c r="KS43"/>
  <c r="KS45"/>
  <c r="KS38"/>
  <c r="KS44"/>
  <c r="KS29"/>
  <c r="KS47"/>
  <c r="KT37" l="1"/>
  <c r="KT38"/>
  <c r="KT44"/>
  <c r="KT43"/>
  <c r="KT45"/>
  <c r="KT39"/>
  <c r="KT29"/>
  <c r="KT47"/>
  <c r="KU38" l="1"/>
  <c r="KU39"/>
  <c r="KU45"/>
  <c r="KU43"/>
  <c r="KU37"/>
  <c r="KU29"/>
  <c r="KU44"/>
  <c r="KU47"/>
  <c r="KV44" l="1"/>
  <c r="KV37"/>
  <c r="KV38"/>
  <c r="KV43"/>
  <c r="KV45"/>
  <c r="KV29"/>
  <c r="KV39"/>
  <c r="KV47"/>
  <c r="KW37" l="1"/>
  <c r="KW43"/>
  <c r="KW38"/>
  <c r="KW45"/>
  <c r="KW29"/>
  <c r="KW44"/>
  <c r="KW39"/>
  <c r="KW47"/>
  <c r="KX37" l="1"/>
  <c r="KX44"/>
  <c r="KX43"/>
  <c r="KX45"/>
  <c r="KX39"/>
  <c r="KX29"/>
  <c r="KX38"/>
  <c r="KX47"/>
  <c r="KY43" l="1"/>
  <c r="KY45"/>
  <c r="KY29"/>
  <c r="KY44"/>
  <c r="KY37"/>
  <c r="KY38"/>
  <c r="KY39"/>
  <c r="KY47"/>
  <c r="KZ38" l="1"/>
  <c r="KZ43"/>
  <c r="KZ29"/>
  <c r="KZ37"/>
  <c r="KZ45"/>
  <c r="KZ39"/>
  <c r="KZ44"/>
  <c r="KZ47"/>
  <c r="LA38" l="1"/>
  <c r="LA44"/>
  <c r="LA39"/>
  <c r="LA37"/>
  <c r="LA43"/>
  <c r="LA45"/>
  <c r="LA29"/>
  <c r="LA47"/>
  <c r="LB37" l="1"/>
  <c r="LB39"/>
  <c r="LB45"/>
  <c r="LB38"/>
  <c r="LB44"/>
  <c r="LB43"/>
  <c r="LB29"/>
  <c r="LB47"/>
  <c r="LC54"/>
  <c r="LC44" l="1"/>
  <c r="LC38"/>
  <c r="LC39"/>
  <c r="LC29"/>
  <c r="LC37"/>
  <c r="LC43"/>
  <c r="LC45"/>
  <c r="LC47"/>
  <c r="LD54"/>
  <c r="LD45" l="1"/>
  <c r="LD39"/>
  <c r="LD37"/>
  <c r="LD44"/>
  <c r="LD29"/>
  <c r="LD38"/>
  <c r="LD43"/>
  <c r="LD47"/>
  <c r="LE54"/>
  <c r="LE44" l="1"/>
  <c r="LE39"/>
  <c r="LE29"/>
  <c r="LE37"/>
  <c r="LE43"/>
  <c r="LE38"/>
  <c r="LE45"/>
  <c r="LE47"/>
  <c r="LF54"/>
  <c r="LF37" l="1"/>
  <c r="LF38"/>
  <c r="LF29"/>
  <c r="LF44"/>
  <c r="LF43"/>
  <c r="LF45"/>
  <c r="LF39"/>
  <c r="LF47"/>
  <c r="LG54"/>
  <c r="LG44" l="1"/>
  <c r="LG29"/>
  <c r="LG38"/>
  <c r="LG39"/>
  <c r="LG43"/>
  <c r="LG37"/>
  <c r="LG45"/>
  <c r="LG47"/>
  <c r="LH54"/>
  <c r="LH39" l="1"/>
  <c r="LH29"/>
  <c r="LH44"/>
  <c r="LH37"/>
  <c r="LH38"/>
  <c r="LH43"/>
  <c r="LH45"/>
  <c r="LH47"/>
  <c r="LI54"/>
  <c r="LI39" l="1"/>
  <c r="LI37"/>
  <c r="LI43"/>
  <c r="LI38"/>
  <c r="LI45"/>
  <c r="LI44"/>
  <c r="LI29"/>
  <c r="LI47"/>
  <c r="LJ54"/>
  <c r="LJ38" l="1"/>
  <c r="LJ37"/>
  <c r="LJ44"/>
  <c r="LJ43"/>
  <c r="LJ39"/>
  <c r="LJ45"/>
  <c r="LJ29"/>
  <c r="LJ47"/>
  <c r="LK54"/>
  <c r="LK38" l="1"/>
  <c r="LK39"/>
  <c r="LK43"/>
  <c r="LK45"/>
  <c r="LK29"/>
  <c r="LK37"/>
  <c r="LK44"/>
  <c r="LK47"/>
  <c r="LL54"/>
  <c r="LL44" l="1"/>
  <c r="LL38"/>
  <c r="LL43"/>
  <c r="LL37"/>
  <c r="LL45"/>
  <c r="LL29"/>
  <c r="LL39"/>
  <c r="LL47"/>
  <c r="LM54"/>
  <c r="LM37" l="1"/>
  <c r="LM43"/>
  <c r="LM38"/>
  <c r="LM29"/>
  <c r="LM44"/>
  <c r="LM45"/>
  <c r="LM39"/>
  <c r="LM47"/>
  <c r="LN54"/>
  <c r="LN44" l="1"/>
  <c r="LN43"/>
  <c r="LN37"/>
  <c r="LN39"/>
  <c r="LN45"/>
  <c r="LN29"/>
  <c r="LN38"/>
  <c r="LN47"/>
  <c r="LO54" l="1"/>
  <c r="LO46"/>
  <c r="LO44"/>
  <c r="LO43"/>
  <c r="LO45"/>
  <c r="LO37"/>
  <c r="LO29"/>
  <c r="LO38"/>
  <c r="LO39"/>
  <c r="LO47"/>
  <c r="LP46" l="1"/>
  <c r="LP54"/>
  <c r="LP44"/>
  <c r="LP45"/>
  <c r="LP43"/>
  <c r="LP47"/>
  <c r="LP38"/>
  <c r="LP29"/>
  <c r="LP37"/>
  <c r="LP39"/>
  <c r="LQ54" l="1"/>
  <c r="LQ46"/>
  <c r="LQ47"/>
  <c r="LQ43"/>
  <c r="LQ44"/>
  <c r="LQ45"/>
  <c r="LQ38"/>
  <c r="LQ39"/>
  <c r="LQ37"/>
  <c r="LQ29"/>
  <c r="LR46" l="1"/>
  <c r="LR54"/>
  <c r="LR43"/>
  <c r="LR45"/>
  <c r="LR44"/>
  <c r="LR47"/>
  <c r="LR39"/>
  <c r="LR37"/>
  <c r="LR38"/>
  <c r="LR29"/>
  <c r="LS46" l="1"/>
  <c r="LS54"/>
  <c r="LS45"/>
  <c r="LS43"/>
  <c r="LS44"/>
  <c r="LS47"/>
  <c r="LS37"/>
  <c r="LS38"/>
  <c r="LS39"/>
  <c r="LS29"/>
  <c r="LT46" l="1"/>
  <c r="LT54"/>
  <c r="LT43"/>
  <c r="LT47"/>
  <c r="LT44"/>
  <c r="LT45"/>
  <c r="LT39"/>
  <c r="LT37"/>
  <c r="LT38"/>
  <c r="LT29"/>
  <c r="LU54"/>
  <c r="LU44" l="1"/>
  <c r="LU45"/>
  <c r="LU39"/>
  <c r="LU29"/>
  <c r="LU37"/>
  <c r="LU43"/>
  <c r="LU38"/>
  <c r="LU47"/>
  <c r="LV54"/>
  <c r="LV37" l="1"/>
  <c r="LV38"/>
  <c r="LV44"/>
  <c r="LV43"/>
  <c r="LV29"/>
  <c r="LV39"/>
  <c r="LV45"/>
  <c r="LV47"/>
  <c r="LW54"/>
  <c r="LW37" l="1"/>
  <c r="LW44"/>
  <c r="LW45"/>
  <c r="LW29"/>
  <c r="LW38"/>
  <c r="LW39"/>
  <c r="LW43"/>
  <c r="LW47"/>
  <c r="LX54"/>
  <c r="LX39" l="1"/>
  <c r="LX44"/>
  <c r="LX29"/>
  <c r="LX38"/>
  <c r="LX43"/>
  <c r="LX37"/>
  <c r="LX45"/>
  <c r="LX47"/>
  <c r="LY54"/>
  <c r="LY39" l="1"/>
  <c r="LY37"/>
  <c r="LY43"/>
  <c r="LY38"/>
  <c r="LY44"/>
  <c r="LY45"/>
  <c r="LY29"/>
  <c r="LY47"/>
  <c r="LZ54"/>
  <c r="LZ38" l="1"/>
  <c r="LZ29"/>
  <c r="LZ44"/>
  <c r="LZ43"/>
  <c r="LZ37"/>
  <c r="LZ39"/>
  <c r="LZ45"/>
  <c r="LZ47"/>
  <c r="MA54"/>
  <c r="MA37" l="1"/>
  <c r="MA38"/>
  <c r="MA39"/>
  <c r="MA43"/>
  <c r="MA45"/>
  <c r="MA29"/>
  <c r="MA44"/>
  <c r="MA47"/>
  <c r="MB54"/>
  <c r="MB44" l="1"/>
  <c r="MB38"/>
  <c r="MB43"/>
  <c r="MB45"/>
  <c r="MB37"/>
  <c r="MB39"/>
  <c r="MB29"/>
  <c r="MB47"/>
  <c r="MC54"/>
  <c r="MC37" l="1"/>
  <c r="MC43"/>
  <c r="MC38"/>
  <c r="MC29"/>
  <c r="MC44"/>
  <c r="MC39"/>
  <c r="MC45"/>
  <c r="MC47"/>
  <c r="MD54"/>
  <c r="MD44" l="1"/>
  <c r="MD43"/>
  <c r="MD39"/>
  <c r="MD37"/>
  <c r="MD45"/>
  <c r="MD29"/>
  <c r="MD38"/>
  <c r="MD47"/>
  <c r="ME54"/>
  <c r="ME43" l="1"/>
  <c r="ME29"/>
  <c r="ME37"/>
  <c r="ME44"/>
  <c r="ME45"/>
  <c r="ME38"/>
  <c r="ME39"/>
  <c r="ME47"/>
  <c r="MF54"/>
  <c r="MF38" l="1"/>
  <c r="MF43"/>
  <c r="MF45"/>
  <c r="MF29"/>
  <c r="MF39"/>
  <c r="MF37"/>
  <c r="MF44"/>
  <c r="MF47"/>
  <c r="MG54"/>
  <c r="MG38" l="1"/>
  <c r="MG44"/>
  <c r="MG45"/>
  <c r="MG39"/>
  <c r="MG37"/>
  <c r="MG43"/>
  <c r="MG29"/>
  <c r="MG47"/>
  <c r="MH54"/>
  <c r="MH39" l="1"/>
  <c r="MH29"/>
  <c r="MH37"/>
  <c r="MH38"/>
  <c r="MH45"/>
  <c r="MH44"/>
  <c r="MH43"/>
  <c r="MH47"/>
  <c r="MI54"/>
  <c r="MI37" l="1"/>
  <c r="MI44"/>
  <c r="MI45"/>
  <c r="MI38"/>
  <c r="MI39"/>
  <c r="MI29"/>
  <c r="MI43"/>
  <c r="MI47"/>
  <c r="MJ54"/>
  <c r="MJ37" l="1"/>
  <c r="MJ45"/>
  <c r="MJ39"/>
  <c r="MJ44"/>
  <c r="MJ38"/>
  <c r="MJ43"/>
  <c r="MJ29"/>
  <c r="MJ47"/>
  <c r="MK54"/>
  <c r="MK44" l="1"/>
  <c r="MK39"/>
  <c r="MK45"/>
  <c r="MK29"/>
  <c r="MK37"/>
  <c r="MK43"/>
  <c r="MK38"/>
  <c r="MK47"/>
  <c r="ML54"/>
  <c r="ML45" l="1"/>
  <c r="ML38"/>
  <c r="ML37"/>
  <c r="ML44"/>
  <c r="ML43"/>
  <c r="ML29"/>
  <c r="ML39"/>
  <c r="ML47"/>
  <c r="MM54"/>
  <c r="MM44" l="1"/>
  <c r="MM29"/>
  <c r="MM37"/>
  <c r="MM38"/>
  <c r="MM39"/>
  <c r="MM45"/>
  <c r="MM43"/>
  <c r="MM47"/>
  <c r="MN54"/>
  <c r="MN37" l="1"/>
  <c r="MN39"/>
  <c r="MN44"/>
  <c r="MN29"/>
  <c r="MN38"/>
  <c r="MN43"/>
  <c r="MN45"/>
  <c r="MN47"/>
  <c r="MO54"/>
  <c r="MO39" l="1"/>
  <c r="MO45"/>
  <c r="MO37"/>
  <c r="MO43"/>
  <c r="MO38"/>
  <c r="MO44"/>
  <c r="MO29"/>
  <c r="MO47"/>
  <c r="MP54"/>
  <c r="MP38" l="1"/>
  <c r="MP45"/>
  <c r="MP29"/>
  <c r="MP44"/>
  <c r="MP43"/>
  <c r="MP39"/>
  <c r="MP37"/>
  <c r="MP47"/>
  <c r="MQ54"/>
  <c r="MQ38" l="1"/>
  <c r="MQ39"/>
  <c r="MQ37"/>
  <c r="MQ43"/>
  <c r="MQ29"/>
  <c r="MQ44"/>
  <c r="MQ45"/>
  <c r="MQ47"/>
  <c r="MR54"/>
  <c r="MR37" l="1"/>
  <c r="MR44"/>
  <c r="MR38"/>
  <c r="MR43"/>
  <c r="MR45"/>
  <c r="MR39"/>
  <c r="MR29"/>
  <c r="MR47"/>
  <c r="MS54"/>
  <c r="MS37" l="1"/>
  <c r="MS43"/>
  <c r="MS45"/>
  <c r="MS38"/>
  <c r="MS29"/>
  <c r="MS44"/>
  <c r="MS39"/>
  <c r="MS47"/>
  <c r="MT54" l="1"/>
  <c r="MT44"/>
  <c r="MT43"/>
  <c r="MT39"/>
  <c r="MT29"/>
  <c r="MT37"/>
  <c r="MT38"/>
  <c r="MT45"/>
  <c r="MT47"/>
  <c r="MU54" l="1"/>
  <c r="MU43"/>
  <c r="MU29"/>
  <c r="MU37"/>
  <c r="MU44"/>
  <c r="MU38"/>
  <c r="MU39"/>
  <c r="MU45"/>
  <c r="MU47"/>
  <c r="MV54" l="1"/>
  <c r="MV37"/>
  <c r="MV38"/>
  <c r="MV43"/>
  <c r="MV45"/>
  <c r="MV29"/>
  <c r="MV39"/>
  <c r="MV44"/>
  <c r="MV47"/>
  <c r="MW54" l="1"/>
  <c r="MW38"/>
  <c r="MW44"/>
  <c r="MW39"/>
  <c r="MW45"/>
  <c r="MW37"/>
  <c r="MW43"/>
  <c r="MW29"/>
  <c r="MW47"/>
  <c r="MX54" l="1"/>
  <c r="MX39"/>
  <c r="MX29"/>
  <c r="MX38"/>
  <c r="MX37"/>
  <c r="MX44"/>
  <c r="MX43"/>
  <c r="MX45"/>
  <c r="MX47"/>
  <c r="MY54" l="1"/>
  <c r="MY44"/>
  <c r="MY37"/>
  <c r="MY38"/>
  <c r="MY39"/>
  <c r="MY45"/>
  <c r="MY29"/>
  <c r="MY43"/>
  <c r="MY47"/>
  <c r="MZ50" l="1"/>
  <c r="MZ54"/>
  <c r="MZ45"/>
  <c r="MZ37"/>
  <c r="MZ39"/>
  <c r="MZ44"/>
  <c r="MZ38"/>
  <c r="MZ43"/>
  <c r="MZ29"/>
  <c r="MZ47"/>
  <c r="NA54" l="1"/>
  <c r="NA49"/>
  <c r="NA44"/>
  <c r="NA39"/>
  <c r="NA29"/>
  <c r="NA37"/>
  <c r="NA43"/>
  <c r="NA45"/>
  <c r="NA38"/>
  <c r="NA47"/>
  <c r="NB49" l="1"/>
  <c r="NB54"/>
  <c r="NB38"/>
  <c r="NB45"/>
  <c r="NB44"/>
  <c r="NB43"/>
  <c r="NB29"/>
  <c r="NB37"/>
  <c r="NB39"/>
  <c r="NB47"/>
  <c r="NC49" l="1"/>
  <c r="NC54"/>
  <c r="NC44"/>
  <c r="NC29"/>
  <c r="NC38"/>
  <c r="NC39"/>
  <c r="NC37"/>
  <c r="NC43"/>
  <c r="NC45"/>
  <c r="NC47"/>
  <c r="ND50" l="1"/>
  <c r="ND49"/>
  <c r="ND54"/>
  <c r="ND39"/>
  <c r="ND37"/>
  <c r="ND44"/>
  <c r="ND29"/>
  <c r="ND38"/>
  <c r="ND43"/>
  <c r="ND45"/>
  <c r="ND47"/>
  <c r="NE54" l="1"/>
  <c r="NE49"/>
  <c r="NE50"/>
  <c r="NE39"/>
  <c r="NE37"/>
  <c r="NE43"/>
  <c r="NE45"/>
  <c r="NE38"/>
  <c r="NE44"/>
  <c r="NE29"/>
  <c r="NE47"/>
  <c r="NF54"/>
  <c r="NF37" l="1"/>
  <c r="NF38"/>
  <c r="NF29"/>
  <c r="NF44"/>
  <c r="NF43"/>
  <c r="NF45"/>
  <c r="NF39"/>
  <c r="NF47"/>
  <c r="NG54"/>
  <c r="NG38" l="1"/>
  <c r="NG39"/>
  <c r="NG45"/>
  <c r="NG43"/>
  <c r="NG37"/>
  <c r="NG29"/>
  <c r="NG44"/>
  <c r="NG47"/>
  <c r="NH54"/>
  <c r="NH44" l="1"/>
  <c r="NH37"/>
  <c r="NH38"/>
  <c r="NH43"/>
  <c r="NH45"/>
  <c r="NH39"/>
  <c r="NH29"/>
  <c r="NH47"/>
  <c r="NI54"/>
  <c r="NI37" l="1"/>
  <c r="NI43"/>
  <c r="NI38"/>
  <c r="NI45"/>
  <c r="NI29"/>
  <c r="NI44"/>
  <c r="NI39"/>
  <c r="NI47"/>
  <c r="NJ54"/>
  <c r="NJ37" l="1"/>
  <c r="NJ44"/>
  <c r="NJ43"/>
  <c r="NJ45"/>
  <c r="NJ39"/>
  <c r="NJ29"/>
  <c r="NJ38"/>
  <c r="NJ47"/>
  <c r="NK54"/>
  <c r="NK43" l="1"/>
  <c r="NK45"/>
  <c r="NK29"/>
  <c r="NK44"/>
  <c r="NK37"/>
  <c r="NK38"/>
  <c r="NK39"/>
  <c r="NK47"/>
  <c r="PW54"/>
  <c r="PW52" l="1"/>
  <c r="PW26"/>
  <c r="PW38"/>
  <c r="PW37"/>
  <c r="PW25"/>
  <c r="PW29"/>
  <c r="PW24"/>
  <c r="PW39"/>
  <c r="PX54"/>
  <c r="PX52" l="1"/>
  <c r="PX26"/>
  <c r="PX38"/>
  <c r="PX24"/>
  <c r="PX25"/>
  <c r="PX39"/>
  <c r="PX37"/>
  <c r="PX29"/>
  <c r="PY54"/>
  <c r="PY52" l="1"/>
  <c r="PY26"/>
  <c r="PY37"/>
  <c r="PY39"/>
  <c r="PY25"/>
  <c r="PY29"/>
  <c r="PY24"/>
  <c r="PY38"/>
  <c r="PZ54"/>
  <c r="PZ25" l="1"/>
  <c r="PZ24"/>
  <c r="PZ38"/>
  <c r="PZ39"/>
  <c r="PZ29"/>
  <c r="PZ26"/>
  <c r="PZ37"/>
  <c r="QA54"/>
  <c r="QA25" l="1"/>
  <c r="QA24"/>
  <c r="QA39"/>
  <c r="QA37"/>
  <c r="QA26"/>
  <c r="QA38"/>
  <c r="QA29"/>
  <c r="QB54"/>
  <c r="QB24" l="1"/>
  <c r="QB25"/>
  <c r="QB39"/>
  <c r="QB29"/>
  <c r="QB37"/>
  <c r="QB26"/>
  <c r="QB38"/>
  <c r="QC54"/>
  <c r="QC24" l="1"/>
  <c r="QC37"/>
  <c r="QC38"/>
  <c r="QC29"/>
  <c r="QC26"/>
  <c r="QC39"/>
  <c r="QC25"/>
  <c r="QD54"/>
  <c r="QD24" l="1"/>
  <c r="QD29"/>
  <c r="QD38"/>
  <c r="QD39"/>
  <c r="QD26"/>
  <c r="QD37"/>
  <c r="QD25"/>
  <c r="QE54"/>
  <c r="QE24" l="1"/>
  <c r="QE39"/>
  <c r="QE29"/>
  <c r="QE26"/>
  <c r="QE37"/>
  <c r="QE38"/>
  <c r="QE25"/>
  <c r="QF54"/>
  <c r="QF39" l="1"/>
  <c r="QF37"/>
  <c r="QF26"/>
  <c r="QF38"/>
  <c r="QF24"/>
  <c r="QF25"/>
  <c r="QF29"/>
  <c r="QG38" l="1"/>
  <c r="QG29"/>
  <c r="QG37"/>
  <c r="QG26"/>
  <c r="QG39"/>
  <c r="QG25"/>
  <c r="QG24"/>
  <c r="QH38" l="1"/>
  <c r="QH39"/>
  <c r="QH26"/>
  <c r="QH25"/>
  <c r="QH29"/>
  <c r="QH24"/>
  <c r="QH37"/>
  <c r="QI26" l="1"/>
  <c r="QI38"/>
  <c r="QI37"/>
  <c r="QI25"/>
  <c r="QI24"/>
  <c r="QI39"/>
  <c r="QI29"/>
  <c r="QJ37" l="1"/>
  <c r="QJ26"/>
  <c r="QJ38"/>
  <c r="QJ29"/>
  <c r="QJ24"/>
  <c r="QJ25"/>
  <c r="QJ39"/>
  <c r="QK26" l="1"/>
  <c r="QK37"/>
  <c r="QK39"/>
  <c r="QK25"/>
  <c r="QK24"/>
  <c r="QK29"/>
  <c r="QK38"/>
  <c r="QL26" l="1"/>
  <c r="QL37"/>
  <c r="QL29"/>
  <c r="QL25"/>
  <c r="QL24"/>
  <c r="QL38"/>
  <c r="QL39"/>
  <c r="QM26" l="1"/>
  <c r="QM38"/>
  <c r="QM25"/>
  <c r="QM29"/>
  <c r="QM24"/>
  <c r="QM37"/>
  <c r="QM39"/>
  <c r="QN26" l="1"/>
  <c r="QN38"/>
  <c r="QN24"/>
  <c r="QN25"/>
  <c r="QN39"/>
  <c r="QN37"/>
  <c r="QN29"/>
  <c r="QO26" l="1"/>
  <c r="QO39"/>
  <c r="QO25"/>
  <c r="QO29"/>
  <c r="QO24"/>
  <c r="QO37"/>
  <c r="QO38"/>
  <c r="QP37" l="1"/>
  <c r="QP25"/>
  <c r="QP24"/>
  <c r="QP38"/>
  <c r="QP39"/>
  <c r="QP29"/>
  <c r="QP26"/>
  <c r="QQ25" l="1"/>
  <c r="QQ24"/>
  <c r="QQ39"/>
  <c r="QQ26"/>
  <c r="QQ37"/>
  <c r="QQ38"/>
  <c r="QQ29"/>
  <c r="QR24" l="1"/>
  <c r="QR25"/>
  <c r="QR39"/>
  <c r="QR29"/>
  <c r="QR37"/>
  <c r="QR26"/>
  <c r="QR38"/>
  <c r="QS24" l="1"/>
  <c r="QS37"/>
  <c r="QS38"/>
  <c r="QS29"/>
  <c r="QS26"/>
  <c r="QS39"/>
  <c r="QS25"/>
  <c r="QT24" l="1"/>
  <c r="QT37"/>
  <c r="QT29"/>
  <c r="QT38"/>
  <c r="QT39"/>
  <c r="QT26"/>
  <c r="QT25"/>
  <c r="QU24" l="1"/>
  <c r="QU39"/>
  <c r="QU29"/>
  <c r="QU26"/>
  <c r="QU38"/>
  <c r="QU37"/>
  <c r="QU25"/>
  <c r="QV39" l="1"/>
  <c r="QV37"/>
  <c r="QV26"/>
  <c r="QV38"/>
  <c r="QV24"/>
  <c r="QV25"/>
  <c r="QV29"/>
  <c r="QW38" l="1"/>
  <c r="QW29"/>
  <c r="QW26"/>
  <c r="QW37"/>
  <c r="QW39"/>
  <c r="QW25"/>
  <c r="QW24"/>
  <c r="QX37" l="1"/>
  <c r="QX38"/>
  <c r="QX39"/>
  <c r="QX26"/>
  <c r="QX25"/>
  <c r="QX29"/>
  <c r="QX24"/>
  <c r="QY26" l="1"/>
  <c r="QY38"/>
  <c r="QY25"/>
  <c r="QY24"/>
  <c r="QY37"/>
  <c r="QY39"/>
  <c r="QY29"/>
  <c r="QZ37" l="1"/>
  <c r="QZ26"/>
  <c r="QZ38"/>
  <c r="QZ29"/>
  <c r="QZ24"/>
  <c r="QZ25"/>
  <c r="QZ39"/>
  <c r="RA26" l="1"/>
  <c r="RA39"/>
  <c r="RA25"/>
  <c r="RA24"/>
  <c r="RA37"/>
  <c r="RA29"/>
  <c r="RA38"/>
  <c r="RB26" l="1"/>
  <c r="RB43"/>
  <c r="RB29"/>
  <c r="RB37"/>
  <c r="RB25"/>
  <c r="RB24"/>
  <c r="RB44"/>
  <c r="RB45"/>
  <c r="RB38"/>
  <c r="RB39"/>
  <c r="RB47"/>
  <c r="RC26" l="1"/>
  <c r="RC38"/>
  <c r="RC43"/>
  <c r="RC25"/>
  <c r="RC45"/>
  <c r="RC29"/>
  <c r="RC24"/>
  <c r="RC39"/>
  <c r="RC37"/>
  <c r="RC44"/>
  <c r="RC47"/>
  <c r="RD26" l="1"/>
  <c r="RD38"/>
  <c r="RD24"/>
  <c r="RD44"/>
  <c r="RD25"/>
  <c r="RD45"/>
  <c r="RD39"/>
  <c r="RD37"/>
  <c r="RD43"/>
  <c r="RD29"/>
  <c r="RD47"/>
  <c r="RE26" l="1"/>
  <c r="RE39"/>
  <c r="RE25"/>
  <c r="RE29"/>
  <c r="RE24"/>
  <c r="RE37"/>
  <c r="RE38"/>
  <c r="RE45"/>
  <c r="RE44"/>
  <c r="RE43"/>
  <c r="RE47"/>
  <c r="RF25" l="1"/>
  <c r="RF24"/>
  <c r="RF37"/>
  <c r="RF44"/>
  <c r="RF45"/>
  <c r="RF38"/>
  <c r="RF39"/>
  <c r="RF29"/>
  <c r="RF26"/>
  <c r="RF43"/>
  <c r="RF47"/>
  <c r="RG37" l="1"/>
  <c r="RG25"/>
  <c r="RG45"/>
  <c r="RG24"/>
  <c r="RG39"/>
  <c r="RG44"/>
  <c r="RG26"/>
  <c r="RG38"/>
  <c r="RG43"/>
  <c r="RG29"/>
  <c r="RG47"/>
  <c r="RH24" l="1"/>
  <c r="RH44"/>
  <c r="RH25"/>
  <c r="RH39"/>
  <c r="RH45"/>
  <c r="RH29"/>
  <c r="RH37"/>
  <c r="RH43"/>
  <c r="RH26"/>
  <c r="RH38"/>
  <c r="RH47"/>
  <c r="RI24" l="1"/>
  <c r="RI45"/>
  <c r="RI38"/>
  <c r="RI37"/>
  <c r="RI44"/>
  <c r="RI43"/>
  <c r="RI29"/>
  <c r="RI26"/>
  <c r="RI39"/>
  <c r="RI25"/>
  <c r="RI47"/>
  <c r="RJ24" l="1"/>
  <c r="RJ44"/>
  <c r="RJ29"/>
  <c r="RJ37"/>
  <c r="RJ38"/>
  <c r="RJ39"/>
  <c r="RJ45"/>
  <c r="RJ26"/>
  <c r="RJ43"/>
  <c r="RJ25"/>
  <c r="RJ47"/>
  <c r="RK24" l="1"/>
  <c r="RK37"/>
  <c r="RK39"/>
  <c r="RK44"/>
  <c r="RK29"/>
  <c r="RK26"/>
  <c r="RK38"/>
  <c r="RK43"/>
  <c r="RK25"/>
  <c r="RK45"/>
  <c r="RK47"/>
  <c r="RL39" l="1"/>
  <c r="RL45"/>
  <c r="RL37"/>
  <c r="RL43"/>
  <c r="RL26"/>
  <c r="RL38"/>
  <c r="RL24"/>
  <c r="RL44"/>
  <c r="RL25"/>
  <c r="RL29"/>
  <c r="RL47"/>
  <c r="RM38" l="1"/>
  <c r="RM45"/>
  <c r="RM29"/>
  <c r="RM44"/>
  <c r="RM43"/>
  <c r="RM26"/>
  <c r="RM39"/>
  <c r="RM25"/>
  <c r="RM24"/>
  <c r="RM37"/>
  <c r="RM47"/>
  <c r="RN38" l="1"/>
  <c r="RN39"/>
  <c r="RN26"/>
  <c r="RN37"/>
  <c r="RN43"/>
  <c r="RN25"/>
  <c r="RN29"/>
  <c r="RN24"/>
  <c r="RN44"/>
  <c r="RN45"/>
  <c r="RN47"/>
  <c r="RO37" l="1"/>
  <c r="RO44"/>
  <c r="RO26"/>
  <c r="RO38"/>
  <c r="RO43"/>
  <c r="RO25"/>
  <c r="RO45"/>
  <c r="RO24"/>
  <c r="RO39"/>
  <c r="RO29"/>
  <c r="RO47"/>
  <c r="RP37" l="1"/>
  <c r="RP43"/>
  <c r="RP45"/>
  <c r="RP26"/>
  <c r="RP38"/>
  <c r="RP29"/>
  <c r="RP24"/>
  <c r="RP44"/>
  <c r="RP25"/>
  <c r="RP39"/>
  <c r="RP47"/>
  <c r="RQ44" l="1"/>
  <c r="RQ43"/>
  <c r="RQ26"/>
  <c r="RQ39"/>
  <c r="RQ25"/>
  <c r="RQ24"/>
  <c r="RQ29"/>
  <c r="RQ37"/>
  <c r="RQ38"/>
  <c r="RQ45"/>
  <c r="RQ47"/>
  <c r="RR26" l="1"/>
  <c r="RR43"/>
  <c r="RR29"/>
  <c r="RR25"/>
  <c r="RR24"/>
  <c r="RR37"/>
  <c r="RR44"/>
  <c r="RR38"/>
  <c r="RR39"/>
  <c r="RR45"/>
  <c r="RR47"/>
  <c r="RS26" l="1"/>
  <c r="RS37"/>
  <c r="RS38"/>
  <c r="RS43"/>
  <c r="RS25"/>
  <c r="RS45"/>
  <c r="RS29"/>
  <c r="RS24"/>
  <c r="RS39"/>
  <c r="RS44"/>
  <c r="RS47"/>
  <c r="RT26" l="1"/>
  <c r="RT38"/>
  <c r="RT24"/>
  <c r="RT44"/>
  <c r="RT25"/>
  <c r="RT39"/>
  <c r="RT37"/>
  <c r="RT43"/>
  <c r="RT45"/>
  <c r="RT29"/>
  <c r="RT47"/>
  <c r="RU26" l="1"/>
  <c r="RU39"/>
  <c r="RU25"/>
  <c r="RU29"/>
  <c r="RU24"/>
  <c r="RU38"/>
  <c r="RU45"/>
  <c r="RU37"/>
  <c r="RU44"/>
  <c r="RU43"/>
  <c r="RU47"/>
  <c r="RV25" l="1"/>
  <c r="RV24"/>
  <c r="RV44"/>
  <c r="RV37"/>
  <c r="RV38"/>
  <c r="RV39"/>
  <c r="RV45"/>
  <c r="RV29"/>
  <c r="RV26"/>
  <c r="RV43"/>
  <c r="RV47"/>
  <c r="RW25" l="1"/>
  <c r="RW45"/>
  <c r="RW24"/>
  <c r="RW37"/>
  <c r="RW39"/>
  <c r="RW44"/>
  <c r="RW26"/>
  <c r="RW38"/>
  <c r="RW43"/>
  <c r="RW29"/>
  <c r="RW47"/>
  <c r="RX24" l="1"/>
  <c r="RX44"/>
  <c r="RX25"/>
  <c r="RX39"/>
  <c r="RX29"/>
  <c r="RX37"/>
  <c r="RX43"/>
  <c r="RX26"/>
  <c r="RX38"/>
  <c r="RX45"/>
  <c r="RX47"/>
  <c r="RY24" l="1"/>
  <c r="RY38"/>
  <c r="RY45"/>
  <c r="RY44"/>
  <c r="RY43"/>
  <c r="RY29"/>
  <c r="RY26"/>
  <c r="RY37"/>
  <c r="RY39"/>
  <c r="RY25"/>
  <c r="RY47"/>
  <c r="RZ24" l="1"/>
  <c r="RZ44"/>
  <c r="RZ29"/>
  <c r="RZ38"/>
  <c r="RZ39"/>
  <c r="RZ26"/>
  <c r="RZ37"/>
  <c r="RZ43"/>
  <c r="RZ45"/>
  <c r="RZ25"/>
  <c r="RZ47"/>
  <c r="SA24" l="1"/>
  <c r="SA39"/>
  <c r="SA44"/>
  <c r="SA29"/>
  <c r="SA26"/>
  <c r="SA37"/>
  <c r="SA38"/>
  <c r="SA43"/>
  <c r="SA25"/>
  <c r="SA45"/>
  <c r="SA47"/>
  <c r="SB39" l="1"/>
  <c r="SB37"/>
  <c r="SB43"/>
  <c r="SB26"/>
  <c r="SB38"/>
  <c r="SB45"/>
  <c r="SB24"/>
  <c r="SB44"/>
  <c r="SB25"/>
  <c r="SB29"/>
  <c r="SB47"/>
  <c r="SC38" l="1"/>
  <c r="SC45"/>
  <c r="SC29"/>
  <c r="SC37"/>
  <c r="SC44"/>
  <c r="SC43"/>
  <c r="SC26"/>
  <c r="SC39"/>
  <c r="SC25"/>
  <c r="SC24"/>
  <c r="SC47"/>
  <c r="SD37" l="1"/>
  <c r="SD38"/>
  <c r="SD39"/>
  <c r="SD26"/>
  <c r="SD43"/>
  <c r="SD45"/>
  <c r="SD25"/>
  <c r="SD29"/>
  <c r="SD24"/>
  <c r="SD44"/>
  <c r="SD47"/>
  <c r="SE44" l="1"/>
  <c r="SE26"/>
  <c r="SE37"/>
  <c r="SE38"/>
  <c r="SE43"/>
  <c r="SE25"/>
  <c r="SE45"/>
  <c r="SE24"/>
  <c r="SE39"/>
  <c r="SE29"/>
  <c r="SE47"/>
  <c r="SF37" l="1"/>
  <c r="SF43"/>
  <c r="SF26"/>
  <c r="SF38"/>
  <c r="SF29"/>
  <c r="SF24"/>
  <c r="SF44"/>
  <c r="SF25"/>
  <c r="SF45"/>
  <c r="SF39"/>
  <c r="SF47"/>
  <c r="SG44" l="1"/>
  <c r="SG43"/>
  <c r="SG26"/>
  <c r="SG39"/>
  <c r="SG25"/>
  <c r="SG24"/>
  <c r="SG37"/>
  <c r="SG29"/>
  <c r="SG38"/>
  <c r="SG45"/>
  <c r="SG47"/>
  <c r="SH26" l="1"/>
  <c r="SH43"/>
  <c r="SH29"/>
  <c r="SH37"/>
  <c r="SH25"/>
  <c r="SH45"/>
  <c r="SH24"/>
  <c r="SH44"/>
  <c r="SH38"/>
  <c r="SH39"/>
  <c r="SH47"/>
  <c r="SI26" l="1"/>
  <c r="SI37"/>
  <c r="SI38"/>
  <c r="SI43"/>
  <c r="SI25"/>
  <c r="SI45"/>
  <c r="SI29"/>
  <c r="SI24"/>
  <c r="SI39"/>
  <c r="SI44"/>
  <c r="SI47"/>
  <c r="SJ26" l="1"/>
  <c r="SJ38"/>
  <c r="SJ24"/>
  <c r="SJ44"/>
  <c r="SJ25"/>
  <c r="SJ45"/>
  <c r="SJ39"/>
  <c r="SJ37"/>
  <c r="SJ43"/>
  <c r="SJ29"/>
  <c r="SJ47"/>
  <c r="SK26" l="1"/>
  <c r="SK37"/>
  <c r="SK39"/>
  <c r="SK25"/>
  <c r="SK29"/>
  <c r="SK24"/>
  <c r="SK38"/>
  <c r="SK45"/>
  <c r="SK44"/>
  <c r="SK43"/>
  <c r="SK47"/>
  <c r="SL25" l="1"/>
  <c r="SL45"/>
  <c r="SL24"/>
  <c r="SL44"/>
  <c r="SL38"/>
  <c r="SL39"/>
  <c r="SL29"/>
  <c r="SL26"/>
  <c r="SL37"/>
  <c r="SL43"/>
  <c r="SL47"/>
  <c r="SM25" l="1"/>
  <c r="SM45"/>
  <c r="SM24"/>
  <c r="SM39"/>
  <c r="SM44"/>
  <c r="SM26"/>
  <c r="SM37"/>
  <c r="SM38"/>
  <c r="SM43"/>
  <c r="SM29"/>
  <c r="SM47"/>
  <c r="SN24" l="1"/>
  <c r="SN44"/>
  <c r="SN25"/>
  <c r="SN39"/>
  <c r="SN45"/>
  <c r="SN29"/>
  <c r="SN37"/>
  <c r="SN43"/>
  <c r="SN26"/>
  <c r="SN38"/>
  <c r="SN47"/>
  <c r="SO24" l="1"/>
  <c r="SO37"/>
  <c r="SO38"/>
  <c r="SO45"/>
  <c r="SO44"/>
  <c r="SO43"/>
  <c r="SO29"/>
  <c r="SO26"/>
  <c r="SO39"/>
  <c r="SO25"/>
  <c r="SO47"/>
  <c r="SP24" l="1"/>
  <c r="SP37"/>
  <c r="SP44"/>
  <c r="SP45"/>
  <c r="SP29"/>
  <c r="SP38"/>
  <c r="SP39"/>
  <c r="SP26"/>
  <c r="SP43"/>
  <c r="SP25"/>
  <c r="SP47"/>
  <c r="SQ24" l="1"/>
  <c r="SQ39"/>
  <c r="SQ44"/>
  <c r="SQ29"/>
  <c r="SQ26"/>
  <c r="SQ37"/>
  <c r="SQ38"/>
  <c r="SQ43"/>
  <c r="SQ25"/>
  <c r="SQ45"/>
  <c r="SQ47"/>
  <c r="SR39" l="1"/>
  <c r="SR45"/>
  <c r="SR37"/>
  <c r="SR43"/>
  <c r="SR26"/>
  <c r="SR38"/>
  <c r="SR24"/>
  <c r="SR44"/>
  <c r="SR25"/>
  <c r="SR29"/>
  <c r="SR47"/>
  <c r="SS38" l="1"/>
  <c r="SS45"/>
  <c r="SS29"/>
  <c r="SS44"/>
  <c r="SS43"/>
  <c r="SS26"/>
  <c r="SS39"/>
  <c r="SS25"/>
  <c r="SS24"/>
  <c r="SS37"/>
  <c r="SS47"/>
  <c r="ST38" l="1"/>
  <c r="ST39"/>
  <c r="ST26"/>
  <c r="ST43"/>
  <c r="ST37"/>
  <c r="ST25"/>
  <c r="ST29"/>
  <c r="ST24"/>
  <c r="ST44"/>
  <c r="ST45"/>
  <c r="ST47"/>
  <c r="SU44" l="1"/>
  <c r="SU26"/>
  <c r="SU37"/>
  <c r="SU38"/>
  <c r="SU43"/>
  <c r="SU25"/>
  <c r="SU45"/>
  <c r="SU24"/>
  <c r="SU39"/>
  <c r="SU29"/>
  <c r="SU47"/>
  <c r="SV37" l="1"/>
  <c r="SV43"/>
  <c r="SV45"/>
  <c r="SV26"/>
  <c r="SV38"/>
  <c r="SV29"/>
  <c r="SV24"/>
  <c r="SV44"/>
  <c r="SV25"/>
  <c r="SV39"/>
  <c r="SV47"/>
  <c r="SW37" l="1"/>
  <c r="SW44"/>
  <c r="SW43"/>
  <c r="SW26"/>
  <c r="SW39"/>
  <c r="SW25"/>
  <c r="SW24"/>
  <c r="SW29"/>
  <c r="SW38"/>
  <c r="SW45"/>
  <c r="SW47"/>
  <c r="SX26" l="1"/>
  <c r="SX43"/>
  <c r="SX29"/>
  <c r="SX25"/>
  <c r="SX24"/>
  <c r="SX44"/>
  <c r="SX37"/>
  <c r="SX38"/>
  <c r="SX39"/>
  <c r="SX45"/>
  <c r="SX47"/>
  <c r="SY26" l="1"/>
  <c r="SY37"/>
  <c r="SY38"/>
  <c r="SY43"/>
  <c r="SY25"/>
  <c r="SY45"/>
  <c r="SY29"/>
  <c r="SY24"/>
  <c r="SY39"/>
  <c r="SY44"/>
  <c r="SY47"/>
  <c r="SZ26" l="1"/>
  <c r="SZ38"/>
  <c r="SZ24"/>
  <c r="SZ44"/>
  <c r="SZ25"/>
  <c r="SZ39"/>
  <c r="SZ37"/>
  <c r="SZ43"/>
  <c r="SZ45"/>
  <c r="SZ29"/>
  <c r="SZ47"/>
  <c r="TA26" l="1"/>
  <c r="TA39"/>
  <c r="TA25"/>
  <c r="TA29"/>
  <c r="TA24"/>
  <c r="TA37"/>
  <c r="TA38"/>
  <c r="TA45"/>
  <c r="TA44"/>
  <c r="TA43"/>
  <c r="TA47"/>
  <c r="TB25" l="1"/>
  <c r="TB24"/>
  <c r="TB37"/>
  <c r="TB44"/>
  <c r="TB38"/>
  <c r="TB39"/>
  <c r="TB45"/>
  <c r="TB29"/>
  <c r="TB26"/>
  <c r="TB43"/>
  <c r="TB47"/>
  <c r="TC25" l="1"/>
  <c r="TC45"/>
  <c r="TC24"/>
  <c r="TC39"/>
  <c r="TC44"/>
  <c r="TC26"/>
  <c r="TC37"/>
  <c r="TC38"/>
  <c r="TC43"/>
  <c r="TC29"/>
  <c r="TC47"/>
  <c r="TD24" l="1"/>
  <c r="TD44"/>
  <c r="TD25"/>
  <c r="TD39"/>
  <c r="TD29"/>
  <c r="TD37"/>
  <c r="TD43"/>
  <c r="TD26"/>
  <c r="TD38"/>
  <c r="TD45"/>
  <c r="TD47"/>
  <c r="TE24" l="1"/>
  <c r="TE39"/>
  <c r="TE38"/>
  <c r="TE45"/>
  <c r="TE44"/>
  <c r="TE43"/>
  <c r="TE29"/>
  <c r="TE26"/>
  <c r="TE37"/>
  <c r="TE25"/>
  <c r="TE47"/>
  <c r="TF24" l="1"/>
  <c r="TF44"/>
  <c r="TF29"/>
  <c r="TF38"/>
  <c r="TF26"/>
  <c r="TF37"/>
  <c r="TF43"/>
  <c r="TF45"/>
  <c r="TF39"/>
  <c r="TF25"/>
  <c r="TF47"/>
  <c r="TG24" l="1"/>
  <c r="TG44"/>
  <c r="TG39"/>
  <c r="TG29"/>
  <c r="TG26"/>
  <c r="TG37"/>
  <c r="TG38"/>
  <c r="TG43"/>
  <c r="TG25"/>
  <c r="TG45"/>
  <c r="TG47"/>
  <c r="TH39" l="1"/>
  <c r="TH37"/>
  <c r="TH43"/>
  <c r="TH26"/>
  <c r="TH38"/>
  <c r="TH45"/>
  <c r="TH24"/>
  <c r="TH44"/>
  <c r="TH25"/>
  <c r="TH29"/>
  <c r="TH47"/>
  <c r="TI38" l="1"/>
  <c r="TI45"/>
  <c r="TI29"/>
  <c r="TI37"/>
  <c r="TI44"/>
  <c r="TI43"/>
  <c r="TI26"/>
  <c r="TI25"/>
  <c r="TI24"/>
  <c r="TI39"/>
  <c r="TI47"/>
  <c r="TJ37" l="1"/>
  <c r="TJ38"/>
  <c r="TJ39"/>
  <c r="TJ26"/>
  <c r="TJ43"/>
  <c r="TJ45"/>
  <c r="TJ25"/>
  <c r="TJ29"/>
  <c r="TJ24"/>
  <c r="TJ44"/>
  <c r="TJ47"/>
  <c r="TK44" l="1"/>
  <c r="TK26"/>
  <c r="TK37"/>
  <c r="TK38"/>
  <c r="TK43"/>
  <c r="TK39"/>
  <c r="TK25"/>
  <c r="TK45"/>
  <c r="TK24"/>
  <c r="TK29"/>
  <c r="TK47"/>
  <c r="TL37" l="1"/>
  <c r="TL39"/>
  <c r="TL43"/>
  <c r="TL26"/>
  <c r="TL38"/>
  <c r="TL29"/>
  <c r="TL24"/>
  <c r="TL44"/>
  <c r="TL25"/>
  <c r="TL45"/>
  <c r="TL47"/>
  <c r="TM44" l="1"/>
  <c r="TM43"/>
  <c r="TM26"/>
  <c r="TM25"/>
  <c r="TM24"/>
  <c r="TM37"/>
  <c r="TM39"/>
  <c r="TM29"/>
  <c r="TM38"/>
  <c r="TM45"/>
  <c r="TM47"/>
  <c r="TN26" l="1"/>
  <c r="TN43"/>
  <c r="TN29"/>
  <c r="TN37"/>
  <c r="TN25"/>
  <c r="TN45"/>
  <c r="TN24"/>
  <c r="TN44"/>
  <c r="TN38"/>
  <c r="TN39"/>
  <c r="TN47"/>
  <c r="TO26" l="1"/>
  <c r="TO37"/>
  <c r="TO38"/>
  <c r="TO43"/>
  <c r="TO25"/>
  <c r="TO45"/>
  <c r="TO29"/>
  <c r="TO24"/>
  <c r="TO44"/>
  <c r="TO39"/>
  <c r="TO47"/>
  <c r="TP26" l="1"/>
  <c r="TP38"/>
  <c r="TP24"/>
  <c r="TP44"/>
  <c r="TP39"/>
  <c r="TP25"/>
  <c r="TP45"/>
  <c r="TP37"/>
  <c r="TP43"/>
  <c r="TP29"/>
  <c r="TP47"/>
  <c r="TQ26" l="1"/>
  <c r="TQ37"/>
  <c r="TQ25"/>
  <c r="TQ29"/>
  <c r="TQ24"/>
  <c r="TQ39"/>
  <c r="TQ38"/>
  <c r="TQ45"/>
  <c r="TQ44"/>
  <c r="TQ43"/>
  <c r="TQ47"/>
  <c r="TR25" l="1"/>
  <c r="TR45"/>
  <c r="TR24"/>
  <c r="TR39"/>
  <c r="TR38"/>
  <c r="TR29"/>
  <c r="TR26"/>
  <c r="TR37"/>
  <c r="TR44"/>
  <c r="TR43"/>
  <c r="TR47"/>
  <c r="TS25" l="1"/>
  <c r="TS45"/>
  <c r="TS24"/>
  <c r="TS26"/>
  <c r="TS37"/>
  <c r="TS44"/>
  <c r="TS38"/>
  <c r="TS39"/>
  <c r="TS43"/>
  <c r="TS29"/>
  <c r="TS47"/>
  <c r="TT24" l="1"/>
  <c r="TT25"/>
  <c r="TT44"/>
  <c r="TT45"/>
  <c r="TT29"/>
  <c r="TT37"/>
  <c r="TT39"/>
  <c r="TT43"/>
  <c r="TT26"/>
  <c r="TT38"/>
  <c r="TT47"/>
  <c r="TU24" l="1"/>
  <c r="TU39"/>
  <c r="TU37"/>
  <c r="TU38"/>
  <c r="TU45"/>
  <c r="TU44"/>
  <c r="TU43"/>
  <c r="TU29"/>
  <c r="TU26"/>
  <c r="TU25"/>
  <c r="TU47"/>
  <c r="TV24" l="1"/>
  <c r="TV37"/>
  <c r="TV39"/>
  <c r="TV45"/>
  <c r="TV29"/>
  <c r="TV38"/>
  <c r="TV26"/>
  <c r="TV44"/>
  <c r="TV43"/>
  <c r="TV25"/>
  <c r="TV47"/>
  <c r="TW24" l="1"/>
  <c r="TW29"/>
  <c r="TW26"/>
  <c r="TW37"/>
  <c r="TW44"/>
  <c r="TW38"/>
  <c r="TW39"/>
  <c r="TW43"/>
  <c r="TW25"/>
  <c r="TW45"/>
  <c r="TW47"/>
  <c r="TX44" l="1"/>
  <c r="TX39"/>
  <c r="TX45"/>
  <c r="TX37"/>
  <c r="TX43"/>
  <c r="TX26"/>
  <c r="TX38"/>
  <c r="TX24"/>
  <c r="TX25"/>
  <c r="TX29"/>
  <c r="TX47"/>
  <c r="TY38" l="1"/>
  <c r="TY45"/>
  <c r="TY29"/>
  <c r="TY44"/>
  <c r="TY43"/>
  <c r="TY26"/>
  <c r="TY25"/>
  <c r="TY24"/>
  <c r="TY37"/>
  <c r="TY39"/>
  <c r="TY47"/>
  <c r="TZ38" l="1"/>
  <c r="TZ26"/>
  <c r="TZ44"/>
  <c r="TZ43"/>
  <c r="TZ37"/>
  <c r="TZ25"/>
  <c r="TZ29"/>
  <c r="TZ24"/>
  <c r="TZ39"/>
  <c r="TZ45"/>
  <c r="TZ47"/>
  <c r="UA26" l="1"/>
  <c r="UA37"/>
  <c r="UA38"/>
  <c r="UA43"/>
  <c r="UA44"/>
  <c r="UA39"/>
  <c r="UA25"/>
  <c r="UA45"/>
  <c r="UA24"/>
  <c r="UA29"/>
  <c r="UA47"/>
  <c r="UB37" l="1"/>
  <c r="UB44"/>
  <c r="UB43"/>
  <c r="UB45"/>
  <c r="UB26"/>
  <c r="UB38"/>
  <c r="UB39"/>
  <c r="UB29"/>
  <c r="UB24"/>
  <c r="UB25"/>
  <c r="UB47"/>
  <c r="UC37" l="1"/>
  <c r="UC44"/>
  <c r="UC43"/>
  <c r="UC26"/>
  <c r="UC25"/>
  <c r="UC24"/>
  <c r="UC39"/>
  <c r="UC29"/>
  <c r="UC38"/>
  <c r="UC45"/>
  <c r="UC47"/>
  <c r="UD26" l="1"/>
  <c r="UD44"/>
  <c r="UD43"/>
  <c r="UD29"/>
  <c r="UD25"/>
  <c r="UD24"/>
  <c r="UD39"/>
  <c r="UD37"/>
  <c r="UD38"/>
  <c r="UD45"/>
  <c r="UD47"/>
  <c r="UE26" l="1"/>
  <c r="UE37"/>
  <c r="UE38"/>
  <c r="UE43"/>
  <c r="UE39"/>
  <c r="UE25"/>
  <c r="UE45"/>
  <c r="UE29"/>
  <c r="UE24"/>
  <c r="UE44"/>
  <c r="UE47"/>
  <c r="UF26" l="1"/>
  <c r="UF38"/>
  <c r="UF24"/>
  <c r="UF44"/>
  <c r="UF25"/>
  <c r="UF37"/>
  <c r="UF39"/>
  <c r="UF43"/>
  <c r="UF45"/>
  <c r="UF29"/>
  <c r="UF47"/>
  <c r="UG26" l="1"/>
  <c r="UG25"/>
  <c r="UG29"/>
  <c r="UG24"/>
  <c r="UG39"/>
  <c r="UG37"/>
  <c r="UG38"/>
  <c r="UG45"/>
  <c r="UG44"/>
  <c r="UG43"/>
  <c r="UG47"/>
  <c r="UH25" l="1"/>
  <c r="UH24"/>
  <c r="UH37"/>
  <c r="UH39"/>
  <c r="UH38"/>
  <c r="UH45"/>
  <c r="UH29"/>
  <c r="UH26"/>
  <c r="UH44"/>
  <c r="UH43"/>
  <c r="UH47"/>
  <c r="UI25" l="1"/>
  <c r="UI45"/>
  <c r="UI24"/>
  <c r="UI39"/>
  <c r="UI44"/>
  <c r="UI26"/>
  <c r="UI37"/>
  <c r="UI38"/>
  <c r="UI43"/>
  <c r="UI29"/>
  <c r="UI47"/>
  <c r="UJ24" l="1"/>
  <c r="UJ25"/>
  <c r="UJ39"/>
  <c r="UJ29"/>
  <c r="UJ37"/>
  <c r="UJ44"/>
  <c r="UJ43"/>
  <c r="UJ26"/>
  <c r="UJ38"/>
  <c r="UJ45"/>
  <c r="UJ47"/>
  <c r="UK24" l="1"/>
  <c r="UK39"/>
  <c r="UK38"/>
  <c r="UK45"/>
  <c r="UK44"/>
  <c r="UK43"/>
  <c r="UK29"/>
  <c r="UK26"/>
  <c r="UK37"/>
  <c r="UK25"/>
  <c r="UK47"/>
  <c r="UL24" l="1"/>
  <c r="UL39"/>
  <c r="UL29"/>
  <c r="UL38"/>
  <c r="UL26"/>
  <c r="UL37"/>
  <c r="UL44"/>
  <c r="UL43"/>
  <c r="UL45"/>
  <c r="UL25"/>
  <c r="UL47"/>
  <c r="UM24" l="1"/>
  <c r="UM39"/>
  <c r="UM44"/>
  <c r="UM29"/>
  <c r="UM26"/>
  <c r="UM37"/>
  <c r="UM38"/>
  <c r="UM43"/>
  <c r="UM25"/>
  <c r="UM45"/>
  <c r="UM47"/>
  <c r="UN39" l="1"/>
  <c r="UN37"/>
  <c r="UN44"/>
  <c r="UN43"/>
  <c r="UN26"/>
  <c r="UN38"/>
  <c r="UN45"/>
  <c r="UN24"/>
  <c r="UN25"/>
  <c r="UN29"/>
  <c r="UN47"/>
  <c r="UO38" l="1"/>
  <c r="UO45"/>
  <c r="UO29"/>
  <c r="UO37"/>
  <c r="UO44"/>
  <c r="UO43"/>
  <c r="UO26"/>
  <c r="UO25"/>
  <c r="UO24"/>
  <c r="UO39"/>
  <c r="UO47"/>
  <c r="UP37" l="1"/>
  <c r="UP38"/>
  <c r="UP26"/>
  <c r="UP44"/>
  <c r="UP43"/>
  <c r="UP45"/>
  <c r="UP25"/>
  <c r="UP29"/>
  <c r="UP24"/>
  <c r="UP39"/>
  <c r="UP47"/>
  <c r="UQ44" l="1"/>
  <c r="UQ39"/>
  <c r="UQ26"/>
  <c r="UQ37"/>
  <c r="UQ38"/>
  <c r="UQ43"/>
  <c r="UQ25"/>
  <c r="UQ45"/>
  <c r="UQ24"/>
  <c r="UQ29"/>
  <c r="UQ47"/>
  <c r="UR37" l="1"/>
  <c r="UR44"/>
  <c r="UR43"/>
  <c r="UR26"/>
  <c r="UR38"/>
  <c r="UR29"/>
  <c r="UR24"/>
  <c r="UR25"/>
  <c r="UR45"/>
  <c r="UR39"/>
  <c r="UR47"/>
  <c r="US44" l="1"/>
  <c r="US43"/>
  <c r="US26"/>
  <c r="US25"/>
  <c r="US24"/>
  <c r="US37"/>
  <c r="US39"/>
  <c r="US29"/>
  <c r="US38"/>
  <c r="US45"/>
  <c r="US47"/>
  <c r="UT26" l="1"/>
  <c r="UT44"/>
  <c r="UT43"/>
  <c r="UT29"/>
  <c r="UT37"/>
  <c r="UT25"/>
  <c r="UT45"/>
  <c r="UT24"/>
  <c r="UT39"/>
  <c r="UT38"/>
  <c r="UT47"/>
  <c r="UU26" l="1"/>
  <c r="UU37"/>
  <c r="UU38"/>
  <c r="UU43"/>
  <c r="UU25"/>
  <c r="UU45"/>
  <c r="UU29"/>
  <c r="UU24"/>
  <c r="UU39"/>
  <c r="UU44"/>
  <c r="UU47"/>
  <c r="UV26" l="1"/>
  <c r="UV38"/>
  <c r="UV24"/>
  <c r="UV25"/>
  <c r="UV45"/>
  <c r="UV39"/>
  <c r="UV37"/>
  <c r="UV44"/>
  <c r="UV43"/>
  <c r="UV29"/>
  <c r="UV47"/>
  <c r="UW26" l="1"/>
  <c r="UW37"/>
  <c r="UW25"/>
  <c r="UW29"/>
  <c r="UW24"/>
  <c r="UW39"/>
  <c r="UW38"/>
  <c r="UW45"/>
  <c r="UW44"/>
  <c r="UW43"/>
  <c r="UW47"/>
  <c r="UX25" l="1"/>
  <c r="UX45"/>
  <c r="UX24"/>
  <c r="UX39"/>
  <c r="UX38"/>
  <c r="UX29"/>
  <c r="UX26"/>
  <c r="UX37"/>
  <c r="UX44"/>
  <c r="UX43"/>
  <c r="UX47"/>
  <c r="UY39" l="1"/>
  <c r="UY25"/>
  <c r="UY45"/>
  <c r="UY24"/>
  <c r="UY44"/>
  <c r="UY47"/>
  <c r="UY26"/>
  <c r="UY37"/>
  <c r="UY38"/>
  <c r="UY43"/>
  <c r="UY29"/>
  <c r="UZ24" l="1"/>
  <c r="UZ25"/>
  <c r="UZ39"/>
  <c r="UZ45"/>
  <c r="UZ29"/>
  <c r="UZ37"/>
  <c r="UZ44"/>
  <c r="UZ43"/>
  <c r="UZ26"/>
  <c r="UZ38"/>
  <c r="UZ47"/>
  <c r="VA24" l="1"/>
  <c r="VA39"/>
  <c r="VA37"/>
  <c r="VA38"/>
  <c r="VA45"/>
  <c r="VA44"/>
  <c r="VA43"/>
  <c r="VA29"/>
  <c r="VA26"/>
  <c r="VA25"/>
  <c r="VA47"/>
  <c r="VB24" l="1"/>
  <c r="VB37"/>
  <c r="VB39"/>
  <c r="VB45"/>
  <c r="VB29"/>
  <c r="VB38"/>
  <c r="VB26"/>
  <c r="VB44"/>
  <c r="VB43"/>
  <c r="VB25"/>
  <c r="VB47"/>
  <c r="VC24" l="1"/>
  <c r="VC47"/>
  <c r="VC44"/>
  <c r="VC29"/>
  <c r="VC26"/>
  <c r="VC37"/>
  <c r="VC38"/>
  <c r="VC43"/>
  <c r="VC39"/>
  <c r="VC25"/>
  <c r="VC45"/>
  <c r="VD39" l="1"/>
  <c r="VD45"/>
  <c r="VD37"/>
  <c r="VD44"/>
  <c r="VD43"/>
  <c r="VD26"/>
  <c r="VD38"/>
  <c r="VD24"/>
  <c r="VD25"/>
  <c r="VD29"/>
  <c r="VD47"/>
  <c r="VE38" l="1"/>
  <c r="VE45"/>
  <c r="VE29"/>
  <c r="VE44"/>
  <c r="VE43"/>
  <c r="VE26"/>
  <c r="VE25"/>
  <c r="VE24"/>
  <c r="VE37"/>
  <c r="VE39"/>
  <c r="VE47"/>
  <c r="VF38" l="1"/>
  <c r="VF26"/>
  <c r="VF44"/>
  <c r="VF43"/>
  <c r="VF37"/>
  <c r="VF25"/>
  <c r="VF29"/>
  <c r="VF24"/>
  <c r="VF39"/>
  <c r="VF45"/>
  <c r="VF47"/>
  <c r="VG44" l="1"/>
  <c r="VG26"/>
  <c r="VG37"/>
  <c r="VG38"/>
  <c r="VG43"/>
  <c r="VG25"/>
  <c r="VG45"/>
  <c r="VG47"/>
  <c r="VG24"/>
  <c r="VG39"/>
  <c r="VG29"/>
  <c r="VH37" l="1"/>
  <c r="VH44"/>
  <c r="VH43"/>
  <c r="VH45"/>
  <c r="VH26"/>
  <c r="VH38"/>
  <c r="VH29"/>
  <c r="VH24"/>
  <c r="VH25"/>
  <c r="VH47"/>
  <c r="VH39"/>
  <c r="VI37" l="1"/>
  <c r="VI44"/>
  <c r="VI43"/>
  <c r="VI26"/>
  <c r="VI25"/>
  <c r="VI47"/>
  <c r="VI24"/>
  <c r="VI39"/>
  <c r="VI29"/>
  <c r="VI38"/>
  <c r="VI45"/>
  <c r="VJ26" l="1"/>
  <c r="VJ44"/>
  <c r="VJ43"/>
  <c r="VJ29"/>
  <c r="VJ25"/>
  <c r="VJ47"/>
  <c r="VJ24"/>
  <c r="VJ39"/>
  <c r="VJ37"/>
  <c r="VJ38"/>
  <c r="VJ45"/>
  <c r="VK26" l="1"/>
  <c r="VK37"/>
  <c r="VK38"/>
  <c r="VK43"/>
  <c r="VK47"/>
  <c r="VK39"/>
  <c r="VK25"/>
  <c r="VK45"/>
  <c r="VK29"/>
  <c r="VK24"/>
  <c r="VK44"/>
  <c r="VL26" l="1"/>
  <c r="VL38"/>
  <c r="VL47"/>
  <c r="VL24"/>
  <c r="VL25"/>
  <c r="VL39"/>
  <c r="VL37"/>
  <c r="VL44"/>
  <c r="VL43"/>
  <c r="VL45"/>
  <c r="VL29"/>
  <c r="VM26" l="1"/>
  <c r="VM25"/>
  <c r="VM29"/>
  <c r="VM24"/>
  <c r="VM39"/>
  <c r="VM37"/>
  <c r="VM38"/>
  <c r="VM45"/>
  <c r="VM44"/>
  <c r="VM43"/>
  <c r="VM47"/>
  <c r="VN25" l="1"/>
  <c r="VN24"/>
  <c r="VN37"/>
  <c r="VN39"/>
  <c r="VN38"/>
  <c r="VN45"/>
  <c r="VN29"/>
  <c r="VN26"/>
  <c r="VN44"/>
  <c r="VN43"/>
  <c r="VN47"/>
  <c r="VO25" l="1"/>
  <c r="VO45"/>
  <c r="VO24"/>
  <c r="VO44"/>
  <c r="VO47"/>
  <c r="VO26"/>
  <c r="VO37"/>
  <c r="VO38"/>
  <c r="VO39"/>
  <c r="VO43"/>
  <c r="VO29"/>
  <c r="VP24" l="1"/>
  <c r="VP25"/>
  <c r="VP39"/>
  <c r="VP29"/>
  <c r="VP37"/>
  <c r="VP44"/>
  <c r="VP43"/>
  <c r="VP47"/>
  <c r="VP26"/>
  <c r="VP38"/>
  <c r="VP45"/>
  <c r="VQ24" l="1"/>
  <c r="VQ39"/>
  <c r="VQ38"/>
  <c r="VQ45"/>
  <c r="VQ47"/>
  <c r="VQ44"/>
  <c r="VQ43"/>
  <c r="VQ29"/>
  <c r="VQ26"/>
  <c r="VQ37"/>
  <c r="VQ25"/>
  <c r="VR24" l="1"/>
  <c r="VR39"/>
  <c r="VR29"/>
  <c r="VR38"/>
  <c r="VR47"/>
  <c r="VR26"/>
  <c r="VR37"/>
  <c r="VR44"/>
  <c r="VR43"/>
  <c r="VR45"/>
  <c r="VR25"/>
  <c r="VS24" l="1"/>
  <c r="VS47"/>
  <c r="VS44"/>
  <c r="VS29"/>
  <c r="VS26"/>
  <c r="VS37"/>
  <c r="VS38"/>
  <c r="VS39"/>
  <c r="VS43"/>
  <c r="VS25"/>
  <c r="VS45"/>
  <c r="VT39" l="1"/>
  <c r="VT47"/>
  <c r="VT37"/>
  <c r="VT44"/>
  <c r="VT43"/>
  <c r="VT26"/>
  <c r="VT38"/>
  <c r="VT45"/>
  <c r="VT24"/>
  <c r="VT25"/>
  <c r="VT29"/>
  <c r="VU38" l="1"/>
  <c r="VU45"/>
  <c r="VU29"/>
  <c r="VU37"/>
  <c r="VU44"/>
  <c r="VU43"/>
  <c r="VU26"/>
  <c r="VU25"/>
  <c r="VU24"/>
  <c r="VU39"/>
  <c r="VU47"/>
  <c r="VV37" l="1"/>
  <c r="VV38"/>
  <c r="VV26"/>
  <c r="VV44"/>
  <c r="VV43"/>
  <c r="VV45"/>
  <c r="VV25"/>
  <c r="VV29"/>
  <c r="VV24"/>
  <c r="VV39"/>
  <c r="VV47"/>
  <c r="VW44" l="1"/>
  <c r="VW26"/>
  <c r="VW37"/>
  <c r="VW38"/>
  <c r="VW43"/>
  <c r="VW39"/>
  <c r="VW25"/>
  <c r="VW45"/>
  <c r="VW47"/>
  <c r="VW24"/>
  <c r="VW29"/>
  <c r="VX37" l="1"/>
  <c r="VX44"/>
  <c r="VX43"/>
  <c r="VX45"/>
  <c r="VX26"/>
  <c r="VX38"/>
  <c r="VX29"/>
  <c r="VX24"/>
  <c r="VX25"/>
  <c r="VX47"/>
  <c r="VX39"/>
  <c r="VY44" l="1"/>
  <c r="VY43"/>
  <c r="VY26"/>
  <c r="VY25"/>
  <c r="VY47"/>
  <c r="VY24"/>
  <c r="VY37"/>
  <c r="VY39"/>
  <c r="VY29"/>
  <c r="VY38"/>
  <c r="VY45"/>
  <c r="VZ26" l="1"/>
  <c r="VZ44"/>
  <c r="VZ43"/>
  <c r="VZ29"/>
  <c r="VZ37"/>
  <c r="VZ25"/>
  <c r="VZ47"/>
  <c r="VZ24"/>
  <c r="VZ39"/>
  <c r="VZ45"/>
  <c r="VZ38"/>
  <c r="WA26" l="1"/>
  <c r="WA37"/>
  <c r="WA38"/>
  <c r="WA39"/>
  <c r="WA43"/>
  <c r="WA47"/>
  <c r="WA25"/>
  <c r="WA45"/>
  <c r="WA29"/>
  <c r="WA24"/>
  <c r="WA44"/>
  <c r="WB26" l="1"/>
  <c r="WB38"/>
  <c r="WB47"/>
  <c r="WB24"/>
  <c r="WB25"/>
  <c r="WB39"/>
  <c r="WB37"/>
  <c r="WB44"/>
  <c r="WB43"/>
  <c r="WB45"/>
  <c r="WB29"/>
  <c r="WC26" l="1"/>
  <c r="WC37"/>
  <c r="WC25"/>
  <c r="WC29"/>
  <c r="WC24"/>
  <c r="WC39"/>
  <c r="WC38"/>
  <c r="WC45"/>
  <c r="WC44"/>
  <c r="WC43"/>
  <c r="WC47"/>
  <c r="WD25" l="1"/>
  <c r="WD24"/>
  <c r="WD39"/>
  <c r="WD45"/>
  <c r="WD38"/>
  <c r="WD29"/>
  <c r="WD26"/>
  <c r="WD37"/>
  <c r="WD44"/>
  <c r="WD43"/>
  <c r="WD47"/>
  <c r="WE25" l="1"/>
  <c r="WE45"/>
  <c r="WE24"/>
  <c r="WE44"/>
  <c r="WE39"/>
  <c r="WE47"/>
  <c r="WE26"/>
  <c r="WE37"/>
  <c r="WE38"/>
  <c r="WE43"/>
  <c r="WE29"/>
  <c r="WF24" l="1"/>
  <c r="WF25"/>
  <c r="WF39"/>
  <c r="WF29"/>
  <c r="WF37"/>
  <c r="WF44"/>
  <c r="WF43"/>
  <c r="WF45"/>
  <c r="WF47"/>
  <c r="WF26"/>
  <c r="WF38"/>
  <c r="WG24" l="1"/>
  <c r="WG39"/>
  <c r="WG37"/>
  <c r="WG38"/>
  <c r="WG45"/>
  <c r="WG47"/>
  <c r="WG44"/>
  <c r="WG43"/>
  <c r="WG29"/>
  <c r="WG26"/>
  <c r="WG25"/>
  <c r="WH24" l="1"/>
  <c r="WH37"/>
  <c r="WH39"/>
  <c r="WH29"/>
  <c r="WH38"/>
  <c r="WH45"/>
  <c r="WH47"/>
  <c r="WH26"/>
  <c r="WH44"/>
  <c r="WH43"/>
  <c r="WH25"/>
  <c r="WI24" l="1"/>
  <c r="WI47"/>
  <c r="WI44"/>
  <c r="WI39"/>
  <c r="WI29"/>
  <c r="WI26"/>
  <c r="WI37"/>
  <c r="WI38"/>
  <c r="WI43"/>
  <c r="WI25"/>
  <c r="WI45"/>
  <c r="WJ39" l="1"/>
  <c r="WJ47"/>
  <c r="WJ37"/>
  <c r="WJ44"/>
  <c r="WJ43"/>
  <c r="WJ45"/>
  <c r="WJ26"/>
  <c r="WJ38"/>
  <c r="WJ24"/>
  <c r="WJ25"/>
  <c r="WJ29"/>
  <c r="WK38" l="1"/>
  <c r="WK45"/>
  <c r="WK29"/>
  <c r="WK44"/>
  <c r="WK43"/>
  <c r="WK26"/>
  <c r="WK25"/>
  <c r="WK24"/>
  <c r="WK37"/>
  <c r="WK39"/>
  <c r="WK47"/>
  <c r="WL37" l="1"/>
  <c r="WL38"/>
  <c r="WL45"/>
  <c r="WL26"/>
  <c r="WL44"/>
  <c r="WL43"/>
  <c r="WL25"/>
  <c r="WL29"/>
  <c r="WL24"/>
  <c r="WL39"/>
  <c r="WL47"/>
  <c r="WM44" l="1"/>
  <c r="WM26"/>
  <c r="WM37"/>
  <c r="WM38"/>
  <c r="WM39"/>
  <c r="WM43"/>
  <c r="WM25"/>
  <c r="WM45"/>
  <c r="WM47"/>
  <c r="WM24"/>
  <c r="WM29"/>
  <c r="WN37" l="1"/>
  <c r="WN44"/>
  <c r="WN43"/>
  <c r="WN45"/>
  <c r="WN26"/>
  <c r="WN38"/>
  <c r="WN29"/>
  <c r="WN24"/>
  <c r="WN25"/>
  <c r="WN47"/>
  <c r="WN39"/>
  <c r="WO44" l="1"/>
  <c r="WO43"/>
  <c r="WO26"/>
  <c r="WO25"/>
  <c r="WO47"/>
  <c r="WO24"/>
  <c r="WO37"/>
  <c r="WO39"/>
  <c r="WO29"/>
  <c r="WO38"/>
  <c r="WO45"/>
  <c r="WP26" l="1"/>
  <c r="WP44"/>
  <c r="WP43"/>
  <c r="WP29"/>
  <c r="WP25"/>
  <c r="WP45"/>
  <c r="WP47"/>
  <c r="WP24"/>
  <c r="WP39"/>
  <c r="WP37"/>
  <c r="WP38"/>
  <c r="WQ26" l="1"/>
  <c r="WQ37"/>
  <c r="WQ38"/>
  <c r="WQ43"/>
  <c r="WQ47"/>
  <c r="WQ25"/>
  <c r="WQ45"/>
  <c r="WQ29"/>
  <c r="WQ24"/>
  <c r="WQ44"/>
  <c r="WQ39"/>
  <c r="WR26" l="1"/>
  <c r="WR38"/>
  <c r="WR47"/>
  <c r="WR24"/>
  <c r="WR25"/>
  <c r="WR39"/>
  <c r="WR37"/>
  <c r="WR44"/>
  <c r="WR43"/>
  <c r="WR45"/>
  <c r="WR29"/>
  <c r="WS26" l="1"/>
  <c r="WS37"/>
  <c r="WS25"/>
  <c r="WS29"/>
  <c r="WS24"/>
  <c r="WS39"/>
  <c r="WS38"/>
  <c r="WS45"/>
  <c r="WS44"/>
  <c r="WS43"/>
  <c r="WS47"/>
  <c r="WT25" l="1"/>
  <c r="WT45"/>
  <c r="WT24"/>
  <c r="WT39"/>
  <c r="WT37"/>
  <c r="WT38"/>
  <c r="WT29"/>
  <c r="WT26"/>
  <c r="WT44"/>
  <c r="WT43"/>
  <c r="WT47"/>
  <c r="WU25" l="1"/>
  <c r="WU45"/>
  <c r="WU24"/>
  <c r="WU39"/>
  <c r="WU44"/>
  <c r="WU47"/>
  <c r="WU26"/>
  <c r="WU37"/>
  <c r="WU38"/>
  <c r="WU43"/>
  <c r="WU29"/>
  <c r="WV24" l="1"/>
  <c r="WV25"/>
  <c r="WV39"/>
  <c r="WV29"/>
  <c r="WV37"/>
  <c r="WV44"/>
  <c r="WV43"/>
  <c r="WV45"/>
  <c r="WV47"/>
  <c r="WV26"/>
  <c r="WV38"/>
  <c r="WW24" l="1"/>
  <c r="WW39"/>
  <c r="WW38"/>
  <c r="WW45"/>
  <c r="WW47"/>
  <c r="WW44"/>
  <c r="WW43"/>
  <c r="WW29"/>
  <c r="WW26"/>
  <c r="WW37"/>
  <c r="WW25"/>
  <c r="WX24" l="1"/>
  <c r="WX39"/>
  <c r="WX45"/>
  <c r="WX29"/>
  <c r="WX37"/>
  <c r="WX38"/>
  <c r="WX47"/>
  <c r="WX26"/>
  <c r="WX44"/>
  <c r="WX43"/>
  <c r="WX25"/>
  <c r="WY24" l="1"/>
  <c r="WY39"/>
  <c r="WY47"/>
  <c r="WY44"/>
  <c r="WY29"/>
  <c r="WY26"/>
  <c r="WY37"/>
  <c r="WY38"/>
  <c r="WY43"/>
  <c r="WY25"/>
  <c r="WY45"/>
  <c r="WZ39" l="1"/>
  <c r="WZ47"/>
  <c r="WZ37"/>
  <c r="WZ44"/>
  <c r="WZ43"/>
  <c r="WZ45"/>
  <c r="WZ26"/>
  <c r="WZ38"/>
  <c r="WZ24"/>
  <c r="WZ25"/>
  <c r="WZ29"/>
  <c r="XA38" l="1"/>
  <c r="XA45"/>
  <c r="XA29"/>
  <c r="XA44"/>
  <c r="XA43"/>
  <c r="XA26"/>
  <c r="XA37"/>
  <c r="XA25"/>
  <c r="XA24"/>
  <c r="XA39"/>
  <c r="XA47"/>
  <c r="XB37" l="1"/>
  <c r="XB38"/>
  <c r="XB26"/>
  <c r="XB44"/>
  <c r="XB43"/>
  <c r="XB25"/>
  <c r="XB29"/>
  <c r="XB24"/>
  <c r="XB39"/>
  <c r="XB45"/>
  <c r="XB47"/>
  <c r="XC44" l="1"/>
  <c r="XC39"/>
  <c r="XC26"/>
  <c r="XC37"/>
  <c r="XC38"/>
  <c r="XC43"/>
  <c r="XC25"/>
  <c r="XC45"/>
  <c r="XC47"/>
  <c r="XC24"/>
  <c r="XC29"/>
  <c r="XD37" l="1"/>
  <c r="XD44"/>
  <c r="XD43"/>
  <c r="XD45"/>
  <c r="XD26"/>
  <c r="XD38"/>
  <c r="XD29"/>
  <c r="XD24"/>
  <c r="XD25"/>
  <c r="XD47"/>
  <c r="XD39"/>
  <c r="XE44" l="1"/>
  <c r="XE43"/>
  <c r="XE26"/>
  <c r="XE37"/>
  <c r="XE25"/>
  <c r="XE47"/>
  <c r="XE24"/>
  <c r="XE39"/>
  <c r="XE29"/>
  <c r="XE38"/>
  <c r="XE45"/>
  <c r="XF26" l="1"/>
  <c r="XF44"/>
  <c r="XF43"/>
  <c r="XF45"/>
  <c r="XF29"/>
  <c r="XF25"/>
  <c r="XF47"/>
  <c r="XF24"/>
  <c r="XF39"/>
  <c r="XF37"/>
  <c r="XF38"/>
  <c r="XG26" l="1"/>
  <c r="XG37"/>
  <c r="XG38"/>
  <c r="XG43"/>
  <c r="XG47"/>
  <c r="XG25"/>
  <c r="XG45"/>
  <c r="XG29"/>
  <c r="XG24"/>
  <c r="XG39"/>
  <c r="XG44"/>
  <c r="XH26" l="1"/>
  <c r="XH38"/>
  <c r="XH47"/>
  <c r="XH24"/>
  <c r="XH25"/>
  <c r="XH39"/>
  <c r="XH37"/>
  <c r="XH44"/>
  <c r="XH43"/>
  <c r="XH45"/>
  <c r="XH29"/>
  <c r="XI26" l="1"/>
  <c r="XI25"/>
  <c r="XI29"/>
  <c r="XI24"/>
  <c r="XI39"/>
  <c r="XI38"/>
  <c r="XI45"/>
  <c r="XI37"/>
  <c r="XI44"/>
  <c r="XI43"/>
  <c r="XI47"/>
  <c r="XJ25" l="1"/>
  <c r="XJ24"/>
  <c r="XJ39"/>
  <c r="XJ37"/>
  <c r="XJ38"/>
  <c r="XJ29"/>
  <c r="XJ26"/>
  <c r="XJ44"/>
  <c r="XJ43"/>
  <c r="XJ45"/>
  <c r="XJ47"/>
  <c r="XK39" l="1"/>
  <c r="XK25"/>
  <c r="XK45"/>
  <c r="XK24"/>
  <c r="XK44"/>
  <c r="XK47"/>
  <c r="XK26"/>
  <c r="XK37"/>
  <c r="XK38"/>
  <c r="XK43"/>
  <c r="XK29"/>
  <c r="XL24" l="1"/>
  <c r="XL25"/>
  <c r="XL39"/>
  <c r="XL29"/>
  <c r="XL37"/>
  <c r="XL44"/>
  <c r="XL43"/>
  <c r="XL45"/>
  <c r="XL47"/>
  <c r="XL26"/>
  <c r="XL38"/>
  <c r="XM24" l="1"/>
  <c r="XM39"/>
  <c r="XM38"/>
  <c r="XM45"/>
  <c r="XM47"/>
  <c r="XM37"/>
  <c r="XM44"/>
  <c r="XM43"/>
  <c r="XM29"/>
  <c r="XM26"/>
  <c r="XM25"/>
  <c r="XN24" l="1"/>
  <c r="XN39"/>
  <c r="XN29"/>
  <c r="XN37"/>
  <c r="XN38"/>
  <c r="XN47"/>
  <c r="XN26"/>
  <c r="XN44"/>
  <c r="XN43"/>
  <c r="XN25"/>
  <c r="XN45"/>
  <c r="XO24" l="1"/>
  <c r="XO47"/>
  <c r="XO44"/>
  <c r="XO29"/>
  <c r="XO26"/>
  <c r="XO37"/>
  <c r="XO38"/>
  <c r="XO43"/>
  <c r="XO39"/>
  <c r="XO25"/>
  <c r="XO45"/>
  <c r="XP39" l="1"/>
  <c r="XP47"/>
  <c r="XP37"/>
  <c r="XP44"/>
  <c r="XP43"/>
  <c r="XP45"/>
  <c r="XP26"/>
  <c r="XP38"/>
  <c r="XP24"/>
  <c r="XP25"/>
  <c r="XP29"/>
  <c r="XQ38" l="1"/>
  <c r="XQ45"/>
  <c r="XQ29"/>
  <c r="XQ37"/>
  <c r="XQ44"/>
  <c r="XQ43"/>
  <c r="XQ26"/>
  <c r="XQ25"/>
  <c r="XQ24"/>
  <c r="XQ39"/>
  <c r="XQ47"/>
  <c r="XR37" l="1"/>
  <c r="XR38"/>
  <c r="XR26"/>
  <c r="XR44"/>
  <c r="XR43"/>
  <c r="XR25"/>
  <c r="XR45"/>
  <c r="XR29"/>
  <c r="XR24"/>
  <c r="XR39"/>
  <c r="XR47"/>
  <c r="XS44" l="1"/>
  <c r="XS26"/>
  <c r="XS37"/>
  <c r="XS38"/>
  <c r="XS43"/>
  <c r="XS25"/>
  <c r="XS45"/>
  <c r="XS47"/>
  <c r="XS24"/>
  <c r="XS39"/>
  <c r="XS29"/>
  <c r="XT37" l="1"/>
  <c r="XT44"/>
  <c r="XT43"/>
  <c r="XT45"/>
  <c r="XT26"/>
  <c r="XT38"/>
  <c r="XT29"/>
  <c r="XT24"/>
  <c r="XT25"/>
  <c r="XT47"/>
  <c r="XT39"/>
  <c r="XU37" l="1"/>
  <c r="XU44"/>
  <c r="XU43"/>
  <c r="XU26"/>
  <c r="XU25"/>
  <c r="XU47"/>
  <c r="XU24"/>
  <c r="XU39"/>
  <c r="XU29"/>
  <c r="XU38"/>
  <c r="XU45"/>
  <c r="XV26" l="1"/>
  <c r="XV44"/>
  <c r="XV43"/>
  <c r="XV29"/>
  <c r="XV25"/>
  <c r="XV47"/>
  <c r="XV24"/>
  <c r="XV39"/>
  <c r="XV37"/>
  <c r="XV38"/>
  <c r="XV45"/>
  <c r="XW26" l="1"/>
  <c r="XW37"/>
  <c r="XW38"/>
  <c r="XW43"/>
  <c r="XW47"/>
  <c r="XW39"/>
  <c r="XW25"/>
  <c r="XW45"/>
  <c r="XW29"/>
  <c r="XW24"/>
  <c r="XW44"/>
  <c r="XX26" l="1"/>
  <c r="XX38"/>
  <c r="XX47"/>
  <c r="XX24"/>
  <c r="XX25"/>
  <c r="XX39"/>
  <c r="XX37"/>
  <c r="XX44"/>
  <c r="XX43"/>
  <c r="XX45"/>
  <c r="XX29"/>
  <c r="XY26" l="1"/>
  <c r="XY25"/>
  <c r="XY29"/>
  <c r="XY24"/>
  <c r="XY39"/>
  <c r="XY37"/>
  <c r="XY38"/>
  <c r="XY45"/>
  <c r="XY44"/>
  <c r="XY43"/>
  <c r="XY47"/>
  <c r="XZ25" l="1"/>
  <c r="XZ24"/>
  <c r="XZ39"/>
  <c r="XZ37"/>
  <c r="XZ38"/>
  <c r="XZ45"/>
  <c r="XZ29"/>
  <c r="XZ26"/>
  <c r="XZ44"/>
  <c r="XZ43"/>
  <c r="XZ47"/>
  <c r="YA25" l="1"/>
  <c r="YA45"/>
  <c r="YA24"/>
  <c r="YA44"/>
  <c r="YA47"/>
  <c r="YA26"/>
  <c r="YA37"/>
  <c r="YA38"/>
  <c r="YA39"/>
  <c r="YA43"/>
  <c r="YA29"/>
  <c r="YB24" l="1"/>
  <c r="YB25"/>
  <c r="YB39"/>
  <c r="YB29"/>
  <c r="YB37"/>
  <c r="YB44"/>
  <c r="YB43"/>
  <c r="YB45"/>
  <c r="YB47"/>
  <c r="YB26"/>
  <c r="YB38"/>
  <c r="YC24" l="1"/>
  <c r="YC39"/>
  <c r="YC38"/>
  <c r="YC45"/>
  <c r="YC47"/>
  <c r="YC44"/>
  <c r="YC43"/>
  <c r="YC29"/>
  <c r="YC26"/>
  <c r="YC37"/>
  <c r="YC25"/>
  <c r="YD24" l="1"/>
  <c r="YD39"/>
  <c r="YD29"/>
  <c r="YD37"/>
  <c r="YD38"/>
  <c r="YD47"/>
  <c r="YD26"/>
  <c r="YD44"/>
  <c r="YD43"/>
  <c r="YD45"/>
  <c r="YD25"/>
  <c r="YE24" l="1"/>
  <c r="YE47"/>
  <c r="YE44"/>
  <c r="YE29"/>
  <c r="YE26"/>
  <c r="YE37"/>
  <c r="YE38"/>
  <c r="YE39"/>
  <c r="YE43"/>
  <c r="YE25"/>
  <c r="YE45"/>
  <c r="YF39" l="1"/>
  <c r="YF47"/>
  <c r="YF37"/>
  <c r="YF44"/>
  <c r="YF43"/>
  <c r="YF45"/>
  <c r="YF26"/>
  <c r="YF38"/>
  <c r="YF24"/>
  <c r="YF25"/>
  <c r="YF29"/>
  <c r="YG38" l="1"/>
  <c r="YG45"/>
  <c r="YG29"/>
  <c r="YG44"/>
  <c r="YG43"/>
  <c r="YG26"/>
  <c r="YG37"/>
  <c r="YG25"/>
  <c r="YG24"/>
  <c r="YG39"/>
  <c r="YG47"/>
  <c r="YH37" l="1"/>
  <c r="YH38"/>
  <c r="YH26"/>
  <c r="YH44"/>
  <c r="YH43"/>
  <c r="YH45"/>
  <c r="YH25"/>
  <c r="YH29"/>
  <c r="YH24"/>
  <c r="YH39"/>
  <c r="YH47"/>
  <c r="YI44" l="1"/>
  <c r="YI26"/>
  <c r="YI37"/>
  <c r="YI38"/>
  <c r="YI43"/>
  <c r="YI39"/>
  <c r="YI25"/>
  <c r="YI45"/>
  <c r="YI47"/>
  <c r="YI24"/>
  <c r="YI29"/>
  <c r="YJ37" l="1"/>
  <c r="YJ44"/>
  <c r="YJ43"/>
  <c r="YJ45"/>
  <c r="YJ26"/>
  <c r="YJ38"/>
  <c r="YJ29"/>
  <c r="YJ24"/>
  <c r="YJ25"/>
  <c r="YJ47"/>
  <c r="YJ39"/>
  <c r="YK44" l="1"/>
  <c r="YK43"/>
  <c r="YK26"/>
  <c r="YK37"/>
  <c r="YK25"/>
  <c r="YK47"/>
  <c r="YK24"/>
  <c r="YK39"/>
  <c r="YK29"/>
  <c r="YK38"/>
  <c r="YK45"/>
  <c r="YL26" l="1"/>
  <c r="YL44"/>
  <c r="YL43"/>
  <c r="YL29"/>
  <c r="YL25"/>
  <c r="YL47"/>
  <c r="YL24"/>
  <c r="YL39"/>
  <c r="YL45"/>
  <c r="YL37"/>
  <c r="YL38"/>
  <c r="YM26" l="1"/>
  <c r="YM37"/>
  <c r="YM38"/>
  <c r="YM39"/>
  <c r="YM43"/>
  <c r="YM47"/>
  <c r="YM25"/>
  <c r="YM45"/>
  <c r="YM29"/>
  <c r="YM24"/>
  <c r="YM44"/>
  <c r="YN26" l="1"/>
  <c r="YN38"/>
  <c r="YN47"/>
  <c r="YN24"/>
  <c r="YN25"/>
  <c r="YN39"/>
  <c r="YN37"/>
  <c r="YN44"/>
  <c r="YN43"/>
  <c r="YN45"/>
  <c r="YN29"/>
  <c r="YO26" l="1"/>
  <c r="YO37"/>
  <c r="YO25"/>
  <c r="YO29"/>
  <c r="YO24"/>
  <c r="YO39"/>
  <c r="YO38"/>
  <c r="YO45"/>
  <c r="YO44"/>
  <c r="YO43"/>
  <c r="YO47"/>
  <c r="YP25" l="1"/>
  <c r="YP24"/>
  <c r="YP39"/>
  <c r="YP45"/>
  <c r="YP37"/>
  <c r="YP38"/>
  <c r="YP29"/>
  <c r="YP26"/>
  <c r="YP44"/>
  <c r="YP43"/>
  <c r="YP47"/>
  <c r="YQ25" l="1"/>
  <c r="YQ45"/>
  <c r="YQ24"/>
  <c r="YQ44"/>
  <c r="YQ39"/>
  <c r="YQ47"/>
  <c r="YQ26"/>
  <c r="YQ37"/>
  <c r="YQ38"/>
  <c r="YQ43"/>
  <c r="YQ29"/>
  <c r="YR24" l="1"/>
  <c r="YR25"/>
  <c r="YR39"/>
  <c r="YR29"/>
  <c r="YR37"/>
  <c r="YR44"/>
  <c r="YR43"/>
  <c r="YR45"/>
  <c r="YR47"/>
  <c r="YR26"/>
  <c r="YR38"/>
  <c r="YS24" l="1"/>
  <c r="YS39"/>
  <c r="YS38"/>
  <c r="YS45"/>
  <c r="YS47"/>
  <c r="YS44"/>
  <c r="YS43"/>
  <c r="YS29"/>
  <c r="YS26"/>
  <c r="YS37"/>
  <c r="YS25"/>
  <c r="YT24" l="1"/>
  <c r="YT39"/>
  <c r="YT29"/>
  <c r="YT37"/>
  <c r="YT38"/>
  <c r="YT45"/>
  <c r="YT47"/>
  <c r="YT26"/>
  <c r="YT44"/>
  <c r="YT43"/>
  <c r="YT25"/>
  <c r="YU24" l="1"/>
  <c r="YU47"/>
  <c r="YU44"/>
  <c r="YU39"/>
  <c r="YU29"/>
  <c r="YU26"/>
  <c r="YU37"/>
  <c r="YU38"/>
  <c r="YU43"/>
  <c r="YU25"/>
  <c r="YU45"/>
  <c r="YV39" l="1"/>
  <c r="YV47"/>
  <c r="YV37"/>
  <c r="YV44"/>
  <c r="YV43"/>
  <c r="YV45"/>
  <c r="YV26"/>
  <c r="YV38"/>
  <c r="YV24"/>
  <c r="YV25"/>
  <c r="YV29"/>
  <c r="YW38" l="1"/>
  <c r="YW45"/>
  <c r="YW29"/>
  <c r="YW44"/>
  <c r="YW43"/>
  <c r="YW26"/>
  <c r="YW37"/>
  <c r="YW25"/>
  <c r="YW24"/>
  <c r="YW39"/>
  <c r="YW47"/>
  <c r="YX37" l="1"/>
  <c r="YX38"/>
  <c r="YX45"/>
  <c r="YX26"/>
  <c r="YX44"/>
  <c r="YX43"/>
  <c r="YX25"/>
  <c r="YX29"/>
  <c r="YX24"/>
  <c r="YX39"/>
  <c r="YX47"/>
  <c r="YY44" l="1"/>
  <c r="YY26"/>
  <c r="YY37"/>
  <c r="YY38"/>
  <c r="YY39"/>
  <c r="YY43"/>
  <c r="YY25"/>
  <c r="YY45"/>
  <c r="YY47"/>
  <c r="YY24"/>
  <c r="YY29"/>
  <c r="YZ37" l="1"/>
  <c r="YZ44"/>
  <c r="YZ43"/>
  <c r="YZ45"/>
  <c r="YZ26"/>
  <c r="YZ38"/>
  <c r="YZ29"/>
  <c r="YZ24"/>
  <c r="YZ25"/>
  <c r="YZ47"/>
  <c r="YZ39"/>
  <c r="ZA44" l="1"/>
  <c r="ZA43"/>
  <c r="ZA26"/>
  <c r="ZA37"/>
  <c r="ZA25"/>
  <c r="ZA47"/>
  <c r="ZA24"/>
  <c r="ZA39"/>
  <c r="ZA29"/>
  <c r="ZA38"/>
  <c r="ZA45"/>
  <c r="ZB26" l="1"/>
  <c r="ZB44"/>
  <c r="ZB43"/>
  <c r="ZB29"/>
  <c r="ZB25"/>
  <c r="ZB45"/>
  <c r="ZB47"/>
  <c r="ZB24"/>
  <c r="ZB39"/>
  <c r="ZB37"/>
  <c r="ZB38"/>
  <c r="ZC26" l="1"/>
  <c r="ZC37"/>
  <c r="ZC38"/>
  <c r="ZC43"/>
  <c r="ZC47"/>
  <c r="ZC25"/>
  <c r="ZC45"/>
  <c r="ZC29"/>
  <c r="ZC24"/>
  <c r="ZC44"/>
  <c r="ZC39"/>
  <c r="ZD26" l="1"/>
  <c r="ZD38"/>
  <c r="ZD47"/>
  <c r="ZD24"/>
  <c r="ZD25"/>
  <c r="ZD39"/>
  <c r="ZD37"/>
  <c r="ZD44"/>
  <c r="ZD43"/>
  <c r="ZD45"/>
  <c r="ZD29"/>
  <c r="ZE26" l="1"/>
  <c r="ZE37"/>
  <c r="ZE25"/>
  <c r="ZE29"/>
  <c r="ZE24"/>
  <c r="ZE39"/>
  <c r="ZE38"/>
  <c r="ZE45"/>
  <c r="ZE44"/>
  <c r="ZE43"/>
  <c r="ZE47"/>
  <c r="ZF25" l="1"/>
  <c r="ZF45"/>
  <c r="ZF24"/>
  <c r="ZF39"/>
  <c r="ZF37"/>
  <c r="ZF38"/>
  <c r="ZF29"/>
  <c r="ZF26"/>
  <c r="ZF44"/>
  <c r="ZF43"/>
  <c r="ZF47"/>
  <c r="ZG25" l="1"/>
  <c r="ZG45"/>
  <c r="ZG24"/>
  <c r="ZG39"/>
  <c r="ZG44"/>
  <c r="ZG47"/>
  <c r="ZG26"/>
  <c r="ZG37"/>
  <c r="ZG38"/>
  <c r="ZG43"/>
  <c r="ZG29"/>
  <c r="ZH24" l="1"/>
  <c r="ZH25"/>
  <c r="ZH39"/>
  <c r="ZH29"/>
  <c r="ZH37"/>
  <c r="ZH44"/>
  <c r="ZH43"/>
  <c r="ZH45"/>
  <c r="ZH47"/>
  <c r="ZH26"/>
  <c r="ZH38"/>
  <c r="ZI24" l="1"/>
  <c r="ZI39"/>
  <c r="ZI38"/>
  <c r="ZI45"/>
  <c r="ZI47"/>
  <c r="ZI44"/>
  <c r="ZI43"/>
  <c r="ZI29"/>
  <c r="ZI26"/>
  <c r="ZI37"/>
  <c r="ZI25"/>
  <c r="ZJ24" l="1"/>
  <c r="ZJ39"/>
  <c r="ZJ45"/>
  <c r="ZJ29"/>
  <c r="ZJ37"/>
  <c r="ZJ38"/>
  <c r="ZJ47"/>
  <c r="ZJ26"/>
  <c r="ZJ44"/>
  <c r="ZJ43"/>
  <c r="ZJ25"/>
  <c r="ZK24" l="1"/>
  <c r="ZK39"/>
  <c r="ZK47"/>
  <c r="ZK44"/>
  <c r="ZK29"/>
  <c r="ZK26"/>
  <c r="ZK37"/>
  <c r="ZK38"/>
  <c r="ZK43"/>
  <c r="ZK25"/>
  <c r="ZK45"/>
  <c r="ZL39" l="1"/>
  <c r="ZL47"/>
  <c r="ZL37"/>
  <c r="ZL44"/>
  <c r="ZL43"/>
  <c r="ZL45"/>
  <c r="ZL26"/>
  <c r="ZL38"/>
  <c r="ZL24"/>
  <c r="ZL25"/>
  <c r="ZL29"/>
  <c r="ZM38" l="1"/>
  <c r="ZM45"/>
  <c r="ZM29"/>
  <c r="ZM44"/>
  <c r="ZM43"/>
  <c r="ZM26"/>
  <c r="ZM37"/>
  <c r="ZM25"/>
  <c r="ZM24"/>
  <c r="ZM39"/>
  <c r="ZM47"/>
  <c r="ZN37" l="1"/>
  <c r="ZN38"/>
  <c r="ZN26"/>
  <c r="ZN44"/>
  <c r="ZN43"/>
  <c r="ZN25"/>
  <c r="ZN29"/>
  <c r="ZN24"/>
  <c r="ZN39"/>
  <c r="ZN45"/>
  <c r="ZN47"/>
  <c r="ZO44" l="1"/>
  <c r="ZO39"/>
  <c r="ZO26"/>
  <c r="ZO37"/>
  <c r="ZO38"/>
  <c r="ZO43"/>
  <c r="ZO25"/>
  <c r="ZO45"/>
  <c r="ZO47"/>
  <c r="ZO24"/>
  <c r="ZO29"/>
  <c r="ZP37" l="1"/>
  <c r="ZP44"/>
  <c r="ZP43"/>
  <c r="ZP45"/>
  <c r="ZP26"/>
  <c r="ZP38"/>
  <c r="ZP29"/>
  <c r="ZP24"/>
  <c r="ZP25"/>
  <c r="ZP47"/>
  <c r="ZP39"/>
  <c r="ZQ44" l="1"/>
  <c r="ZQ43"/>
  <c r="ZQ26"/>
  <c r="ZQ37"/>
  <c r="ZQ25"/>
  <c r="ZQ47"/>
  <c r="ZQ24"/>
  <c r="ZQ39"/>
  <c r="ZQ29"/>
  <c r="ZQ38"/>
  <c r="ZQ45"/>
  <c r="ZR26" l="1"/>
  <c r="ZR44"/>
  <c r="ZR43"/>
  <c r="ZR45"/>
  <c r="ZR29"/>
  <c r="ZR25"/>
  <c r="ZR47"/>
  <c r="ZR24"/>
  <c r="ZR39"/>
  <c r="ZR37"/>
  <c r="ZR38"/>
  <c r="ZS26" l="1"/>
  <c r="ZS37"/>
  <c r="ZS38"/>
  <c r="ZS43"/>
  <c r="ZS47"/>
  <c r="ZS25"/>
  <c r="ZS45"/>
  <c r="ZS29"/>
  <c r="ZS24"/>
  <c r="ZS39"/>
  <c r="ZS44"/>
  <c r="ZT26" l="1"/>
  <c r="ZT38"/>
  <c r="ZT47"/>
  <c r="ZT24"/>
  <c r="ZT25"/>
  <c r="ZT39"/>
  <c r="ZT37"/>
  <c r="ZT44"/>
  <c r="ZT43"/>
  <c r="ZT45"/>
  <c r="ZT29"/>
  <c r="ZU26" l="1"/>
  <c r="ZU37"/>
  <c r="ZU25"/>
  <c r="ZU29"/>
  <c r="ZU24"/>
  <c r="ZU39"/>
  <c r="ZU38"/>
  <c r="ZU45"/>
  <c r="ZU44"/>
  <c r="ZU43"/>
  <c r="ZU47"/>
  <c r="ZV25" l="1"/>
  <c r="ZV24"/>
  <c r="ZV39"/>
  <c r="ZV37"/>
  <c r="ZV38"/>
  <c r="ZV29"/>
  <c r="ZV26"/>
  <c r="ZV44"/>
  <c r="ZV43"/>
  <c r="ZV45"/>
  <c r="ZV47"/>
  <c r="ZW39" l="1"/>
  <c r="ZW25"/>
  <c r="ZW45"/>
  <c r="ZW24"/>
  <c r="ZW44"/>
  <c r="ZW47"/>
  <c r="ZW26"/>
  <c r="ZW37"/>
  <c r="ZW38"/>
  <c r="ZW43"/>
  <c r="ZW29"/>
  <c r="ZX24" l="1"/>
  <c r="ZX25"/>
  <c r="ZX39"/>
  <c r="ZX29"/>
  <c r="ZX37"/>
  <c r="ZX44"/>
  <c r="ZX43"/>
  <c r="ZX45"/>
  <c r="ZX47"/>
  <c r="ZX26"/>
  <c r="ZX38"/>
  <c r="ZY24" l="1"/>
  <c r="ZY39"/>
  <c r="ZY38"/>
  <c r="ZY45"/>
  <c r="ZY47"/>
  <c r="ZY44"/>
  <c r="ZY43"/>
  <c r="ZY29"/>
  <c r="ZY26"/>
  <c r="ZY37"/>
  <c r="ZY25"/>
  <c r="ZZ24" l="1"/>
  <c r="ZZ39"/>
  <c r="ZZ29"/>
  <c r="ZZ37"/>
  <c r="ZZ38"/>
  <c r="ZZ47"/>
  <c r="ZZ26"/>
  <c r="ZZ44"/>
  <c r="ZZ43"/>
  <c r="ZZ25"/>
  <c r="ZZ45"/>
  <c r="AAA24" l="1"/>
  <c r="AAA47"/>
  <c r="AAA44"/>
  <c r="AAA29"/>
  <c r="AAA26"/>
  <c r="AAA37"/>
  <c r="AAA38"/>
  <c r="AAA43"/>
  <c r="AAA39"/>
  <c r="AAA25"/>
  <c r="AAA45"/>
  <c r="AAB39" l="1"/>
  <c r="AAB47"/>
  <c r="AAB37"/>
  <c r="AAB44"/>
  <c r="AAB43"/>
  <c r="AAB45"/>
  <c r="AAB26"/>
  <c r="AAB38"/>
  <c r="AAB24"/>
  <c r="AAB25"/>
  <c r="AAB29"/>
  <c r="AAC38" l="1"/>
  <c r="AAC45"/>
  <c r="AAC29"/>
  <c r="AAC44"/>
  <c r="AAC43"/>
  <c r="AAC26"/>
  <c r="AAC37"/>
  <c r="AAC25"/>
  <c r="AAC24"/>
  <c r="AAC39"/>
  <c r="AAC47"/>
  <c r="AAD37" l="1"/>
  <c r="AAD38"/>
  <c r="AAD26"/>
  <c r="AAD44"/>
  <c r="AAD43"/>
  <c r="AAD25"/>
  <c r="AAD45"/>
  <c r="AAD29"/>
  <c r="AAD24"/>
  <c r="AAD39"/>
  <c r="AAD47"/>
  <c r="AAE44" l="1"/>
  <c r="AAE26"/>
  <c r="AAE37"/>
  <c r="AAE38"/>
  <c r="AAE43"/>
  <c r="AAE25"/>
  <c r="AAE45"/>
  <c r="AAE47"/>
  <c r="AAE24"/>
  <c r="AAE39"/>
  <c r="AAE29"/>
  <c r="AAF37" l="1"/>
  <c r="AAF44"/>
  <c r="AAF43"/>
  <c r="AAF45"/>
  <c r="AAF26"/>
  <c r="AAF38"/>
  <c r="AAF29"/>
  <c r="AAF24"/>
  <c r="AAF25"/>
  <c r="AAF47"/>
  <c r="AAF39"/>
  <c r="AAG44" l="1"/>
  <c r="AAG43"/>
  <c r="AAG26"/>
  <c r="AAG37"/>
  <c r="AAG25"/>
  <c r="AAG47"/>
  <c r="AAG24"/>
  <c r="AAG39"/>
  <c r="AAG29"/>
  <c r="AAG38"/>
  <c r="AAG45"/>
  <c r="AAH26" l="1"/>
  <c r="AAH44"/>
  <c r="AAH43"/>
  <c r="AAH29"/>
  <c r="AAH25"/>
  <c r="AAH47"/>
  <c r="AAH24"/>
  <c r="AAH39"/>
  <c r="AAH37"/>
  <c r="AAH38"/>
  <c r="AAH45"/>
  <c r="AAI26" l="1"/>
  <c r="AAI37"/>
  <c r="AAI38"/>
  <c r="AAI43"/>
  <c r="AAI47"/>
  <c r="AAI39"/>
  <c r="AAI25"/>
  <c r="AAI45"/>
  <c r="AAI29"/>
  <c r="AAI24"/>
  <c r="AAI44"/>
  <c r="AAJ26" l="1"/>
  <c r="AAJ38"/>
  <c r="AAJ47"/>
  <c r="AAJ24"/>
  <c r="AAJ25"/>
  <c r="AAJ39"/>
  <c r="AAJ37"/>
  <c r="AAJ44"/>
  <c r="AAJ43"/>
  <c r="AAJ45"/>
  <c r="AAJ29"/>
  <c r="AAK26" l="1"/>
  <c r="AAK37"/>
  <c r="AAK25"/>
  <c r="AAK29"/>
  <c r="AAK24"/>
  <c r="AAK39"/>
  <c r="AAK38"/>
  <c r="AAK45"/>
  <c r="AAK44"/>
  <c r="AAK43"/>
  <c r="AAK47"/>
  <c r="AAL25" l="1"/>
  <c r="AAL24"/>
  <c r="AAL39"/>
  <c r="AAL37"/>
  <c r="AAL38"/>
  <c r="AAL45"/>
  <c r="AAL29"/>
  <c r="AAL26"/>
  <c r="AAL44"/>
  <c r="AAL43"/>
  <c r="AAL47"/>
  <c r="AAM25" l="1"/>
  <c r="AAM45"/>
  <c r="AAM24"/>
  <c r="AAM44"/>
  <c r="AAM47"/>
  <c r="AAM26"/>
  <c r="AAM37"/>
  <c r="AAM38"/>
  <c r="AAM39"/>
  <c r="AAM43"/>
  <c r="AAM29"/>
  <c r="AAN24" l="1"/>
  <c r="AAN25"/>
  <c r="AAN39"/>
  <c r="AAN29"/>
  <c r="AAN37"/>
  <c r="AAN44"/>
  <c r="AAN43"/>
  <c r="AAN45"/>
  <c r="AAN47"/>
  <c r="AAN26"/>
  <c r="AAN38"/>
  <c r="AAO24" l="1"/>
  <c r="AAO39"/>
  <c r="AAO38"/>
  <c r="AAO45"/>
  <c r="AAO47"/>
  <c r="AAO44"/>
  <c r="AAO43"/>
  <c r="AAO29"/>
  <c r="AAO26"/>
  <c r="AAO37"/>
  <c r="AAO25"/>
  <c r="AAP24" l="1"/>
  <c r="AAP39"/>
  <c r="AAP29"/>
  <c r="AAP37"/>
  <c r="AAP38"/>
  <c r="AAP47"/>
  <c r="AAP26"/>
  <c r="AAP44"/>
  <c r="AAP43"/>
  <c r="AAP45"/>
  <c r="AAP25"/>
  <c r="AAQ24" l="1"/>
  <c r="AAQ47"/>
  <c r="AAQ44"/>
  <c r="AAQ29"/>
  <c r="AAQ26"/>
  <c r="AAQ37"/>
  <c r="AAQ38"/>
  <c r="AAQ39"/>
  <c r="AAQ43"/>
  <c r="AAQ25"/>
  <c r="AAQ45"/>
  <c r="AAR39" l="1"/>
  <c r="AAR47"/>
  <c r="AAR37"/>
  <c r="AAR44"/>
  <c r="AAR43"/>
  <c r="AAR45"/>
  <c r="AAR26"/>
  <c r="AAR38"/>
  <c r="AAR24"/>
  <c r="AAR25"/>
  <c r="AAR29"/>
  <c r="AAS38" l="1"/>
  <c r="AAS45"/>
  <c r="AAS29"/>
  <c r="AAS44"/>
  <c r="AAS43"/>
  <c r="AAS26"/>
  <c r="AAS37"/>
  <c r="AAS25"/>
  <c r="AAS24"/>
  <c r="AAS39"/>
  <c r="AAS47"/>
  <c r="AAT37" l="1"/>
  <c r="AAT38"/>
  <c r="AAT26"/>
  <c r="AAT44"/>
  <c r="AAT43"/>
  <c r="AAT45"/>
  <c r="AAT25"/>
  <c r="AAT29"/>
  <c r="AAT24"/>
  <c r="AAT39"/>
  <c r="AAT47"/>
  <c r="AAU44" l="1"/>
  <c r="AAU26"/>
  <c r="AAU37"/>
  <c r="AAU38"/>
  <c r="AAU43"/>
  <c r="AAU39"/>
  <c r="AAU25"/>
  <c r="AAU45"/>
  <c r="AAU47"/>
  <c r="AAU24"/>
  <c r="AAU29"/>
  <c r="AAV37" l="1"/>
  <c r="AAV44"/>
  <c r="AAV43"/>
  <c r="AAV45"/>
  <c r="AAV26"/>
  <c r="AAV38"/>
  <c r="AAV29"/>
  <c r="AAV24"/>
  <c r="AAV25"/>
  <c r="AAV47"/>
  <c r="AAV39"/>
  <c r="AAW44" l="1"/>
  <c r="AAW43"/>
  <c r="AAW26"/>
  <c r="AAW37"/>
  <c r="AAW25"/>
  <c r="AAW47"/>
  <c r="AAW24"/>
  <c r="AAW39"/>
  <c r="AAW29"/>
  <c r="AAW38"/>
  <c r="AAW45"/>
  <c r="AAX26" l="1"/>
  <c r="AAX44"/>
  <c r="AAX43"/>
  <c r="AAX29"/>
  <c r="AAX25"/>
  <c r="AAX47"/>
  <c r="AAX24"/>
  <c r="AAX39"/>
  <c r="AAX45"/>
  <c r="AAX37"/>
  <c r="AAX38"/>
  <c r="AAY26" l="1"/>
  <c r="AAY37"/>
  <c r="AAY38"/>
  <c r="AAY39"/>
  <c r="AAY43"/>
  <c r="AAY47"/>
  <c r="AAY25"/>
  <c r="AAY45"/>
  <c r="AAY29"/>
  <c r="AAY24"/>
  <c r="AAY44"/>
  <c r="AAZ26" l="1"/>
  <c r="AAZ38"/>
  <c r="AAZ47"/>
  <c r="AAZ24"/>
  <c r="AAZ25"/>
  <c r="AAZ39"/>
  <c r="AAZ37"/>
  <c r="AAZ44"/>
  <c r="AAZ43"/>
  <c r="AAZ45"/>
  <c r="AAZ29"/>
  <c r="ABA26" l="1"/>
  <c r="ABA37"/>
  <c r="ABA25"/>
  <c r="ABA29"/>
  <c r="ABA24"/>
  <c r="ABA39"/>
  <c r="ABA38"/>
  <c r="ABA45"/>
  <c r="ABA44"/>
  <c r="ABA43"/>
  <c r="ABA47"/>
  <c r="ABB25" l="1"/>
  <c r="ABB24"/>
  <c r="ABB39"/>
  <c r="ABB45"/>
  <c r="ABB37"/>
  <c r="ABB38"/>
  <c r="ABB29"/>
  <c r="ABB26"/>
  <c r="ABB44"/>
  <c r="ABB43"/>
  <c r="ABB47"/>
  <c r="ABC25" l="1"/>
  <c r="ABC45"/>
  <c r="ABC24"/>
  <c r="ABC44"/>
  <c r="ABC39"/>
  <c r="ABC47"/>
  <c r="ABC26"/>
  <c r="ABC37"/>
  <c r="ABC38"/>
  <c r="ABC43"/>
  <c r="ABC29"/>
  <c r="ABD24" l="1"/>
  <c r="ABD25"/>
  <c r="ABD39"/>
  <c r="ABD29"/>
  <c r="ABD37"/>
  <c r="ABD44"/>
  <c r="ABD43"/>
  <c r="ABD45"/>
  <c r="ABD47"/>
  <c r="ABD26"/>
  <c r="ABD38"/>
  <c r="ABE24" l="1"/>
  <c r="ABE39"/>
  <c r="ABE38"/>
  <c r="ABE45"/>
  <c r="ABE47"/>
  <c r="ABE44"/>
  <c r="ABE43"/>
  <c r="ABE29"/>
  <c r="ABE26"/>
  <c r="ABE37"/>
  <c r="ABE25"/>
  <c r="ABF24" l="1"/>
  <c r="ABF39"/>
  <c r="ABF29"/>
  <c r="ABF37"/>
  <c r="ABF38"/>
  <c r="ABF45"/>
  <c r="ABF47"/>
  <c r="ABF26"/>
  <c r="ABF44"/>
  <c r="ABF43"/>
  <c r="ABF25"/>
  <c r="ABG24" l="1"/>
  <c r="ABG47"/>
  <c r="ABG44"/>
  <c r="ABG39"/>
  <c r="ABG29"/>
  <c r="ABG26"/>
  <c r="ABG37"/>
  <c r="ABG38"/>
  <c r="ABG43"/>
  <c r="ABG25"/>
  <c r="ABG45"/>
  <c r="ABH39" l="1"/>
  <c r="ABH29"/>
  <c r="ABH47"/>
  <c r="ABH37"/>
  <c r="ABH44"/>
  <c r="ABH43"/>
  <c r="ABH45"/>
  <c r="ABH26"/>
  <c r="ABH38"/>
  <c r="ABH24"/>
  <c r="ABH25"/>
  <c r="ABI38" l="1"/>
  <c r="ABI45"/>
  <c r="ABI29"/>
  <c r="ABI44"/>
  <c r="ABI43"/>
  <c r="ABI26"/>
  <c r="ABI37"/>
  <c r="ABI25"/>
  <c r="ABI24"/>
  <c r="ABI39"/>
  <c r="ABI47"/>
  <c r="ABJ37" l="1"/>
  <c r="ABJ38"/>
  <c r="ABJ45"/>
  <c r="ABJ26"/>
  <c r="ABJ44"/>
  <c r="ABJ43"/>
  <c r="ABJ25"/>
  <c r="ABJ24"/>
  <c r="ABJ39"/>
  <c r="ABJ29"/>
  <c r="ABJ47"/>
  <c r="ABK44" l="1"/>
  <c r="ABK26"/>
  <c r="ABK37"/>
  <c r="ABK38"/>
  <c r="ABK39"/>
  <c r="ABK43"/>
  <c r="ABK25"/>
  <c r="ABK45"/>
  <c r="ABK47"/>
  <c r="ABK24"/>
  <c r="ABK29"/>
  <c r="ABL37" l="1"/>
  <c r="ABL44"/>
  <c r="ABL43"/>
  <c r="ABL45"/>
  <c r="ABL26"/>
  <c r="ABL38"/>
  <c r="ABL24"/>
  <c r="ABL25"/>
  <c r="ABL29"/>
  <c r="ABL47"/>
  <c r="ABL39"/>
  <c r="ABM44" l="1"/>
  <c r="ABM43"/>
  <c r="ABM26"/>
  <c r="ABM37"/>
  <c r="ABM25"/>
  <c r="ABM47"/>
  <c r="ABM24"/>
  <c r="ABM39"/>
  <c r="ABM29"/>
  <c r="ABM38"/>
  <c r="ABM45"/>
  <c r="ABN26" l="1"/>
  <c r="ABN44"/>
  <c r="ABN43"/>
  <c r="ABN25"/>
  <c r="ABN45"/>
  <c r="ABN29"/>
  <c r="ABN47"/>
  <c r="ABN24"/>
  <c r="ABN39"/>
  <c r="ABN37"/>
  <c r="ABN38"/>
  <c r="ABO26" l="1"/>
  <c r="ABO37"/>
  <c r="ABO38"/>
  <c r="ABO43"/>
  <c r="ABO47"/>
  <c r="ABO25"/>
  <c r="ABO45"/>
  <c r="ABO29"/>
  <c r="ABO24"/>
  <c r="ABO44"/>
  <c r="ABO39"/>
  <c r="ABP45" l="1"/>
  <c r="ABP38"/>
  <c r="ABP39"/>
  <c r="ABP26"/>
  <c r="ABP37"/>
  <c r="ABQ45" l="1"/>
  <c r="ABQ38"/>
  <c r="ABQ39"/>
  <c r="ABQ26"/>
  <c r="ABQ37"/>
  <c r="ABR39" l="1"/>
  <c r="ABR38"/>
  <c r="ABR45"/>
  <c r="ABR26"/>
  <c r="ABR37"/>
  <c r="ABS39" l="1"/>
  <c r="ABS45"/>
  <c r="ABS38"/>
  <c r="ABS26"/>
  <c r="ABS37"/>
  <c r="ABT45" l="1"/>
  <c r="ABT38"/>
  <c r="ABT39"/>
  <c r="ABT26"/>
  <c r="ABT37"/>
  <c r="ABU39" l="1"/>
  <c r="ABU38"/>
  <c r="ABU45"/>
  <c r="ABU26"/>
  <c r="ABU37"/>
  <c r="ABV39" l="1"/>
  <c r="ABV38"/>
  <c r="ABV45"/>
  <c r="ABV26"/>
  <c r="ABV37"/>
  <c r="ABW39" l="1"/>
  <c r="ABW38"/>
  <c r="ABW45"/>
  <c r="ABW26"/>
  <c r="ABW37"/>
  <c r="ABX38" l="1"/>
  <c r="ABX39"/>
  <c r="ABX45"/>
  <c r="ABX26"/>
  <c r="ABX37"/>
  <c r="ABY38" l="1"/>
  <c r="ABY39"/>
  <c r="ABY45"/>
  <c r="ABY26"/>
  <c r="ABY37"/>
  <c r="ABZ39" l="1"/>
  <c r="ABZ45"/>
  <c r="ABZ38"/>
  <c r="ABZ26"/>
  <c r="ABZ37"/>
  <c r="ACA36"/>
  <c r="ACA38" l="1"/>
  <c r="ACA45"/>
  <c r="ACA39"/>
  <c r="ACA26"/>
  <c r="ACA37"/>
  <c r="ACB38" l="1"/>
  <c r="ACB39"/>
  <c r="ACB45"/>
  <c r="ACB37"/>
  <c r="ACB26"/>
  <c r="ACC39" l="1"/>
  <c r="ACC38"/>
  <c r="ACC45"/>
  <c r="ACC26"/>
  <c r="ACC37"/>
  <c r="ACD39" l="1"/>
  <c r="ACD38"/>
  <c r="ACD45"/>
  <c r="ACD26"/>
  <c r="ACD37"/>
  <c r="ACE39" l="1"/>
  <c r="ACE38"/>
  <c r="ACE45"/>
  <c r="ACE26"/>
  <c r="ACE37"/>
  <c r="ACF38" l="1"/>
  <c r="ACF39"/>
  <c r="ACF45"/>
  <c r="ACF26"/>
  <c r="ACF37"/>
  <c r="ACG38" l="1"/>
  <c r="ACG45"/>
  <c r="ACG39"/>
  <c r="ACG26"/>
  <c r="ACG37"/>
  <c r="ACH45" l="1"/>
  <c r="ACH39"/>
  <c r="ACH38"/>
  <c r="ACH26"/>
  <c r="ACH37"/>
  <c r="ACI45" l="1"/>
  <c r="ACI38"/>
  <c r="ACI39"/>
  <c r="ACI26"/>
  <c r="ACI37"/>
  <c r="ACJ45" l="1"/>
  <c r="ACJ38"/>
  <c r="ACJ39"/>
  <c r="ACJ26"/>
  <c r="ACJ37"/>
  <c r="ACK39" l="1"/>
  <c r="ACK38"/>
  <c r="ACK45"/>
  <c r="ACK26"/>
  <c r="ACK37"/>
  <c r="ACL38" l="1"/>
  <c r="ACL39"/>
  <c r="ACL45"/>
  <c r="ACL26"/>
  <c r="ACL37"/>
  <c r="ACM39" l="1"/>
  <c r="ACM38"/>
  <c r="ACM45"/>
  <c r="ACM26"/>
  <c r="ACM37"/>
  <c r="ACN39" l="1"/>
  <c r="ACN38"/>
  <c r="ACN45"/>
  <c r="ACN26"/>
  <c r="ACN37"/>
  <c r="ACO39" l="1"/>
  <c r="ACO45"/>
  <c r="ACO38"/>
  <c r="ACO26"/>
  <c r="ACO37"/>
  <c r="ACP39" l="1"/>
  <c r="ACP38"/>
  <c r="ACP45"/>
  <c r="ACP26"/>
  <c r="ACP37"/>
  <c r="ACQ39" l="1"/>
  <c r="ACQ38"/>
  <c r="ACQ45"/>
  <c r="ACQ26"/>
  <c r="ACQ37"/>
  <c r="ACR38" l="1"/>
  <c r="ACR39"/>
  <c r="ACR45"/>
  <c r="ACR26"/>
  <c r="ACR37"/>
  <c r="ACS39" l="1"/>
  <c r="ACS38"/>
  <c r="ACS45"/>
  <c r="ACS26"/>
  <c r="ACS37"/>
  <c r="ACT38" l="1"/>
  <c r="ACT45"/>
  <c r="ACT39"/>
  <c r="ACT26"/>
  <c r="ACT37"/>
  <c r="P22" l="1"/>
  <c r="ABL22"/>
  <c r="QY22"/>
  <c r="HM22"/>
  <c r="AAN22"/>
  <c r="XV22"/>
  <c r="QM22"/>
  <c r="ABS22" l="1"/>
  <c r="RK22"/>
  <c r="AAX22"/>
  <c r="QL22"/>
  <c r="PX22"/>
  <c r="Z22"/>
  <c r="SV22"/>
  <c r="AAW22"/>
  <c r="AD22"/>
  <c r="WK22"/>
  <c r="SH22"/>
  <c r="HN22"/>
  <c r="TK22"/>
  <c r="UT22"/>
  <c r="RL22"/>
  <c r="CE22"/>
  <c r="YQ22"/>
  <c r="QU22"/>
  <c r="ACA22"/>
  <c r="VI22"/>
  <c r="AAJ22"/>
  <c r="TU22"/>
  <c r="VN22"/>
  <c r="XF22"/>
  <c r="XR22"/>
  <c r="CI22"/>
  <c r="AV22"/>
  <c r="XX22"/>
  <c r="RS22"/>
  <c r="L22"/>
  <c r="ACQ22"/>
  <c r="CC22"/>
  <c r="AI22"/>
  <c r="AB22"/>
  <c r="VV22"/>
  <c r="BQ22"/>
  <c r="BY22"/>
  <c r="HG22"/>
  <c r="SQ22"/>
  <c r="ZK22"/>
  <c r="BS22"/>
  <c r="SL22"/>
  <c r="VH22"/>
  <c r="QI22"/>
  <c r="AE22"/>
  <c r="CF22"/>
  <c r="SD22"/>
  <c r="GV22"/>
  <c r="RB22"/>
  <c r="ZQ22"/>
  <c r="IA22"/>
  <c r="ABJ22"/>
  <c r="CJ22"/>
  <c r="HK22"/>
  <c r="QK22"/>
  <c r="AAM22"/>
  <c r="GZ22"/>
  <c r="CT22"/>
  <c r="SE22"/>
  <c r="UV22"/>
  <c r="BD22"/>
  <c r="WV22"/>
  <c r="BN22"/>
  <c r="WH22"/>
  <c r="GI22"/>
  <c r="TA22"/>
  <c r="QF22"/>
  <c r="TX22"/>
  <c r="HA22"/>
  <c r="ACB22"/>
  <c r="UG22"/>
  <c r="RQ22"/>
  <c r="YY22"/>
  <c r="AZ22"/>
  <c r="VK22"/>
  <c r="XO22"/>
  <c r="SU22"/>
  <c r="FY22"/>
  <c r="XS22"/>
  <c r="SO22"/>
  <c r="AK22"/>
  <c r="UH22"/>
  <c r="WE22"/>
  <c r="BC22"/>
  <c r="VZ22"/>
  <c r="AN22"/>
  <c r="XG22"/>
  <c r="BZ22"/>
  <c r="US22"/>
  <c r="ZI22"/>
  <c r="TM22"/>
  <c r="WJ22"/>
  <c r="BJ22"/>
  <c r="WF22"/>
  <c r="VO22"/>
  <c r="XN22"/>
  <c r="SA22"/>
  <c r="Y22"/>
  <c r="GH22"/>
  <c r="CN22"/>
  <c r="UK22"/>
  <c r="UY22"/>
  <c r="IB22"/>
  <c r="WQ22"/>
  <c r="RG22"/>
  <c r="ZA22"/>
  <c r="CR22"/>
  <c r="YA22"/>
  <c r="BA22"/>
  <c r="ACH22"/>
  <c r="SX22"/>
  <c r="ABY22"/>
  <c r="AY22"/>
  <c r="HB22"/>
  <c r="QJ22"/>
  <c r="CM22"/>
  <c r="BO22"/>
  <c r="WA22"/>
  <c r="ACJ22"/>
  <c r="UB22"/>
  <c r="RH22"/>
  <c r="ABI22"/>
  <c r="WG22"/>
  <c r="AAL22"/>
  <c r="AO22"/>
  <c r="YH22"/>
  <c r="CH22"/>
  <c r="UE22"/>
  <c r="AAT22"/>
  <c r="QP22"/>
  <c r="QD22"/>
  <c r="TP22"/>
  <c r="ABH22"/>
  <c r="ZH22"/>
  <c r="UQ22"/>
  <c r="YZ22"/>
  <c r="ACS22"/>
  <c r="VR22"/>
  <c r="RJ22"/>
  <c r="CL22"/>
  <c r="BF22"/>
  <c r="SB22"/>
  <c r="RR22"/>
  <c r="YT22"/>
  <c r="TV22"/>
  <c r="GW22"/>
  <c r="VM22"/>
  <c r="BT22"/>
  <c r="AAO22"/>
  <c r="GB22"/>
  <c r="GF22"/>
  <c r="TN22"/>
  <c r="RE22"/>
  <c r="PZ22"/>
  <c r="TH22"/>
  <c r="YS22"/>
  <c r="HZ22"/>
  <c r="ACK22"/>
  <c r="GX22"/>
  <c r="RN22"/>
  <c r="QE22"/>
  <c r="TE22"/>
  <c r="UR22"/>
  <c r="VU22"/>
  <c r="GG22"/>
  <c r="ABR22"/>
  <c r="R22"/>
  <c r="RI22"/>
  <c r="GE22"/>
  <c r="ACD22"/>
  <c r="GK22"/>
  <c r="AC22"/>
  <c r="VC22"/>
  <c r="ZB22"/>
  <c r="AR22"/>
  <c r="AT22"/>
  <c r="O22"/>
  <c r="ABU22"/>
  <c r="BR22"/>
  <c r="CP22"/>
  <c r="ACL22"/>
  <c r="SY22"/>
  <c r="ABO22"/>
  <c r="XP22"/>
  <c r="UC22"/>
  <c r="ABM22"/>
  <c r="QB22"/>
  <c r="ZD22"/>
  <c r="HP22"/>
  <c r="VJ22"/>
  <c r="U22"/>
  <c r="YM22"/>
  <c r="ABX22"/>
  <c r="XM22"/>
  <c r="TT22"/>
  <c r="ABK22"/>
  <c r="AAG22"/>
  <c r="TF22"/>
  <c r="QT22"/>
  <c r="SM22"/>
  <c r="CB22"/>
  <c r="TR22"/>
  <c r="YG22"/>
  <c r="UW22"/>
  <c r="BI22"/>
  <c r="HJ22"/>
  <c r="ZN22"/>
  <c r="SJ22"/>
  <c r="ZJ22"/>
  <c r="ZX22"/>
  <c r="AAC22"/>
  <c r="AAB22"/>
  <c r="HS22"/>
  <c r="HV22"/>
  <c r="ZT22"/>
  <c r="AAI22"/>
  <c r="GC22"/>
  <c r="GD22"/>
  <c r="BE22"/>
  <c r="GT22"/>
  <c r="WU22"/>
  <c r="AAF22"/>
  <c r="ACI22"/>
  <c r="GA22"/>
  <c r="GM22"/>
  <c r="CW22"/>
  <c r="HR22"/>
  <c r="WW22"/>
  <c r="HL22"/>
  <c r="CV22"/>
  <c r="UO22"/>
  <c r="WX22"/>
  <c r="TQ22"/>
  <c r="QO22"/>
  <c r="XU22"/>
  <c r="WB22"/>
  <c r="UJ22"/>
  <c r="CQ22"/>
  <c r="HY22"/>
  <c r="WY22"/>
  <c r="HT22"/>
  <c r="SW22"/>
  <c r="VG22"/>
  <c r="HI22"/>
  <c r="WL22"/>
  <c r="GJ22"/>
  <c r="QA22"/>
  <c r="ACC22"/>
  <c r="QV22"/>
  <c r="VF22"/>
  <c r="ABB22"/>
  <c r="ACE22"/>
  <c r="BU22"/>
  <c r="ABD22"/>
  <c r="CK22"/>
  <c r="TO22"/>
  <c r="XL22"/>
  <c r="UD22"/>
  <c r="RY22"/>
  <c r="TD22"/>
  <c r="AAV22"/>
  <c r="BL22"/>
  <c r="YJ22"/>
  <c r="AG22"/>
  <c r="WR22"/>
  <c r="BX22"/>
  <c r="BK22"/>
  <c r="TJ22"/>
  <c r="SR22"/>
  <c r="RO22"/>
  <c r="ABC22"/>
  <c r="QN22"/>
  <c r="HH22"/>
  <c r="ZP22"/>
  <c r="BM22"/>
  <c r="YL22"/>
  <c r="AS22"/>
  <c r="TL22"/>
  <c r="VE22"/>
  <c r="ZM22"/>
  <c r="TZ22"/>
  <c r="SI22"/>
  <c r="WM22"/>
  <c r="ST22"/>
  <c r="AA22"/>
  <c r="AAR22"/>
  <c r="UA22"/>
  <c r="BV22"/>
  <c r="VB22"/>
  <c r="WS22"/>
  <c r="AF22"/>
  <c r="YW22"/>
  <c r="RC22"/>
  <c r="GQ22"/>
  <c r="GR22"/>
  <c r="YE22"/>
  <c r="WD22"/>
  <c r="HC22"/>
  <c r="ABF22"/>
  <c r="AJ22"/>
  <c r="QQ22"/>
  <c r="ACT22"/>
  <c r="AQ22"/>
  <c r="AAD22"/>
  <c r="RA22"/>
  <c r="SN22"/>
  <c r="YO22"/>
  <c r="TC22"/>
  <c r="GS22"/>
  <c r="XJ22"/>
  <c r="UL22"/>
  <c r="ABN22"/>
  <c r="RM22"/>
  <c r="ZE22"/>
  <c r="WI22"/>
  <c r="ABQ22"/>
  <c r="RV22"/>
  <c r="UM22"/>
  <c r="ACO22"/>
  <c r="YF22"/>
  <c r="BH22"/>
  <c r="S22"/>
  <c r="RZ22"/>
  <c r="QC22"/>
  <c r="ZS22"/>
  <c r="SG22"/>
  <c r="QR22"/>
  <c r="ZO22"/>
  <c r="AH22"/>
  <c r="UU22"/>
  <c r="ZF22"/>
  <c r="SZ22"/>
  <c r="XY22"/>
  <c r="QS22"/>
  <c r="AP22"/>
  <c r="VX22"/>
  <c r="ABW22"/>
  <c r="HW22"/>
  <c r="UN22"/>
  <c r="VY22"/>
  <c r="GN22"/>
  <c r="V22"/>
  <c r="TB22"/>
  <c r="PW22"/>
  <c r="ABV22"/>
  <c r="N22"/>
  <c r="AAP22"/>
  <c r="GP22"/>
  <c r="YK22"/>
  <c r="XZ22"/>
  <c r="CU22"/>
  <c r="BW22"/>
  <c r="BP22"/>
  <c r="SK22"/>
  <c r="AAU22"/>
  <c r="HF22"/>
  <c r="WT22"/>
  <c r="XD22"/>
  <c r="YD22"/>
  <c r="XW22"/>
  <c r="VA22"/>
  <c r="AX22"/>
  <c r="WZ22"/>
  <c r="K22"/>
  <c r="GL22"/>
  <c r="AU22"/>
  <c r="BB22"/>
  <c r="XH22"/>
  <c r="W22"/>
  <c r="ABP22"/>
  <c r="SP22"/>
  <c r="VQ22"/>
  <c r="XB22"/>
  <c r="CD22"/>
  <c r="XC22"/>
  <c r="RD22"/>
  <c r="RU22"/>
  <c r="AAY22"/>
  <c r="X22"/>
  <c r="AW22"/>
  <c r="RW22"/>
  <c r="UP22"/>
  <c r="FZ22"/>
  <c r="VT22"/>
  <c r="ACN22"/>
  <c r="HD22"/>
  <c r="CO22"/>
  <c r="YV22"/>
  <c r="HO22"/>
  <c r="QX22"/>
  <c r="ZL22"/>
  <c r="RT22"/>
  <c r="VW22"/>
  <c r="XA22"/>
  <c r="UZ22"/>
  <c r="YC22"/>
  <c r="SF22"/>
  <c r="SC22"/>
  <c r="TI22"/>
  <c r="M22"/>
  <c r="RP22"/>
  <c r="UX22"/>
  <c r="ZZ22"/>
  <c r="AAH22"/>
  <c r="ZV22"/>
  <c r="TW22"/>
  <c r="XT22"/>
  <c r="WC22"/>
  <c r="T22"/>
  <c r="HU22"/>
  <c r="XQ22"/>
  <c r="J22"/>
  <c r="ABZ22"/>
  <c r="UI22"/>
  <c r="YR22"/>
  <c r="ACF22"/>
  <c r="CS22"/>
  <c r="YU22"/>
  <c r="D22"/>
  <c r="ACR22"/>
  <c r="ABE22"/>
  <c r="AAS22"/>
  <c r="AAK22"/>
  <c r="CA22"/>
  <c r="XI22"/>
  <c r="ZY22"/>
  <c r="VD22"/>
  <c r="ZW22"/>
  <c r="XE22"/>
  <c r="ZG22"/>
  <c r="WO22"/>
  <c r="PY22"/>
  <c r="GU22"/>
  <c r="TG22"/>
  <c r="XK22"/>
  <c r="QH22"/>
  <c r="Q22"/>
  <c r="YN22"/>
  <c r="AL22"/>
  <c r="AAZ22"/>
  <c r="TS22"/>
  <c r="ZU22"/>
  <c r="YX22"/>
  <c r="RF22"/>
  <c r="AAQ22"/>
  <c r="ABA22"/>
  <c r="ACP22"/>
  <c r="AM22"/>
  <c r="ZR22"/>
  <c r="AAE22"/>
  <c r="ZC22"/>
  <c r="BG22"/>
  <c r="WN22"/>
  <c r="QG22"/>
  <c r="HQ22"/>
  <c r="UF22"/>
  <c r="VL22"/>
  <c r="AAA22"/>
  <c r="CG22"/>
  <c r="VS22"/>
  <c r="YP22"/>
  <c r="ACG22"/>
  <c r="TY22"/>
  <c r="HE22"/>
  <c r="QW22"/>
  <c r="HX22"/>
  <c r="GO22"/>
  <c r="GY22"/>
  <c r="ACM22"/>
  <c r="ABT22"/>
  <c r="VP22"/>
  <c r="YB22"/>
  <c r="ABG22"/>
  <c r="WP22"/>
  <c r="YI22"/>
  <c r="RX22"/>
  <c r="SS22"/>
  <c r="QZ22"/>
  <c r="ABY24"/>
  <c r="ACF24"/>
  <c r="ABV24"/>
  <c r="ACD24"/>
  <c r="ACS24"/>
  <c r="ACB24"/>
  <c r="ABQ24"/>
  <c r="ACQ24"/>
  <c r="ACE24"/>
  <c r="ABT24"/>
  <c r="ACL24"/>
  <c r="ABU24"/>
  <c r="ABS24"/>
  <c r="ABZ24"/>
  <c r="ACN24"/>
  <c r="ACA24"/>
  <c r="ABP24"/>
  <c r="ABX24"/>
  <c r="ACG24"/>
  <c r="ABW24"/>
  <c r="ACC24"/>
  <c r="ACT24"/>
  <c r="ABR24"/>
  <c r="ACM24"/>
  <c r="ACH24"/>
  <c r="ACJ24"/>
  <c r="ACP24"/>
  <c r="ACK24"/>
  <c r="ACO24"/>
  <c r="ACR24"/>
  <c r="ACI24"/>
  <c r="VN23" l="1"/>
  <c r="ZL23"/>
  <c r="WJ23"/>
  <c r="RK23"/>
  <c r="YU23"/>
  <c r="XT23"/>
  <c r="BD23"/>
  <c r="R23"/>
  <c r="ZY23"/>
  <c r="ACB23"/>
  <c r="AK23"/>
  <c r="ZE23"/>
  <c r="XW23"/>
  <c r="ACG23"/>
  <c r="RZ23"/>
  <c r="UY23"/>
  <c r="ZZ23"/>
  <c r="VQ23"/>
  <c r="WS23"/>
  <c r="BK23"/>
  <c r="CE23"/>
  <c r="ZR23"/>
  <c r="ZK23"/>
  <c r="ACA23"/>
  <c r="RQ23"/>
  <c r="PW23"/>
  <c r="ABM23"/>
  <c r="P23"/>
  <c r="YA23"/>
  <c r="ZW23"/>
  <c r="QR23"/>
  <c r="CP23"/>
  <c r="ACF23"/>
  <c r="SM23"/>
  <c r="Y23"/>
  <c r="ZV23"/>
  <c r="UA23"/>
  <c r="UO23"/>
  <c r="WD23"/>
  <c r="ABT23"/>
  <c r="VA23"/>
  <c r="SQ23"/>
  <c r="CD23"/>
  <c r="RO23"/>
  <c r="UD23"/>
  <c r="ACE23"/>
  <c r="ABY23"/>
  <c r="AAJ23"/>
  <c r="US23"/>
  <c r="WF23"/>
  <c r="ACP23"/>
  <c r="UG23"/>
  <c r="CJ23"/>
  <c r="WL23"/>
  <c r="RJ23"/>
  <c r="RA23"/>
  <c r="VC23"/>
  <c r="TT23"/>
  <c r="RP23"/>
  <c r="SP23"/>
  <c r="TM23"/>
  <c r="WC23"/>
  <c r="UK23"/>
  <c r="AAY23"/>
  <c r="O23"/>
  <c r="VR23"/>
  <c r="BN23"/>
  <c r="CA23"/>
  <c r="BV23"/>
  <c r="TN23"/>
  <c r="RE23"/>
  <c r="AAO23"/>
  <c r="AAQ23"/>
  <c r="UR23"/>
  <c r="WT23"/>
  <c r="ABK23"/>
  <c r="ACQ23"/>
  <c r="AH23"/>
  <c r="CL23"/>
  <c r="QD23"/>
  <c r="ST23"/>
  <c r="XE23"/>
  <c r="ZD23"/>
  <c r="ZH23"/>
  <c r="AAT23"/>
  <c r="BJ23"/>
  <c r="XH23"/>
  <c r="BM23"/>
  <c r="AZ23"/>
  <c r="TW23"/>
  <c r="T23"/>
  <c r="QF23"/>
  <c r="BC23"/>
  <c r="WQ23"/>
  <c r="QN23"/>
  <c r="WV23"/>
  <c r="VE23"/>
  <c r="YW23"/>
  <c r="ABE23"/>
  <c r="TC23"/>
  <c r="AE23"/>
  <c r="UJ23"/>
  <c r="BP23"/>
  <c r="TE23"/>
  <c r="BG23"/>
  <c r="AAX23"/>
  <c r="ABL23"/>
  <c r="XQ23"/>
  <c r="XC23"/>
  <c r="SY23"/>
  <c r="AAW23"/>
  <c r="QK23"/>
  <c r="RM23"/>
  <c r="J23"/>
  <c r="XS23"/>
  <c r="WY23"/>
  <c r="AAM23"/>
  <c r="AJ23"/>
  <c r="BA23"/>
  <c r="YV23"/>
  <c r="ZQ23"/>
  <c r="CK23"/>
  <c r="TV23"/>
  <c r="BH23"/>
  <c r="AAF23"/>
  <c r="ZF23"/>
  <c r="XU23"/>
  <c r="ABI23"/>
  <c r="QB23"/>
  <c r="UH23"/>
  <c r="TL23"/>
  <c r="WU23"/>
  <c r="CC23"/>
  <c r="TG23"/>
  <c r="RF23"/>
  <c r="VH23"/>
  <c r="U23"/>
  <c r="CU23"/>
  <c r="QX23"/>
  <c r="YF23"/>
  <c r="PX23"/>
  <c r="QT23"/>
  <c r="YD23"/>
  <c r="WX23"/>
  <c r="AI23"/>
  <c r="RL23"/>
  <c r="VG23"/>
  <c r="ZG23"/>
  <c r="TP23"/>
  <c r="SZ23"/>
  <c r="QJ23"/>
  <c r="UE23"/>
  <c r="YE23"/>
  <c r="ACS23"/>
  <c r="VZ23"/>
  <c r="QO23"/>
  <c r="RW23"/>
  <c r="L23"/>
  <c r="VT23"/>
  <c r="YI23"/>
  <c r="ACH23"/>
  <c r="XG23"/>
  <c r="YO23"/>
  <c r="Q23"/>
  <c r="RU23"/>
  <c r="ABG23"/>
  <c r="AAL23"/>
  <c r="RN23"/>
  <c r="RT23"/>
  <c r="ZT23"/>
  <c r="ACL23"/>
  <c r="AAP23"/>
  <c r="AP23"/>
  <c r="WM23"/>
  <c r="ABX23"/>
  <c r="VX23"/>
  <c r="TK23"/>
  <c r="UZ23"/>
  <c r="SU23"/>
  <c r="AR23"/>
  <c r="RS23"/>
  <c r="YQ23"/>
  <c r="AAK23"/>
  <c r="TQ23"/>
  <c r="XO23"/>
  <c r="PY23"/>
  <c r="BO23"/>
  <c r="AW23"/>
  <c r="AAA23"/>
  <c r="AS23"/>
  <c r="UU23"/>
  <c r="QP23"/>
  <c r="YR23"/>
  <c r="ZU23"/>
  <c r="RD23"/>
  <c r="ABJ23"/>
  <c r="ZA23"/>
  <c r="VI23"/>
  <c r="ABQ23"/>
  <c r="TY23"/>
  <c r="YH23"/>
  <c r="CB23"/>
  <c r="BY23"/>
  <c r="WP23"/>
  <c r="YT23"/>
  <c r="ACM23"/>
  <c r="QW23"/>
  <c r="UV23"/>
  <c r="AX23"/>
  <c r="ZM23"/>
  <c r="AAG23"/>
  <c r="AAU23"/>
  <c r="ACC23"/>
  <c r="AD23"/>
  <c r="ABP23"/>
  <c r="BT23"/>
  <c r="UB23"/>
  <c r="XJ23"/>
  <c r="ACN23"/>
  <c r="SI23"/>
  <c r="UC23"/>
  <c r="RB23"/>
  <c r="AY23"/>
  <c r="TZ23"/>
  <c r="AB23"/>
  <c r="CN23"/>
  <c r="ZJ23"/>
  <c r="YX23"/>
  <c r="VY23"/>
  <c r="XI23"/>
  <c r="TJ23"/>
  <c r="BF23"/>
  <c r="AAH23"/>
  <c r="WH23"/>
  <c r="TS23"/>
  <c r="QC23"/>
  <c r="CM23"/>
  <c r="N23"/>
  <c r="W23"/>
  <c r="WK23"/>
  <c r="VO23"/>
  <c r="CV23"/>
  <c r="SD23"/>
  <c r="CS23"/>
  <c r="AM23"/>
  <c r="YG23"/>
  <c r="CW23"/>
  <c r="AQ23"/>
  <c r="ABU23"/>
  <c r="Z23"/>
  <c r="ZN23"/>
  <c r="XA23"/>
  <c r="AV23"/>
  <c r="QA23"/>
  <c r="YN23"/>
  <c r="VF23"/>
  <c r="SS23"/>
  <c r="ACI23"/>
  <c r="ZB23"/>
  <c r="AO23"/>
  <c r="WE23"/>
  <c r="AAV23"/>
  <c r="YK23"/>
  <c r="ZI23"/>
  <c r="ABO23"/>
  <c r="CO23"/>
  <c r="WA23"/>
  <c r="K23"/>
  <c r="ABA23"/>
  <c r="ACJ23"/>
  <c r="ABV23"/>
  <c r="ACR23"/>
  <c r="WG23"/>
  <c r="CF23"/>
  <c r="VS23"/>
  <c r="VJ23"/>
  <c r="TR23"/>
  <c r="BE23"/>
  <c r="YB23"/>
  <c r="XP23"/>
  <c r="VP23"/>
  <c r="ZP23"/>
  <c r="SL23"/>
  <c r="QG23"/>
  <c r="CQ23"/>
  <c r="SE23"/>
  <c r="WB23"/>
  <c r="UQ23"/>
  <c r="TA23"/>
  <c r="TI23"/>
  <c r="VB23"/>
  <c r="SB23"/>
  <c r="RG23"/>
  <c r="UP23"/>
  <c r="AF23"/>
  <c r="BU23"/>
  <c r="SF23"/>
  <c r="QU23"/>
  <c r="M23"/>
  <c r="XX23"/>
  <c r="SV23"/>
  <c r="AAZ23"/>
  <c r="UT23"/>
  <c r="WR23"/>
  <c r="AT23"/>
  <c r="CI23"/>
  <c r="QH23"/>
  <c r="UX23"/>
  <c r="YS23"/>
  <c r="AAN23"/>
  <c r="ABC23"/>
  <c r="XB23"/>
  <c r="SC23"/>
  <c r="XK23"/>
  <c r="UN23"/>
  <c r="S23"/>
  <c r="TH23"/>
  <c r="ZS23"/>
  <c r="VW23"/>
  <c r="VL23"/>
  <c r="ABH23"/>
  <c r="YC23"/>
  <c r="VK23"/>
  <c r="V23"/>
  <c r="XM23"/>
  <c r="ABR23"/>
  <c r="AN23"/>
  <c r="AC23"/>
  <c r="VU23"/>
  <c r="VV23"/>
  <c r="SJ23"/>
  <c r="ABS23"/>
  <c r="RR23"/>
  <c r="BI23"/>
  <c r="BS23"/>
  <c r="BR23"/>
  <c r="RH23"/>
  <c r="AAR23"/>
  <c r="SA23"/>
  <c r="SH23"/>
  <c r="AAC23"/>
  <c r="QE23"/>
  <c r="AA23"/>
  <c r="YL23"/>
  <c r="TO23"/>
  <c r="ZO23"/>
  <c r="TU23"/>
  <c r="QS23"/>
  <c r="TF23"/>
  <c r="YJ23"/>
  <c r="SW23"/>
  <c r="ACT23"/>
  <c r="ABF23"/>
  <c r="WI23"/>
  <c r="QV23"/>
  <c r="QQ23"/>
  <c r="XL23"/>
  <c r="ABW23"/>
  <c r="WO23"/>
  <c r="SO23"/>
  <c r="AAI23"/>
  <c r="XD23"/>
  <c r="YZ23"/>
  <c r="ABD23"/>
  <c r="XR23"/>
  <c r="XZ23"/>
  <c r="ABB23"/>
  <c r="SR23"/>
  <c r="CT23"/>
  <c r="BZ23"/>
  <c r="AAB23"/>
  <c r="AAD23"/>
  <c r="ABZ23"/>
  <c r="AL23"/>
  <c r="BW23"/>
  <c r="YM23"/>
  <c r="SG23"/>
  <c r="AU23"/>
  <c r="UW23"/>
  <c r="ACO23"/>
  <c r="BB23"/>
  <c r="WZ23"/>
  <c r="VM23"/>
  <c r="ABN23"/>
  <c r="CR23"/>
  <c r="RY23"/>
  <c r="QM23"/>
  <c r="AAE23"/>
  <c r="RX23"/>
  <c r="TB23"/>
  <c r="TX23"/>
  <c r="YP23"/>
  <c r="WN23"/>
  <c r="CH23"/>
  <c r="SX23"/>
  <c r="XV23"/>
  <c r="RI23"/>
  <c r="XF23"/>
  <c r="YY23"/>
  <c r="ZC23"/>
  <c r="RC23"/>
  <c r="UM23"/>
  <c r="TD23"/>
  <c r="CG23"/>
  <c r="BQ23"/>
  <c r="WW23"/>
  <c r="UI23"/>
  <c r="RV23"/>
  <c r="SN23"/>
  <c r="AG23"/>
  <c r="QL23"/>
  <c r="UF23"/>
  <c r="BL23"/>
  <c r="QY23"/>
  <c r="QZ23"/>
  <c r="ACD23"/>
  <c r="VD23"/>
  <c r="UL23"/>
  <c r="XY23"/>
  <c r="QI23"/>
  <c r="ACK23"/>
  <c r="PZ23"/>
  <c r="SK23"/>
  <c r="X23"/>
  <c r="AAS23"/>
  <c r="BX23"/>
  <c r="ZX23"/>
  <c r="XN23"/>
  <c r="ACR25" l="1"/>
  <c r="ACD25"/>
  <c r="ABV25"/>
  <c r="ABS25"/>
  <c r="ACA25"/>
  <c r="ACN25"/>
  <c r="ABP25"/>
  <c r="ACL25"/>
  <c r="ABW25"/>
  <c r="ACG25"/>
  <c r="ACB25"/>
  <c r="ACK25"/>
  <c r="ACO25"/>
  <c r="ABR25"/>
  <c r="ACS25"/>
  <c r="ACJ25"/>
  <c r="ABT25"/>
  <c r="ABX25"/>
  <c r="ACF25"/>
  <c r="ACI25"/>
  <c r="ACH25"/>
  <c r="ACP25"/>
  <c r="ACM25"/>
  <c r="ACT25"/>
  <c r="ABZ25"/>
  <c r="ACC25"/>
  <c r="ACE25"/>
  <c r="ACQ25"/>
  <c r="ABU25"/>
  <c r="ABQ25"/>
  <c r="ABY25"/>
  <c r="ACS29" l="1"/>
  <c r="ACP29"/>
  <c r="ACI29"/>
  <c r="ACQ29"/>
  <c r="ACK29"/>
  <c r="ACR29"/>
  <c r="ACB29"/>
  <c r="ABX29"/>
  <c r="ABT29"/>
  <c r="ABR29"/>
  <c r="ACT29"/>
  <c r="ACH29"/>
  <c r="ACG29"/>
  <c r="ACF29"/>
  <c r="ABW29"/>
  <c r="ACO29"/>
  <c r="ACM29"/>
  <c r="ABP29"/>
  <c r="ACC29"/>
  <c r="ACN29"/>
  <c r="ABS29"/>
  <c r="ABU29"/>
  <c r="ABZ29"/>
  <c r="ACD29"/>
  <c r="ABY29"/>
  <c r="ACA29"/>
  <c r="ACJ29"/>
  <c r="ACL29"/>
  <c r="ACE29"/>
  <c r="ABQ29"/>
  <c r="ABV29"/>
  <c r="XF28" l="1"/>
  <c r="AAG28"/>
  <c r="WA28"/>
  <c r="WQ28"/>
  <c r="ABL28"/>
  <c r="ZO28"/>
  <c r="AF28"/>
  <c r="U28"/>
  <c r="BN28"/>
  <c r="RI28"/>
  <c r="MU28"/>
  <c r="MR28"/>
  <c r="BE28"/>
  <c r="WS28"/>
  <c r="MA28"/>
  <c r="SF28"/>
  <c r="ACG28"/>
  <c r="SE28"/>
  <c r="NE28"/>
  <c r="CL28"/>
  <c r="TU28"/>
  <c r="AAE28"/>
  <c r="QQ28"/>
  <c r="UV28"/>
  <c r="MN28"/>
  <c r="ZS28"/>
  <c r="CM28"/>
  <c r="TQ28"/>
  <c r="UL28"/>
  <c r="SY28"/>
  <c r="ACL28"/>
  <c r="HH28"/>
  <c r="RT28"/>
  <c r="BM28"/>
  <c r="HD28"/>
  <c r="ABC28"/>
  <c r="QR28"/>
  <c r="ABY28"/>
  <c r="BF28"/>
  <c r="LP28"/>
  <c r="WT28"/>
  <c r="CK28"/>
  <c r="TJ28"/>
  <c r="MF28"/>
  <c r="K28"/>
  <c r="XA28"/>
  <c r="AAR28"/>
  <c r="VP28"/>
  <c r="YZ28"/>
  <c r="BB28"/>
  <c r="UW28"/>
  <c r="JV28"/>
  <c r="LX28"/>
  <c r="YK28"/>
  <c r="BQ28"/>
  <c r="KQ28"/>
  <c r="RP28"/>
  <c r="QB28"/>
  <c r="ZM28"/>
  <c r="MG28"/>
  <c r="SB28"/>
  <c r="KU28"/>
  <c r="WW28"/>
  <c r="TK28"/>
  <c r="KA28"/>
  <c r="ZF28"/>
  <c r="WC28"/>
  <c r="LW28"/>
  <c r="CS28"/>
  <c r="KB28"/>
  <c r="CG28"/>
  <c r="MY28"/>
  <c r="CT28"/>
  <c r="TG28"/>
  <c r="PZ28"/>
  <c r="Q28"/>
  <c r="ND28"/>
  <c r="VR28"/>
  <c r="JY28"/>
  <c r="YA28"/>
  <c r="NI28"/>
  <c r="AAB28"/>
  <c r="TP28"/>
  <c r="YC28"/>
  <c r="YR28"/>
  <c r="YD28"/>
  <c r="BK28"/>
  <c r="TD28"/>
  <c r="ABJ28"/>
  <c r="LR28"/>
  <c r="WP28"/>
  <c r="ZV28"/>
  <c r="WE28"/>
  <c r="ACD28"/>
  <c r="XR28"/>
  <c r="AS28"/>
  <c r="YJ28"/>
  <c r="KK28"/>
  <c r="XB28"/>
  <c r="QP28"/>
  <c r="VW28"/>
  <c r="MS28"/>
  <c r="WO28"/>
  <c r="KX28"/>
  <c r="SS28"/>
  <c r="KO28"/>
  <c r="UA28"/>
  <c r="XM28"/>
  <c r="T28"/>
  <c r="MD28"/>
  <c r="AT28"/>
  <c r="CF28"/>
  <c r="RN28"/>
  <c r="QT28"/>
  <c r="CP28"/>
  <c r="ACN28"/>
  <c r="ABS28"/>
  <c r="MM28"/>
  <c r="AAJ28"/>
  <c r="S28"/>
  <c r="ABO28"/>
  <c r="AL28"/>
  <c r="BO28"/>
  <c r="QX28"/>
  <c r="J28"/>
  <c r="XV28"/>
  <c r="MZ28"/>
  <c r="WN28"/>
  <c r="ABH28"/>
  <c r="NF28"/>
  <c r="VG28"/>
  <c r="RF28"/>
  <c r="QG28"/>
  <c r="AAU28"/>
  <c r="CR28"/>
  <c r="UX28"/>
  <c r="AW28"/>
  <c r="ZZ28"/>
  <c r="AAM28"/>
  <c r="PW28"/>
  <c r="HL28"/>
  <c r="RA28"/>
  <c r="CI28"/>
  <c r="BG28"/>
  <c r="LC28"/>
  <c r="ACP28"/>
  <c r="TB28"/>
  <c r="ZX28"/>
  <c r="RM28"/>
  <c r="LE28"/>
  <c r="RO28"/>
  <c r="BT28"/>
  <c r="VB28"/>
  <c r="UC28"/>
  <c r="KE28"/>
  <c r="QU28"/>
  <c r="ABV28"/>
  <c r="VU28"/>
  <c r="YL28"/>
  <c r="AAA28"/>
  <c r="SN28"/>
  <c r="UO28"/>
  <c r="MK28"/>
  <c r="ACB28"/>
  <c r="NH28"/>
  <c r="UR28"/>
  <c r="XZ28"/>
  <c r="ACT28"/>
  <c r="SG28"/>
  <c r="SK28"/>
  <c r="XL28"/>
  <c r="PY28"/>
  <c r="AAY28"/>
  <c r="ABD28"/>
  <c r="XK28"/>
  <c r="VD28"/>
  <c r="BL28"/>
  <c r="LG28"/>
  <c r="QK28"/>
  <c r="HN28"/>
  <c r="SV28"/>
  <c r="NA28"/>
  <c r="LJ28"/>
  <c r="QC28"/>
  <c r="BH28"/>
  <c r="CW28"/>
  <c r="KR28"/>
  <c r="VZ28"/>
  <c r="QM28"/>
  <c r="BX28"/>
  <c r="QF28"/>
  <c r="LQ28"/>
  <c r="CQ28"/>
  <c r="ZI28"/>
  <c r="BR28"/>
  <c r="ABP28"/>
  <c r="W28"/>
  <c r="UT28"/>
  <c r="AAO28"/>
  <c r="RW28"/>
  <c r="FL28"/>
  <c r="TF28"/>
  <c r="AAD28"/>
  <c r="KN28"/>
  <c r="YE28"/>
  <c r="UZ28"/>
  <c r="UD28"/>
  <c r="MH28"/>
  <c r="L28"/>
  <c r="VX28"/>
  <c r="ACI28"/>
  <c r="AE28"/>
  <c r="ACF28"/>
  <c r="TR28"/>
  <c r="VL28"/>
  <c r="ACQ28"/>
  <c r="WX28"/>
  <c r="TZ28"/>
  <c r="WU28"/>
  <c r="WI28"/>
  <c r="YG28"/>
  <c r="US28"/>
  <c r="UB28"/>
  <c r="JR28"/>
  <c r="AV28"/>
  <c r="KT28"/>
  <c r="WB28"/>
  <c r="KD28"/>
  <c r="LY28"/>
  <c r="KS28"/>
  <c r="JX28"/>
  <c r="MP28"/>
  <c r="BP28"/>
  <c r="XU28"/>
  <c r="CV28"/>
  <c r="VA28"/>
  <c r="LH28"/>
  <c r="UY28"/>
  <c r="UJ28"/>
  <c r="ACJ28"/>
  <c r="TY28"/>
  <c r="FH28"/>
  <c r="NC28"/>
  <c r="R28"/>
  <c r="ACO28"/>
  <c r="VJ28"/>
  <c r="ABA28"/>
  <c r="KH28"/>
  <c r="AY28"/>
  <c r="AU28"/>
  <c r="JS28"/>
  <c r="RB28"/>
  <c r="LU28"/>
  <c r="KW28"/>
  <c r="QL28"/>
  <c r="QH28"/>
  <c r="QJ28"/>
  <c r="TW28"/>
  <c r="LV28"/>
  <c r="XW28"/>
  <c r="ZB28"/>
  <c r="ACK28"/>
  <c r="CC28"/>
  <c r="XC28"/>
  <c r="ZA28"/>
  <c r="RR28"/>
  <c r="SL28"/>
  <c r="YO28"/>
  <c r="N28"/>
  <c r="ABM28"/>
  <c r="UP28"/>
  <c r="YW28"/>
  <c r="KL28"/>
  <c r="JQ28"/>
  <c r="AAZ28"/>
  <c r="TM28"/>
  <c r="FM28"/>
  <c r="TA28"/>
  <c r="HF28"/>
  <c r="TT28"/>
  <c r="AB28"/>
  <c r="YT28"/>
  <c r="LA28"/>
  <c r="MI28"/>
  <c r="QD28"/>
  <c r="FN28"/>
  <c r="ABW28"/>
  <c r="TV28"/>
  <c r="CO28"/>
  <c r="ABB28"/>
  <c r="MC28"/>
  <c r="UN28"/>
  <c r="BS28"/>
  <c r="QE28"/>
  <c r="CU28"/>
  <c r="SI28"/>
  <c r="GT28"/>
  <c r="UM28"/>
  <c r="ZN28"/>
  <c r="SZ28"/>
  <c r="KM28"/>
  <c r="FI28"/>
  <c r="UE28"/>
  <c r="UG28"/>
  <c r="MB28"/>
  <c r="GU28"/>
  <c r="LI28"/>
  <c r="ZK28"/>
  <c r="XN28"/>
  <c r="AG28"/>
  <c r="BU28"/>
  <c r="ME28"/>
  <c r="ZE28"/>
  <c r="UU28"/>
  <c r="AAT28"/>
  <c r="LK28"/>
  <c r="AAL28"/>
  <c r="BA28"/>
  <c r="JW28"/>
  <c r="ZQ28"/>
  <c r="AJ28"/>
  <c r="ACA28"/>
  <c r="QY28"/>
  <c r="ZY28"/>
  <c r="SJ28"/>
  <c r="X28"/>
  <c r="FF28"/>
  <c r="ABE28"/>
  <c r="RX28"/>
  <c r="Y28"/>
  <c r="VK28"/>
  <c r="XX28"/>
  <c r="AAW28"/>
  <c r="ACR28"/>
  <c r="KC28"/>
  <c r="SH28"/>
  <c r="CD28"/>
  <c r="ABQ28"/>
  <c r="RV28"/>
  <c r="TL28"/>
  <c r="UI28"/>
  <c r="AAN28"/>
  <c r="AX28"/>
  <c r="AAQ28"/>
  <c r="BD28"/>
  <c r="AAP28"/>
  <c r="XG28"/>
  <c r="RY28"/>
  <c r="XY28"/>
  <c r="YQ28"/>
  <c r="ZP28"/>
  <c r="YN28"/>
  <c r="SD28"/>
  <c r="VT28"/>
  <c r="AH28"/>
  <c r="ZJ28"/>
  <c r="SC28"/>
  <c r="VS28"/>
  <c r="GY28"/>
  <c r="ACS28"/>
  <c r="VC28"/>
  <c r="UQ28"/>
  <c r="VF28"/>
  <c r="TO28"/>
  <c r="XS28"/>
  <c r="MW28"/>
  <c r="QO28"/>
  <c r="KF28"/>
  <c r="VI28"/>
  <c r="AP28"/>
  <c r="VM28"/>
  <c r="WV28"/>
  <c r="WD28"/>
  <c r="TX28"/>
  <c r="XH28"/>
  <c r="RK28"/>
  <c r="JZ28"/>
  <c r="ZW28"/>
  <c r="CH28"/>
  <c r="GX28"/>
  <c r="HG28"/>
  <c r="RZ28"/>
  <c r="ABI28"/>
  <c r="KY28"/>
  <c r="SU28"/>
  <c r="ACE28"/>
  <c r="WL28"/>
  <c r="QZ28"/>
  <c r="ACH28"/>
  <c r="LS28"/>
  <c r="MT28"/>
  <c r="QI28"/>
  <c r="CN28"/>
  <c r="UF28"/>
  <c r="HA28"/>
  <c r="AD28"/>
  <c r="YV28"/>
  <c r="YS28"/>
  <c r="YI28"/>
  <c r="KV28"/>
  <c r="TI28"/>
  <c r="YU28"/>
  <c r="RD28"/>
  <c r="HE28"/>
  <c r="JT28"/>
  <c r="QN28"/>
  <c r="NB28"/>
  <c r="GV28"/>
  <c r="TH28"/>
  <c r="CE28"/>
  <c r="AI28"/>
  <c r="SW28"/>
  <c r="KZ28"/>
  <c r="ABZ28"/>
  <c r="SR28"/>
  <c r="AC28"/>
  <c r="ST28"/>
  <c r="Z28"/>
  <c r="TS28"/>
  <c r="ABN28"/>
  <c r="KP28"/>
  <c r="JU28"/>
  <c r="ABU28"/>
  <c r="ZH28"/>
  <c r="WG28"/>
  <c r="JN28"/>
  <c r="CA28"/>
  <c r="XT28"/>
  <c r="CB28"/>
  <c r="HI28"/>
  <c r="AA28"/>
  <c r="ABX28"/>
  <c r="WM28"/>
  <c r="FK28"/>
  <c r="YM28"/>
  <c r="WH28"/>
  <c r="AN28"/>
  <c r="YF28"/>
  <c r="YB28"/>
  <c r="AAK28"/>
  <c r="ZC28"/>
  <c r="VE28"/>
  <c r="AQ28"/>
  <c r="AAS28"/>
  <c r="AAV28"/>
  <c r="ABG28"/>
  <c r="NK28"/>
  <c r="FG28"/>
  <c r="WJ28"/>
  <c r="RU28"/>
  <c r="ZR28"/>
  <c r="XI28"/>
  <c r="M28"/>
  <c r="SX28"/>
  <c r="YX28"/>
  <c r="BY28"/>
  <c r="YH28"/>
  <c r="HB28"/>
  <c r="HM28"/>
  <c r="RL28"/>
  <c r="SP28"/>
  <c r="ABF28"/>
  <c r="VN28"/>
  <c r="SM28"/>
  <c r="AM28"/>
  <c r="AAF28"/>
  <c r="LB28"/>
  <c r="LL28"/>
  <c r="LM28"/>
  <c r="JO28"/>
  <c r="KG28"/>
  <c r="ML28"/>
  <c r="TC28"/>
  <c r="LZ28"/>
  <c r="AAH28"/>
  <c r="RC28"/>
  <c r="RQ28"/>
  <c r="YP28"/>
  <c r="WF28"/>
  <c r="BC28"/>
  <c r="VY28"/>
  <c r="BJ28"/>
  <c r="RE28"/>
  <c r="QA28"/>
  <c r="VH28"/>
  <c r="O28"/>
  <c r="P28"/>
  <c r="UK28"/>
  <c r="MX28"/>
  <c r="RS28"/>
  <c r="ABK28"/>
  <c r="ZL28"/>
  <c r="AO28"/>
  <c r="LF28"/>
  <c r="QW28"/>
  <c r="BW28"/>
  <c r="BI28"/>
  <c r="SA28"/>
  <c r="TE28"/>
  <c r="GZ28"/>
  <c r="JP28"/>
  <c r="WY28"/>
  <c r="SO28"/>
  <c r="LN28"/>
  <c r="AAX28"/>
  <c r="QV28"/>
  <c r="RJ28"/>
  <c r="RG28"/>
  <c r="VQ28"/>
  <c r="ACM28"/>
  <c r="GW28"/>
  <c r="RH28"/>
  <c r="VV28"/>
  <c r="CJ28"/>
  <c r="LO28"/>
  <c r="ZU28"/>
  <c r="ZG28"/>
  <c r="MQ28"/>
  <c r="AK28"/>
  <c r="WK28"/>
  <c r="KJ28"/>
  <c r="AAC28"/>
  <c r="BZ28"/>
  <c r="LT28"/>
  <c r="QS28"/>
  <c r="ZT28"/>
  <c r="HK28"/>
  <c r="ABT28"/>
  <c r="YY28"/>
  <c r="ABR28"/>
  <c r="MO28"/>
  <c r="XE28"/>
  <c r="XJ28"/>
  <c r="SQ28"/>
  <c r="AR28"/>
  <c r="V28"/>
  <c r="ACC28"/>
  <c r="XO28"/>
  <c r="ZD28"/>
  <c r="UH28"/>
  <c r="KI28"/>
  <c r="MJ28"/>
  <c r="VO28"/>
  <c r="NJ28"/>
  <c r="MV28"/>
  <c r="BV28"/>
  <c r="FJ28"/>
  <c r="HC28"/>
  <c r="WZ28"/>
  <c r="XQ28"/>
  <c r="LD28"/>
  <c r="NG28"/>
  <c r="HJ28"/>
  <c r="PX28"/>
  <c r="TN28"/>
  <c r="XP28"/>
  <c r="XD28"/>
  <c r="AAI28"/>
  <c r="AZ28"/>
  <c r="WR28"/>
  <c r="LR36" l="1"/>
  <c r="AAC36"/>
  <c r="ZZ36"/>
  <c r="AAZ36"/>
  <c r="UB36"/>
  <c r="TB36"/>
  <c r="UL36"/>
  <c r="AG36"/>
  <c r="MV36"/>
  <c r="ABU36"/>
  <c r="XB36"/>
  <c r="QF36"/>
  <c r="CU36"/>
  <c r="AS36"/>
  <c r="XX36"/>
  <c r="YY36"/>
  <c r="ZU36"/>
  <c r="X36"/>
  <c r="YE36"/>
  <c r="LP36"/>
  <c r="MR36"/>
  <c r="ABA36"/>
  <c r="XP36"/>
  <c r="TO36"/>
  <c r="ACL36"/>
  <c r="RR36"/>
  <c r="QA36"/>
  <c r="UN36"/>
  <c r="XN36"/>
  <c r="AY36"/>
  <c r="VN36"/>
  <c r="Q36"/>
  <c r="ABI36"/>
  <c r="BT36"/>
  <c r="BD36"/>
  <c r="ABX36"/>
  <c r="UM36"/>
  <c r="ABK36"/>
  <c r="MF36"/>
  <c r="XU36"/>
  <c r="YC36"/>
  <c r="XV36"/>
  <c r="NA36"/>
  <c r="WQ36"/>
  <c r="ABP36"/>
  <c r="ZF36"/>
  <c r="R36"/>
  <c r="TG36"/>
  <c r="SP36"/>
  <c r="BA36"/>
  <c r="L36"/>
  <c r="VQ36"/>
  <c r="VZ36"/>
  <c r="ABM36"/>
  <c r="BP36"/>
  <c r="YK36"/>
  <c r="BX36"/>
  <c r="AAL36"/>
  <c r="AAR36"/>
  <c r="VW36"/>
  <c r="ABE36"/>
  <c r="ST36"/>
  <c r="WR36"/>
  <c r="AT36"/>
  <c r="YM36"/>
  <c r="RJ36"/>
  <c r="UO36"/>
  <c r="ND36"/>
  <c r="ZP36"/>
  <c r="ACB36"/>
  <c r="BK36"/>
  <c r="CQ36"/>
  <c r="AAN36"/>
  <c r="YG36"/>
  <c r="WV36"/>
  <c r="UW36"/>
  <c r="ACM36"/>
  <c r="ZN36"/>
  <c r="YP36"/>
  <c r="RD36"/>
  <c r="NH36"/>
  <c r="UY36"/>
  <c r="V36"/>
  <c r="CC36"/>
  <c r="AAF36"/>
  <c r="LF36"/>
  <c r="MM36"/>
  <c r="WZ36"/>
  <c r="SV36"/>
  <c r="UX36"/>
  <c r="MG36"/>
  <c r="YN36"/>
  <c r="TM36"/>
  <c r="ZO36"/>
  <c r="YO36"/>
  <c r="UH36"/>
  <c r="BC36"/>
  <c r="ACP36"/>
  <c r="AK36"/>
  <c r="YR36"/>
  <c r="RF36"/>
  <c r="YL36"/>
  <c r="MJ36"/>
  <c r="BM36"/>
  <c r="VS36"/>
  <c r="SQ36"/>
  <c r="LI36"/>
  <c r="UQ36"/>
  <c r="XY36"/>
  <c r="AR36"/>
  <c r="BU36"/>
  <c r="NB36"/>
  <c r="TY36"/>
  <c r="SE36"/>
  <c r="AJ36"/>
  <c r="K36"/>
  <c r="CB36"/>
  <c r="XO36"/>
  <c r="BR36"/>
  <c r="SZ36"/>
  <c r="PW36"/>
  <c r="CT36"/>
  <c r="AAO36"/>
  <c r="XM36"/>
  <c r="AN36"/>
  <c r="WT36"/>
  <c r="ZI36"/>
  <c r="WD36"/>
  <c r="ZA36"/>
  <c r="SS36"/>
  <c r="BQ36"/>
  <c r="AAI36"/>
  <c r="ZT36"/>
  <c r="RQ36"/>
  <c r="AC36"/>
  <c r="WL36"/>
  <c r="XK36"/>
  <c r="TK36"/>
  <c r="YS36"/>
  <c r="RW36"/>
  <c r="ZM36"/>
  <c r="NK36"/>
  <c r="XW36"/>
  <c r="AAJ36"/>
  <c r="WF36"/>
  <c r="SU36"/>
  <c r="ZX36"/>
  <c r="SL36"/>
  <c r="ABZ36"/>
  <c r="P36"/>
  <c r="SO36"/>
  <c r="YZ36"/>
  <c r="RB36"/>
  <c r="ABS36"/>
  <c r="ABH36"/>
  <c r="CI36"/>
  <c r="RP36"/>
  <c r="Z36"/>
  <c r="YQ36"/>
  <c r="SG36"/>
  <c r="WS36"/>
  <c r="WN36"/>
  <c r="TC36"/>
  <c r="SX36"/>
  <c r="ABL36"/>
  <c r="ABQ36"/>
  <c r="LX36"/>
  <c r="ZW36"/>
  <c r="XR36"/>
  <c r="CF36"/>
  <c r="ACC36"/>
  <c r="NI36"/>
  <c r="MU36"/>
  <c r="XF36"/>
  <c r="AH36"/>
  <c r="BV36"/>
  <c r="AV36"/>
  <c r="XH36"/>
  <c r="ABJ36"/>
  <c r="ABN36"/>
  <c r="VV36"/>
  <c r="UI36"/>
  <c r="CJ36"/>
  <c r="AAV36"/>
  <c r="WH36"/>
  <c r="TL36"/>
  <c r="MQ36"/>
  <c r="VI36"/>
  <c r="MO36"/>
  <c r="AAW36"/>
  <c r="TE36"/>
  <c r="QB36"/>
  <c r="U36"/>
  <c r="SD36"/>
  <c r="LL36"/>
  <c r="ME36"/>
  <c r="BL36"/>
  <c r="WX36"/>
  <c r="US36"/>
  <c r="MI36"/>
  <c r="PX36"/>
  <c r="BJ36"/>
  <c r="LG36"/>
  <c r="ZB36"/>
  <c r="XI36"/>
  <c r="TZ36"/>
  <c r="VC36"/>
  <c r="VM36"/>
  <c r="AL36"/>
  <c r="MS36"/>
  <c r="UE36"/>
  <c r="ABG36"/>
  <c r="CE36"/>
  <c r="ZV36"/>
  <c r="VK36"/>
  <c r="SK36"/>
  <c r="UR36"/>
  <c r="ZD36"/>
  <c r="RY36"/>
  <c r="CP36"/>
  <c r="VE36"/>
  <c r="BH36"/>
  <c r="ACF36"/>
  <c r="YD36"/>
  <c r="ACJ36"/>
  <c r="CV36"/>
  <c r="UD36"/>
  <c r="BY36"/>
  <c r="ABY36"/>
  <c r="ZY36"/>
  <c r="BO36"/>
  <c r="WE36"/>
  <c r="MK36"/>
  <c r="TA36"/>
  <c r="BI36"/>
  <c r="VB36"/>
  <c r="RU36"/>
  <c r="LE36"/>
  <c r="SY36"/>
  <c r="UK36"/>
  <c r="RK36"/>
  <c r="ACK36"/>
  <c r="AE36"/>
  <c r="SJ36"/>
  <c r="LY36"/>
  <c r="M36"/>
  <c r="XA36"/>
  <c r="LW36"/>
  <c r="CS36"/>
  <c r="VA36"/>
  <c r="TF36"/>
  <c r="ML36"/>
  <c r="MN36"/>
  <c r="BW36"/>
  <c r="UA36"/>
  <c r="RH36"/>
  <c r="QD36"/>
  <c r="RT36"/>
  <c r="BZ36"/>
  <c r="AAY36"/>
  <c r="LC36"/>
  <c r="WG36"/>
  <c r="W36"/>
  <c r="SI36"/>
  <c r="TI36"/>
  <c r="AZ36"/>
  <c r="SN36"/>
  <c r="AAP36"/>
  <c r="ZS36"/>
  <c r="ZE36"/>
  <c r="MH36"/>
  <c r="BS36"/>
  <c r="RM36"/>
  <c r="TV36"/>
  <c r="MT36"/>
  <c r="BE36"/>
  <c r="VY36"/>
  <c r="XS36"/>
  <c r="MD36"/>
  <c r="TR36"/>
  <c r="AAS36"/>
  <c r="WO36"/>
  <c r="LJ36"/>
  <c r="NJ36"/>
  <c r="ACQ36"/>
  <c r="XT36"/>
  <c r="ACO36"/>
  <c r="TD36"/>
  <c r="CR36"/>
  <c r="UT36"/>
  <c r="AW36"/>
  <c r="MX36"/>
  <c r="VF36"/>
  <c r="LZ36"/>
  <c r="VJ36"/>
  <c r="TS36"/>
  <c r="CW36"/>
  <c r="UG36"/>
  <c r="CH36"/>
  <c r="CA36"/>
  <c r="VP36"/>
  <c r="BF36"/>
  <c r="AAE36"/>
  <c r="ZJ36"/>
  <c r="WP36"/>
  <c r="TJ36"/>
  <c r="AAG36"/>
  <c r="ZL36"/>
  <c r="BG36"/>
  <c r="UZ36"/>
  <c r="WB36"/>
  <c r="AA36"/>
  <c r="NC36"/>
  <c r="RI36"/>
  <c r="LQ36"/>
  <c r="AQ36"/>
  <c r="AAA36"/>
  <c r="MA36"/>
  <c r="UV36"/>
  <c r="LN36"/>
  <c r="ZH36"/>
  <c r="ABD36"/>
  <c r="ACS36"/>
  <c r="YF36"/>
  <c r="ABB36"/>
  <c r="NE36"/>
  <c r="AAQ36"/>
  <c r="SW36"/>
  <c r="YA36"/>
  <c r="SC36"/>
  <c r="ZK36"/>
  <c r="S36"/>
  <c r="LD36"/>
  <c r="NF36"/>
  <c r="WK36"/>
  <c r="TW36"/>
  <c r="ZC36"/>
  <c r="YW36"/>
  <c r="AO36"/>
  <c r="TN36"/>
  <c r="YB36"/>
  <c r="RV36"/>
  <c r="XL36"/>
  <c r="TX36"/>
  <c r="CO36"/>
  <c r="LH36"/>
  <c r="VG36"/>
  <c r="TQ36"/>
  <c r="UJ36"/>
  <c r="ABF36"/>
  <c r="AAU36"/>
  <c r="SR36"/>
  <c r="BN36"/>
  <c r="WY36"/>
  <c r="SM36"/>
  <c r="ABW36"/>
  <c r="CD36"/>
  <c r="N36"/>
  <c r="QC36"/>
  <c r="CG36"/>
  <c r="VL36"/>
  <c r="RZ36"/>
  <c r="RL36"/>
  <c r="NG36"/>
  <c r="ACD36"/>
  <c r="UC36"/>
  <c r="UP36"/>
  <c r="LS36"/>
  <c r="ZQ36"/>
  <c r="XZ36"/>
  <c r="AAT36"/>
  <c r="D36"/>
  <c r="ACR36"/>
  <c r="O36"/>
  <c r="YV36"/>
  <c r="ZR36"/>
  <c r="AB36"/>
  <c r="VU36"/>
  <c r="LM36"/>
  <c r="WC36"/>
  <c r="CN36"/>
  <c r="ABR36"/>
  <c r="CL36"/>
  <c r="AI36"/>
  <c r="XG36"/>
  <c r="LT36"/>
  <c r="ACT36"/>
  <c r="MP36"/>
  <c r="PY36"/>
  <c r="TP36"/>
  <c r="SB36"/>
  <c r="AAX36"/>
  <c r="YX36"/>
  <c r="AD36"/>
  <c r="VX36"/>
  <c r="ACN36"/>
  <c r="VR36"/>
  <c r="SF36"/>
  <c r="LK36"/>
  <c r="J36"/>
  <c r="WM36"/>
  <c r="QE36"/>
  <c r="ABT36"/>
  <c r="YI36"/>
  <c r="WJ36"/>
  <c r="ACI36"/>
  <c r="TT36"/>
  <c r="LV36"/>
  <c r="XC36"/>
  <c r="ACG36"/>
  <c r="AAB36"/>
  <c r="ACH36"/>
  <c r="AM36"/>
  <c r="RE36"/>
  <c r="WU36"/>
  <c r="YJ36"/>
  <c r="WW36"/>
  <c r="ACE36"/>
  <c r="AP36"/>
  <c r="CK36"/>
  <c r="MZ36"/>
  <c r="WI36"/>
  <c r="MB36"/>
  <c r="YU36"/>
  <c r="RN36"/>
  <c r="TU36"/>
  <c r="MC36"/>
  <c r="XE36"/>
  <c r="BB36"/>
  <c r="VT36"/>
  <c r="WA36"/>
  <c r="AAH36"/>
  <c r="PZ36"/>
  <c r="VO36"/>
  <c r="ABV36"/>
  <c r="TH36"/>
  <c r="AAD36"/>
  <c r="XQ36"/>
  <c r="LO36"/>
  <c r="RG36"/>
  <c r="LU36"/>
  <c r="SH36"/>
  <c r="RO36"/>
  <c r="RC36"/>
  <c r="AAM36"/>
  <c r="MY36"/>
  <c r="ZG36"/>
  <c r="UF36"/>
  <c r="XD36"/>
  <c r="VH36"/>
  <c r="YH36"/>
  <c r="RS36"/>
  <c r="MW36"/>
  <c r="ABC36"/>
  <c r="YT36"/>
  <c r="VD36"/>
  <c r="XJ36"/>
  <c r="CM36"/>
  <c r="Y36"/>
  <c r="AF36"/>
  <c r="ABO36"/>
  <c r="AAK36"/>
  <c r="SA36"/>
  <c r="UU36"/>
  <c r="AX36"/>
  <c r="AU36"/>
  <c r="T36"/>
  <c r="RX36"/>
  <c r="KN41" l="1"/>
  <c r="CL41"/>
  <c r="JY41"/>
  <c r="LT41"/>
  <c r="ABF41"/>
  <c r="S41"/>
  <c r="UO41"/>
  <c r="SA41"/>
  <c r="KJ41"/>
  <c r="US41"/>
  <c r="ZX41"/>
  <c r="SZ41"/>
  <c r="RH41"/>
  <c r="XD41"/>
  <c r="R41"/>
  <c r="AAH41"/>
  <c r="WX41"/>
  <c r="ABA41"/>
  <c r="ACC41"/>
  <c r="AP41"/>
  <c r="ACF41"/>
  <c r="AAR41"/>
  <c r="UV41"/>
  <c r="ACE41"/>
  <c r="SP41"/>
  <c r="MR41"/>
  <c r="ABE41"/>
  <c r="RC41"/>
  <c r="LP41"/>
  <c r="YI41"/>
  <c r="ABS41"/>
  <c r="VP41"/>
  <c r="BZ41"/>
  <c r="TE41"/>
  <c r="ZP41"/>
  <c r="SW41"/>
  <c r="LU41"/>
  <c r="U41"/>
  <c r="ACM41"/>
  <c r="XE41"/>
  <c r="YE41"/>
  <c r="BY41"/>
  <c r="YG41"/>
  <c r="P41"/>
  <c r="ZU41"/>
  <c r="JW41"/>
  <c r="AAP41"/>
  <c r="AAW41"/>
  <c r="J41"/>
  <c r="YU41"/>
  <c r="KA41"/>
  <c r="AAJ41"/>
  <c r="XJ41"/>
  <c r="KF41"/>
  <c r="ZC41"/>
  <c r="BH41"/>
  <c r="SC41"/>
  <c r="RM41"/>
  <c r="LY41"/>
  <c r="ZJ41"/>
  <c r="JS41"/>
  <c r="KW41"/>
  <c r="XL41"/>
  <c r="XT41"/>
  <c r="LH41"/>
  <c r="RP41"/>
  <c r="LE41"/>
  <c r="CT41"/>
  <c r="UU41"/>
  <c r="XV41"/>
  <c r="UC41"/>
  <c r="ZS41"/>
  <c r="CI41"/>
  <c r="MG41"/>
  <c r="ZQ41"/>
  <c r="WG41"/>
  <c r="ACN41"/>
  <c r="XF41"/>
  <c r="MW41"/>
  <c r="AAG41"/>
  <c r="KU41"/>
  <c r="VV41"/>
  <c r="AAV41"/>
  <c r="TO41"/>
  <c r="UK41"/>
  <c r="NI41"/>
  <c r="WH41"/>
  <c r="YQ41"/>
  <c r="TD41"/>
  <c r="ZT41"/>
  <c r="ACO41"/>
  <c r="VO41"/>
  <c r="CW41"/>
  <c r="ABN41"/>
  <c r="VY41"/>
  <c r="LB41"/>
  <c r="VN41"/>
  <c r="AF41"/>
  <c r="TJ41"/>
  <c r="ABJ41"/>
  <c r="ABD41"/>
  <c r="UT41"/>
  <c r="XM41"/>
  <c r="VQ41"/>
  <c r="KI41"/>
  <c r="AAF41"/>
  <c r="LR41"/>
  <c r="CP41"/>
  <c r="SB41"/>
  <c r="LL41"/>
  <c r="ZD41"/>
  <c r="ABB41"/>
  <c r="ZW41"/>
  <c r="YD41"/>
  <c r="XS41"/>
  <c r="AAZ41"/>
  <c r="WR41"/>
  <c r="TU41"/>
  <c r="MT41"/>
  <c r="AAO41"/>
  <c r="ABP41"/>
  <c r="RN41"/>
  <c r="VE41"/>
  <c r="ABL41"/>
  <c r="TF41"/>
  <c r="MD41"/>
  <c r="VU41"/>
  <c r="ABR41"/>
  <c r="KZ41"/>
  <c r="MM41"/>
  <c r="BB41"/>
  <c r="CN41"/>
  <c r="SN41"/>
  <c r="VT41"/>
  <c r="UY41"/>
  <c r="ACS41"/>
  <c r="MQ41"/>
  <c r="JV41"/>
  <c r="KD41"/>
  <c r="LC41"/>
  <c r="L41"/>
  <c r="UW41"/>
  <c r="AW41"/>
  <c r="ZM41"/>
  <c r="UI41"/>
  <c r="ABH41"/>
  <c r="ABO41"/>
  <c r="KC41"/>
  <c r="WV41"/>
  <c r="WB41"/>
  <c r="Z41"/>
  <c r="RX41"/>
  <c r="CB41"/>
  <c r="BR41"/>
  <c r="SR41"/>
  <c r="T41"/>
  <c r="ZE41"/>
  <c r="TG41"/>
  <c r="LJ41"/>
  <c r="AAI41"/>
  <c r="UD41"/>
  <c r="MP41"/>
  <c r="WE41"/>
  <c r="YM41"/>
  <c r="MZ41"/>
  <c r="TB41"/>
  <c r="NA41"/>
  <c r="N41"/>
  <c r="BK41"/>
  <c r="YL41"/>
  <c r="UH41"/>
  <c r="W41"/>
  <c r="BE41"/>
  <c r="JT41"/>
  <c r="AK41"/>
  <c r="YP41"/>
  <c r="CS41"/>
  <c r="CJ41"/>
  <c r="UF41"/>
  <c r="BU41"/>
  <c r="YK41"/>
  <c r="KB41"/>
  <c r="RB41"/>
  <c r="KO41"/>
  <c r="UA41"/>
  <c r="AA41"/>
  <c r="LX41"/>
  <c r="KR41"/>
  <c r="RY41"/>
  <c r="NF41"/>
  <c r="ACH41"/>
  <c r="AT41"/>
  <c r="ACP41"/>
  <c r="BV41"/>
  <c r="VF41"/>
  <c r="VS41"/>
  <c r="AJ41"/>
  <c r="YH41"/>
  <c r="AU41"/>
  <c r="TY41"/>
  <c r="VC41"/>
  <c r="AV41"/>
  <c r="JZ41"/>
  <c r="VW41"/>
  <c r="RR41"/>
  <c r="CU41"/>
  <c r="LW41"/>
  <c r="TX41"/>
  <c r="KT41"/>
  <c r="AAT41"/>
  <c r="BT41"/>
  <c r="XA41"/>
  <c r="AAB41"/>
  <c r="WJ41"/>
  <c r="TR41"/>
  <c r="LN41"/>
  <c r="NB41"/>
  <c r="YX41"/>
  <c r="MA41"/>
  <c r="ABV41"/>
  <c r="XC41"/>
  <c r="BD41"/>
  <c r="SI41"/>
  <c r="ZV41"/>
  <c r="MS41"/>
  <c r="TA41"/>
  <c r="KX41"/>
  <c r="SQ41"/>
  <c r="ABK41"/>
  <c r="XN41"/>
  <c r="ZB41"/>
  <c r="RZ41"/>
  <c r="MO41"/>
  <c r="SX41"/>
  <c r="VX41"/>
  <c r="ABM41"/>
  <c r="AAQ41"/>
  <c r="VL41"/>
  <c r="KS41"/>
  <c r="VR41"/>
  <c r="LI41"/>
  <c r="VB41"/>
  <c r="XK41" l="1"/>
  <c r="RW41"/>
  <c r="ZL41"/>
  <c r="YS41"/>
  <c r="YY41"/>
  <c r="YO41"/>
  <c r="WT41"/>
  <c r="ZF41"/>
  <c r="SU41"/>
  <c r="XH41"/>
  <c r="TZ41"/>
  <c r="K41"/>
  <c r="AB41"/>
  <c r="MY41"/>
  <c r="MH41"/>
  <c r="X41"/>
  <c r="BX41"/>
  <c r="XO41"/>
  <c r="AAN41"/>
  <c r="SY41"/>
  <c r="UX41"/>
  <c r="Y41"/>
  <c r="WF41"/>
  <c r="BQ41"/>
  <c r="KP41"/>
  <c r="YC41"/>
  <c r="CF41"/>
  <c r="SL41"/>
  <c r="WC41"/>
  <c r="CH41"/>
  <c r="YZ41"/>
  <c r="ACR41"/>
  <c r="TC41"/>
  <c r="BN41"/>
  <c r="TT41"/>
  <c r="AY41"/>
  <c r="CQ41"/>
  <c r="WS41"/>
  <c r="RL41"/>
  <c r="TV41"/>
  <c r="UP41"/>
  <c r="YT41"/>
  <c r="NC41"/>
  <c r="RQ41"/>
  <c r="AZ41"/>
  <c r="ABQ41"/>
  <c r="RT41"/>
  <c r="ST41"/>
  <c r="VD41"/>
  <c r="MU41"/>
  <c r="YF41"/>
  <c r="AN41"/>
  <c r="WI41"/>
  <c r="VM41"/>
  <c r="VH41"/>
  <c r="ME41"/>
  <c r="NK41"/>
  <c r="ZG41"/>
  <c r="KE41"/>
  <c r="UQ41"/>
  <c r="WK41"/>
  <c r="ACT41"/>
  <c r="AC41"/>
  <c r="TH41"/>
  <c r="CO41"/>
  <c r="ACA41"/>
  <c r="AAE41"/>
  <c r="CC41"/>
  <c r="NH41"/>
  <c r="CD41"/>
  <c r="WN41"/>
  <c r="LK41"/>
  <c r="VK41"/>
  <c r="VI41"/>
  <c r="WD41"/>
  <c r="ACJ41"/>
  <c r="MX41"/>
  <c r="AAS41"/>
  <c r="AI41"/>
  <c r="UJ41"/>
  <c r="SH41"/>
  <c r="XX41"/>
  <c r="XU41"/>
  <c r="AD41"/>
  <c r="BG41"/>
  <c r="ZK41"/>
  <c r="LF41"/>
  <c r="AS41"/>
  <c r="ZR41"/>
  <c r="BA41"/>
  <c r="UB41"/>
  <c r="RJ41"/>
  <c r="MF41"/>
  <c r="ABC41"/>
  <c r="RD41"/>
  <c r="RK41"/>
  <c r="ZO41"/>
  <c r="ABI41"/>
  <c r="VA41"/>
  <c r="ABU41"/>
  <c r="BM41"/>
  <c r="VZ41"/>
  <c r="M41"/>
  <c r="KL41"/>
  <c r="YJ41"/>
  <c r="CA41"/>
  <c r="SD41"/>
  <c r="VG41"/>
  <c r="ZI41"/>
  <c r="ZZ41"/>
  <c r="XZ41"/>
  <c r="YN41"/>
  <c r="XP41"/>
  <c r="XW41"/>
  <c r="LD41"/>
  <c r="AAM41"/>
  <c r="AAC41"/>
  <c r="UE41"/>
  <c r="ML41"/>
  <c r="TL41"/>
  <c r="RE41"/>
  <c r="VJ41"/>
  <c r="ND41"/>
  <c r="TW41"/>
  <c r="CR41"/>
  <c r="SK41"/>
  <c r="BC41"/>
  <c r="MC41"/>
  <c r="TM41"/>
  <c r="SS41"/>
  <c r="WO41"/>
  <c r="XI41"/>
  <c r="RU41"/>
  <c r="WZ41"/>
  <c r="V41"/>
  <c r="WM41"/>
  <c r="LV41"/>
  <c r="YA41"/>
  <c r="MN41"/>
  <c r="TN41"/>
  <c r="ABZ41"/>
  <c r="Q41"/>
  <c r="NJ41"/>
  <c r="ZH41"/>
  <c r="WW41"/>
  <c r="AH41"/>
  <c r="AAK41"/>
  <c r="WU41"/>
  <c r="ACB41"/>
  <c r="O41"/>
  <c r="MJ41"/>
  <c r="WQ41"/>
  <c r="ZN41"/>
  <c r="AAD41"/>
  <c r="AO41"/>
  <c r="WY41"/>
  <c r="XG41"/>
  <c r="CV41"/>
  <c r="LO41"/>
  <c r="SJ41"/>
  <c r="CE41"/>
  <c r="YB41"/>
  <c r="MB41"/>
  <c r="ACG41"/>
  <c r="JR41"/>
  <c r="AX41"/>
  <c r="TS41"/>
  <c r="MV41"/>
  <c r="KV41"/>
  <c r="KK41"/>
  <c r="BW41"/>
  <c r="BF41"/>
  <c r="ABW41"/>
  <c r="BS41"/>
  <c r="JQ41"/>
  <c r="UL41"/>
  <c r="XQ41"/>
  <c r="RO41"/>
  <c r="AAU41"/>
  <c r="LQ41"/>
  <c r="AAL41"/>
  <c r="XR41"/>
  <c r="AQ41"/>
  <c r="AR41"/>
  <c r="AAA41"/>
  <c r="SO41"/>
  <c r="AM41"/>
  <c r="ACD41"/>
  <c r="UM41"/>
  <c r="AE41"/>
  <c r="LS41"/>
  <c r="NG41"/>
  <c r="WA41"/>
  <c r="LZ41"/>
  <c r="BI41"/>
  <c r="YR41"/>
  <c r="TK41"/>
  <c r="BJ41"/>
  <c r="TQ41"/>
  <c r="RV41"/>
  <c r="AL41"/>
  <c r="LM41"/>
  <c r="KY41"/>
  <c r="ABG41"/>
  <c r="AAY41"/>
  <c r="TI41"/>
  <c r="RF41"/>
  <c r="XB41"/>
  <c r="ABX41"/>
  <c r="NE41"/>
  <c r="KM41"/>
  <c r="AG41"/>
  <c r="BO41"/>
  <c r="ZA41"/>
  <c r="WP41"/>
  <c r="JU41"/>
  <c r="ZY41"/>
  <c r="LG41"/>
  <c r="TP41"/>
  <c r="SE41"/>
  <c r="RI41"/>
  <c r="ABT41"/>
  <c r="CG41"/>
  <c r="SM41"/>
  <c r="JX41"/>
  <c r="LA41"/>
  <c r="UZ41"/>
  <c r="ACQ41"/>
  <c r="KH41"/>
  <c r="WL41"/>
  <c r="YV41"/>
  <c r="ACK41"/>
  <c r="CK41"/>
  <c r="SF41"/>
  <c r="YW41"/>
  <c r="KQ41"/>
  <c r="UG41"/>
  <c r="BP41"/>
  <c r="CM41"/>
  <c r="KG41"/>
  <c r="MI41"/>
  <c r="SG41"/>
  <c r="AAX41"/>
  <c r="RS41"/>
  <c r="SV41"/>
  <c r="UR41"/>
  <c r="ACI41"/>
  <c r="D41"/>
  <c r="UN41"/>
  <c r="BL41"/>
  <c r="ABY41"/>
  <c r="RG41"/>
  <c r="XY41"/>
  <c r="ACL41"/>
  <c r="MK41"/>
  <c r="D42"/>
  <c r="ABU43"/>
  <c r="ABQ43"/>
  <c r="ABR43"/>
  <c r="ZI42"/>
  <c r="ABY43"/>
  <c r="ACA43"/>
  <c r="ABX43"/>
  <c r="ABZ43"/>
  <c r="ABT43"/>
  <c r="ACD43"/>
  <c r="ACN43"/>
  <c r="ACG43"/>
  <c r="ACT43"/>
  <c r="ABV43"/>
  <c r="ACB43"/>
  <c r="ACM43"/>
  <c r="ACE43"/>
  <c r="BA42"/>
  <c r="ACH43"/>
  <c r="ACK43"/>
  <c r="ABP43"/>
  <c r="ACI43"/>
  <c r="ACP43"/>
  <c r="ACC43"/>
  <c r="ACR43"/>
  <c r="UJ42"/>
  <c r="ACQ43"/>
  <c r="ACS43"/>
  <c r="ACJ43"/>
  <c r="ACO43"/>
  <c r="ACF43"/>
  <c r="ACL43"/>
  <c r="UB42"/>
  <c r="ABW43"/>
  <c r="TH42"/>
  <c r="ABS43"/>
  <c r="TR42"/>
  <c r="MW42"/>
  <c r="YW42" l="1"/>
  <c r="UD42"/>
  <c r="YD42"/>
  <c r="YB42"/>
  <c r="SL42"/>
  <c r="KY42"/>
  <c r="UI42"/>
  <c r="LX42"/>
  <c r="UQ42"/>
  <c r="BR42"/>
  <c r="SI42"/>
  <c r="WT42"/>
  <c r="YJ42"/>
  <c r="LI42"/>
  <c r="KC42"/>
  <c r="UC42"/>
  <c r="ABO42"/>
  <c r="LJ42"/>
  <c r="AAC42"/>
  <c r="K42"/>
  <c r="JY42"/>
  <c r="WU42"/>
  <c r="UM42"/>
  <c r="SZ42"/>
  <c r="KV42"/>
  <c r="LT42"/>
  <c r="BF42"/>
  <c r="KD42"/>
  <c r="N42"/>
  <c r="UZ42"/>
  <c r="SS42"/>
  <c r="KR42"/>
  <c r="TP42"/>
  <c r="RF42"/>
  <c r="YU42"/>
  <c r="UU42"/>
  <c r="AAO42"/>
  <c r="TV42"/>
  <c r="CF42"/>
  <c r="XN42"/>
  <c r="VW42"/>
  <c r="AJ42"/>
  <c r="SO42"/>
  <c r="XE42"/>
  <c r="YQ42"/>
  <c r="AAB42"/>
  <c r="BH42"/>
  <c r="NH42"/>
  <c r="WF42"/>
  <c r="JR42"/>
  <c r="W42"/>
  <c r="RU42"/>
  <c r="ZR42"/>
  <c r="BT42"/>
  <c r="MB42"/>
  <c r="WW42"/>
  <c r="WD42"/>
  <c r="WI42"/>
  <c r="YS42"/>
  <c r="WQ42"/>
  <c r="MR42"/>
  <c r="LZ42"/>
  <c r="S42"/>
  <c r="VO42"/>
  <c r="XR42"/>
  <c r="WE42"/>
  <c r="ZA42"/>
  <c r="SA42"/>
  <c r="BU42"/>
  <c r="LB42"/>
  <c r="UF42"/>
  <c r="XT42"/>
  <c r="VT42"/>
  <c r="KF42"/>
  <c r="TJ42"/>
  <c r="XJ42"/>
  <c r="WP42"/>
  <c r="RJ42"/>
  <c r="AP42"/>
  <c r="RO42"/>
  <c r="MZ42"/>
  <c r="UE42"/>
  <c r="ACI42"/>
  <c r="BX42"/>
  <c r="ZG42"/>
  <c r="RD42"/>
  <c r="ML42"/>
  <c r="ZL42"/>
  <c r="LD42"/>
  <c r="BI42"/>
  <c r="KN42"/>
  <c r="XF42"/>
  <c r="ZP42"/>
  <c r="LA42"/>
  <c r="UR42"/>
  <c r="RM42"/>
  <c r="SX42"/>
  <c r="CS42"/>
  <c r="GK42"/>
  <c r="RQ42"/>
  <c r="MY42"/>
  <c r="AW42"/>
  <c r="TD42"/>
  <c r="XM42"/>
  <c r="RW42"/>
  <c r="KE42"/>
  <c r="JS42"/>
  <c r="AG42"/>
  <c r="XI42"/>
  <c r="BC42"/>
  <c r="JZ42"/>
  <c r="GL42"/>
  <c r="VK42"/>
  <c r="AAL42"/>
  <c r="UT42"/>
  <c r="ZS42"/>
  <c r="VB42"/>
  <c r="YN42"/>
  <c r="RZ42"/>
  <c r="AZ42"/>
  <c r="LV42"/>
  <c r="XO42"/>
  <c r="SF42"/>
  <c r="TN42"/>
  <c r="M42"/>
  <c r="KO42"/>
  <c r="BQ42"/>
  <c r="AT42"/>
  <c r="VC42"/>
  <c r="KH42"/>
  <c r="CI42"/>
  <c r="LC42"/>
  <c r="AM42"/>
  <c r="RS42"/>
  <c r="LE42"/>
  <c r="WZ42"/>
  <c r="WS42"/>
  <c r="MU42"/>
  <c r="ABE42"/>
  <c r="AAD42"/>
  <c r="JU42"/>
  <c r="LR42"/>
  <c r="YP42"/>
  <c r="WG42"/>
  <c r="CG42"/>
  <c r="AQ42"/>
  <c r="JT42"/>
  <c r="AN42"/>
  <c r="RI42"/>
  <c r="V42"/>
  <c r="KK42"/>
  <c r="Z42"/>
  <c r="WY42"/>
  <c r="AY42"/>
  <c r="LO42"/>
  <c r="CM42"/>
  <c r="YO42"/>
  <c r="BG42"/>
  <c r="AR42"/>
  <c r="XH42"/>
  <c r="AAR42"/>
  <c r="VJ42"/>
  <c r="BZ42"/>
  <c r="YZ42"/>
  <c r="ZH42"/>
  <c r="BW42"/>
  <c r="RV42"/>
  <c r="ZC42"/>
  <c r="TQ42"/>
  <c r="L42"/>
  <c r="ZN42"/>
  <c r="AAM42"/>
  <c r="VA42"/>
  <c r="BM42"/>
  <c r="AAQ42"/>
  <c r="LG42"/>
  <c r="VE42"/>
  <c r="CT42"/>
  <c r="VS42"/>
  <c r="XA42"/>
  <c r="ZF42"/>
  <c r="RT42"/>
  <c r="ZV42"/>
  <c r="MI42"/>
  <c r="NE42"/>
  <c r="YE42"/>
  <c r="X42"/>
  <c r="CL42"/>
  <c r="CW42"/>
  <c r="CC42"/>
  <c r="LP42"/>
  <c r="AK42"/>
  <c r="KJ42"/>
  <c r="TW42"/>
  <c r="RR42"/>
  <c r="LF42"/>
  <c r="SD42"/>
  <c r="UW42"/>
  <c r="BE42"/>
  <c r="MN42"/>
  <c r="VM42"/>
  <c r="SH42"/>
  <c r="MH42"/>
  <c r="YH42"/>
  <c r="TE42"/>
  <c r="ZY42"/>
  <c r="AAY42"/>
  <c r="XS42"/>
  <c r="XL42"/>
  <c r="BD42"/>
  <c r="ABM42"/>
  <c r="Y42"/>
  <c r="LM42"/>
  <c r="SK42"/>
  <c r="SY42"/>
  <c r="XY42"/>
  <c r="AO42"/>
  <c r="AAI42"/>
  <c r="SU42"/>
  <c r="RX42"/>
  <c r="ZK42"/>
  <c r="AAF42"/>
  <c r="AE42"/>
  <c r="WN42"/>
  <c r="AAS42"/>
  <c r="TG42"/>
  <c r="BL42"/>
  <c r="KG42"/>
  <c r="LW42"/>
  <c r="LQ42"/>
  <c r="BK42"/>
  <c r="VG42"/>
  <c r="AX42"/>
  <c r="YV42"/>
  <c r="ZX42"/>
  <c r="CE42"/>
  <c r="NF42"/>
  <c r="TT42"/>
  <c r="SW42"/>
  <c r="VF42"/>
  <c r="ABT42"/>
  <c r="AAH42"/>
  <c r="KZ42"/>
  <c r="ACA42"/>
  <c r="ACN42"/>
  <c r="ACJ42"/>
  <c r="ACP42"/>
  <c r="ACR42"/>
  <c r="ABU42"/>
  <c r="ACM42"/>
  <c r="ACH42"/>
  <c r="ABZ42"/>
  <c r="ACD42"/>
  <c r="ABY42"/>
  <c r="ABW42"/>
  <c r="ACC42"/>
  <c r="ACF42"/>
  <c r="BB42"/>
  <c r="YF42"/>
  <c r="LS42"/>
  <c r="WV42"/>
  <c r="ACS42"/>
  <c r="AAP42"/>
  <c r="JQ42"/>
  <c r="AAX42"/>
  <c r="CH42"/>
  <c r="ABR42"/>
  <c r="BO42"/>
  <c r="CB42"/>
  <c r="TA42"/>
  <c r="XB42"/>
  <c r="WM42"/>
  <c r="SR42"/>
  <c r="YK42"/>
  <c r="WX42"/>
  <c r="WH42"/>
  <c r="ZU42"/>
  <c r="SP42"/>
  <c r="ACO42"/>
  <c r="ABB42"/>
  <c r="TX42"/>
  <c r="BV42"/>
  <c r="XC42"/>
  <c r="AL42"/>
  <c r="ZQ42"/>
  <c r="SQ42"/>
  <c r="VH42"/>
  <c r="LL42"/>
  <c r="KM42"/>
  <c r="BP42"/>
  <c r="YC42"/>
  <c r="AAU42"/>
  <c r="MA42"/>
  <c r="VL42"/>
  <c r="NB42"/>
  <c r="AAG42"/>
  <c r="UY42"/>
  <c r="AAJ42"/>
  <c r="ABF42"/>
  <c r="TS42"/>
  <c r="BS42"/>
  <c r="ZM42"/>
  <c r="ABK42"/>
  <c r="RE42"/>
  <c r="U42"/>
  <c r="BY42"/>
  <c r="XQ42"/>
  <c r="UG42"/>
  <c r="AV42"/>
  <c r="AAE42"/>
  <c r="GO42"/>
  <c r="VV42"/>
  <c r="JX42"/>
  <c r="SE42"/>
  <c r="RP42"/>
  <c r="KA42"/>
  <c r="SM42"/>
  <c r="AAZ42"/>
  <c r="ABN42"/>
  <c r="BJ42"/>
  <c r="MT42"/>
  <c r="WL42"/>
  <c r="YG42"/>
  <c r="MS42"/>
  <c r="ABA42"/>
  <c r="AAV42"/>
  <c r="ACT42"/>
  <c r="ABH42"/>
  <c r="CO42"/>
  <c r="TF42"/>
  <c r="UN42"/>
  <c r="MO42"/>
  <c r="XX42"/>
  <c r="ACB42"/>
  <c r="MM42"/>
  <c r="VZ42"/>
  <c r="ZE42"/>
  <c r="MC42"/>
  <c r="ABD42"/>
  <c r="MP42"/>
  <c r="CR42"/>
  <c r="TI42"/>
  <c r="SV42"/>
  <c r="TL42"/>
  <c r="YR42"/>
  <c r="P42"/>
  <c r="KQ42"/>
  <c r="AF42"/>
  <c r="XP42"/>
  <c r="TO42"/>
  <c r="JV42"/>
  <c r="LN42"/>
  <c r="XZ42"/>
  <c r="CJ42"/>
  <c r="VX42"/>
  <c r="XU42"/>
  <c r="ZW42"/>
  <c r="WC42"/>
  <c r="JW42"/>
  <c r="MF42"/>
  <c r="NJ42"/>
  <c r="ABP42"/>
  <c r="BN42"/>
  <c r="ABI42"/>
  <c r="ACL42"/>
  <c r="RB42"/>
  <c r="VY42"/>
  <c r="CA42"/>
  <c r="YI42"/>
  <c r="R42"/>
  <c r="KL42"/>
  <c r="MX42"/>
  <c r="US42"/>
  <c r="TB42"/>
  <c r="ZB42"/>
  <c r="YT42"/>
  <c r="AD42"/>
  <c r="VR42"/>
  <c r="SN42"/>
  <c r="MV42"/>
  <c r="KS42"/>
  <c r="TY42"/>
  <c r="KB42"/>
  <c r="CU42"/>
  <c r="AAT42"/>
  <c r="AAA42"/>
  <c r="Q42"/>
  <c r="CN42"/>
  <c r="UK42"/>
  <c r="ABS42"/>
  <c r="ST42"/>
  <c r="XG42"/>
  <c r="NC42"/>
  <c r="KW42"/>
  <c r="LY42"/>
  <c r="NK42"/>
  <c r="GN42"/>
  <c r="ZT42"/>
  <c r="UA42"/>
  <c r="ACQ42"/>
  <c r="KT42"/>
  <c r="NI42"/>
  <c r="RY42"/>
  <c r="YM42"/>
  <c r="AH42"/>
  <c r="ABG42"/>
  <c r="MQ42"/>
  <c r="ACE42"/>
  <c r="NG42"/>
  <c r="ABV42"/>
  <c r="UV42"/>
  <c r="AA42"/>
  <c r="AAK42"/>
  <c r="SB42"/>
  <c r="ACK42"/>
  <c r="ND42"/>
  <c r="LK42"/>
  <c r="AB42"/>
  <c r="VN42"/>
  <c r="WA42"/>
  <c r="XK42"/>
  <c r="GM42"/>
  <c r="WK42"/>
  <c r="AAN42"/>
  <c r="ABQ42"/>
  <c r="AS42"/>
  <c r="CP42"/>
  <c r="UP42"/>
  <c r="ABL42"/>
  <c r="WB42"/>
  <c r="AU42"/>
  <c r="ACG42"/>
  <c r="AAW42"/>
  <c r="WR42"/>
  <c r="ABJ42"/>
  <c r="VU42"/>
  <c r="NA42"/>
  <c r="T42"/>
  <c r="VQ42"/>
  <c r="CD42"/>
  <c r="YA42"/>
  <c r="MG42"/>
  <c r="ZO42"/>
  <c r="UL42"/>
  <c r="ZJ42"/>
  <c r="VI42"/>
  <c r="AC42"/>
  <c r="CV42"/>
  <c r="WO42"/>
  <c r="RN42"/>
  <c r="XV42"/>
  <c r="MK42"/>
  <c r="YY42"/>
  <c r="WJ42"/>
  <c r="RC42"/>
  <c r="AI42"/>
  <c r="RH42"/>
  <c r="LU42"/>
  <c r="UO42"/>
  <c r="KU42"/>
  <c r="SC42"/>
  <c r="ABX42"/>
  <c r="ABC42"/>
  <c r="J42"/>
  <c r="XW42"/>
  <c r="MJ42"/>
  <c r="MD42"/>
  <c r="RK42"/>
  <c r="YX42"/>
  <c r="SJ42"/>
  <c r="RL42"/>
  <c r="TZ42"/>
  <c r="TK42"/>
  <c r="UH42"/>
  <c r="RG42"/>
  <c r="KP42"/>
  <c r="O42"/>
  <c r="XD42"/>
  <c r="YL42"/>
  <c r="TU42"/>
  <c r="LH42"/>
  <c r="VP42"/>
  <c r="UX42"/>
  <c r="CQ42"/>
  <c r="SG42"/>
  <c r="TM42"/>
  <c r="ME42"/>
  <c r="KX42"/>
  <c r="KI42"/>
  <c r="VD42"/>
  <c r="ZD42"/>
  <c r="TC42"/>
  <c r="ZZ42"/>
  <c r="CK42"/>
  <c r="ACB44" l="1"/>
  <c r="ACQ44"/>
  <c r="ACH44"/>
  <c r="ABW44"/>
  <c r="ACT44"/>
  <c r="ABZ44"/>
  <c r="ABU44"/>
  <c r="ACD44"/>
  <c r="ABV44"/>
  <c r="ACF44"/>
  <c r="ACM44"/>
  <c r="ACJ44"/>
  <c r="ABS44"/>
  <c r="ACI44"/>
  <c r="ACR44"/>
  <c r="ACO44"/>
  <c r="ABY44"/>
  <c r="ACN44"/>
  <c r="ACA44"/>
  <c r="ABQ44"/>
  <c r="ACC44"/>
  <c r="ACS44"/>
  <c r="ACE44"/>
  <c r="ABX44"/>
  <c r="ABP44"/>
  <c r="ACL44"/>
  <c r="ACK44"/>
  <c r="ABT44"/>
  <c r="ACG44"/>
  <c r="ABR44"/>
  <c r="ACP44"/>
  <c r="ZK46" l="1"/>
  <c r="ABX47"/>
  <c r="ACA47"/>
  <c r="ABR47"/>
  <c r="ABQ47"/>
  <c r="ACI47"/>
  <c r="ACC47"/>
  <c r="ACG47"/>
  <c r="ACR47"/>
  <c r="ACE47"/>
  <c r="ACL47"/>
  <c r="ACH47"/>
  <c r="ABV47"/>
  <c r="ACO47"/>
  <c r="ACB47"/>
  <c r="ACM47"/>
  <c r="ACP47"/>
  <c r="ABY47"/>
  <c r="ACS47"/>
  <c r="ABT47"/>
  <c r="ABZ47"/>
  <c r="ACF47"/>
  <c r="ACK47"/>
  <c r="SV46"/>
  <c r="ACN47"/>
  <c r="ABU46"/>
  <c r="ABS47"/>
  <c r="AAD46"/>
  <c r="W46"/>
  <c r="ABW47"/>
  <c r="ABU47"/>
  <c r="ACD47"/>
  <c r="ABZ46"/>
  <c r="ACJ47"/>
  <c r="RY46"/>
  <c r="AB46"/>
  <c r="NA46"/>
  <c r="RP46"/>
  <c r="CV46"/>
  <c r="ZF46"/>
  <c r="VW46"/>
  <c r="YY46"/>
  <c r="NH46"/>
  <c r="CL46"/>
  <c r="ACQ47"/>
  <c r="ABB46"/>
  <c r="WN46"/>
  <c r="ND46"/>
  <c r="ACT47"/>
  <c r="X46"/>
  <c r="ABP47"/>
  <c r="T46" l="1"/>
  <c r="CC46"/>
  <c r="TW46"/>
  <c r="YL46"/>
  <c r="VX46"/>
  <c r="LX46"/>
  <c r="UK46"/>
  <c r="AA46"/>
  <c r="RL46"/>
  <c r="ABK46"/>
  <c r="XT46"/>
  <c r="YB46"/>
  <c r="MX46"/>
  <c r="ABV46"/>
  <c r="AAE46"/>
  <c r="ZP46"/>
  <c r="UZ46"/>
  <c r="UV46"/>
  <c r="SM46"/>
  <c r="MP46"/>
  <c r="ABD46"/>
  <c r="TT46"/>
  <c r="AAN46"/>
  <c r="CO46"/>
  <c r="ACA46"/>
  <c r="MK46"/>
  <c r="NI46"/>
  <c r="TE46"/>
  <c r="YI46"/>
  <c r="TZ46"/>
  <c r="VR46"/>
  <c r="MD46"/>
  <c r="ZG46"/>
  <c r="UI46"/>
  <c r="VF46"/>
  <c r="WO46"/>
  <c r="CR46"/>
  <c r="ACD46"/>
  <c r="XG46"/>
  <c r="AH46"/>
  <c r="SA46"/>
  <c r="WQ46"/>
  <c r="ACO46"/>
  <c r="CE46"/>
  <c r="BC46"/>
  <c r="YE46"/>
  <c r="UQ46"/>
  <c r="TD46"/>
  <c r="AAI46"/>
  <c r="AAP46"/>
  <c r="BW46"/>
  <c r="SS46"/>
  <c r="AE46"/>
  <c r="ABI46"/>
  <c r="ACG46"/>
  <c r="SK46"/>
  <c r="AAX46"/>
  <c r="VL46"/>
  <c r="ACQ46"/>
  <c r="AAQ46"/>
  <c r="SG46"/>
  <c r="TK46"/>
  <c r="BA46"/>
  <c r="BL46"/>
  <c r="SZ46"/>
  <c r="MU46"/>
  <c r="XQ46"/>
  <c r="WM46"/>
  <c r="YU46"/>
  <c r="K46"/>
  <c r="WJ46"/>
  <c r="ACL46"/>
  <c r="AY46"/>
  <c r="AC46"/>
  <c r="WB46"/>
  <c r="TB46"/>
  <c r="YV46"/>
  <c r="VC46"/>
  <c r="CT46"/>
  <c r="AAA46"/>
  <c r="MG46"/>
  <c r="ZV46"/>
  <c r="XW46"/>
  <c r="ML46"/>
  <c r="WS46"/>
  <c r="ABY46"/>
  <c r="TJ46"/>
  <c r="WF46"/>
  <c r="RF46"/>
  <c r="ACJ46"/>
  <c r="VY46"/>
  <c r="RM46"/>
  <c r="Q46"/>
  <c r="XM46"/>
  <c r="MJ46"/>
  <c r="MA46"/>
  <c r="AO46"/>
  <c r="XY46"/>
  <c r="LN46"/>
  <c r="MS46"/>
  <c r="SY46"/>
  <c r="VO46"/>
  <c r="LV46"/>
  <c r="AG46"/>
  <c r="BK46"/>
  <c r="ACI46"/>
  <c r="ZC46"/>
  <c r="XE46"/>
  <c r="VD46"/>
  <c r="CD46"/>
  <c r="RX46"/>
  <c r="CP46"/>
  <c r="BG46"/>
  <c r="ME46"/>
  <c r="XH46"/>
  <c r="SD46"/>
  <c r="WX46"/>
  <c r="AR46"/>
  <c r="SN46"/>
  <c r="M46"/>
  <c r="MM46"/>
  <c r="MW46"/>
  <c r="P46"/>
  <c r="ABL46"/>
  <c r="ZR46"/>
  <c r="RJ46"/>
  <c r="MH46"/>
  <c r="RS46"/>
  <c r="XZ46"/>
  <c r="ACN46"/>
  <c r="YH46"/>
  <c r="AAH46"/>
  <c r="AP46"/>
  <c r="UW46"/>
  <c r="WW46"/>
  <c r="UO46"/>
  <c r="WD46"/>
  <c r="ZH46"/>
  <c r="SF46"/>
  <c r="BY46"/>
  <c r="VA46"/>
  <c r="TX46"/>
  <c r="VI46"/>
  <c r="XC46"/>
  <c r="ACS46"/>
  <c r="RR46"/>
  <c r="ABF46"/>
  <c r="LY46"/>
  <c r="ACP46"/>
  <c r="NE46"/>
  <c r="AAV46"/>
  <c r="ABW46"/>
  <c r="AN46"/>
  <c r="CG46"/>
  <c r="UB46"/>
  <c r="UA46"/>
  <c r="WG46"/>
  <c r="ACC46"/>
  <c r="ZT46"/>
  <c r="WV46"/>
  <c r="AF46"/>
  <c r="ZQ46"/>
  <c r="YZ46"/>
  <c r="YN46"/>
  <c r="TO46"/>
  <c r="UM46"/>
  <c r="WY46"/>
  <c r="WZ46"/>
  <c r="CM46"/>
  <c r="ACH46"/>
  <c r="MF46"/>
  <c r="XJ46"/>
  <c r="ACK46"/>
  <c r="WE46"/>
  <c r="TM46"/>
  <c r="WU46"/>
  <c r="TA46"/>
  <c r="WA46"/>
  <c r="ZB46"/>
  <c r="NK46"/>
  <c r="CB46"/>
  <c r="RW46"/>
  <c r="CI46"/>
  <c r="SI46"/>
  <c r="YW46"/>
  <c r="RC46"/>
  <c r="XD46"/>
  <c r="ZL46"/>
  <c r="CN46"/>
  <c r="AW46"/>
  <c r="BM46"/>
  <c r="YR46"/>
  <c r="VQ46"/>
  <c r="BB46"/>
  <c r="ZJ46"/>
  <c r="NC46"/>
  <c r="UE46"/>
  <c r="SU46"/>
  <c r="AU46"/>
  <c r="AV46"/>
  <c r="YS46"/>
  <c r="ZA46"/>
  <c r="AI46"/>
  <c r="UT46"/>
  <c r="YJ46"/>
  <c r="RU46"/>
  <c r="MI46"/>
  <c r="MO46"/>
  <c r="VH46"/>
  <c r="UL46"/>
  <c r="SP46"/>
  <c r="TH46"/>
  <c r="RO46"/>
  <c r="TU46"/>
  <c r="VS46"/>
  <c r="WC46"/>
  <c r="SR46"/>
  <c r="BN46"/>
  <c r="AX46"/>
  <c r="ACB46"/>
  <c r="S46"/>
  <c r="WK46"/>
  <c r="ABR46"/>
  <c r="ABT46"/>
  <c r="ABX46"/>
  <c r="ACF46"/>
  <c r="YK46"/>
  <c r="XX46"/>
  <c r="YX46"/>
  <c r="ABA46"/>
  <c r="NJ46"/>
  <c r="BT46"/>
  <c r="SE46"/>
  <c r="BU46"/>
  <c r="AL46"/>
  <c r="RB46"/>
  <c r="XR46"/>
  <c r="NB46"/>
  <c r="Z46"/>
  <c r="ABO46"/>
  <c r="RD46"/>
  <c r="UN46"/>
  <c r="VU46"/>
  <c r="BD46"/>
  <c r="UD46"/>
  <c r="WL46"/>
  <c r="N46"/>
  <c r="AAG46"/>
  <c r="CW46"/>
  <c r="VP46"/>
  <c r="ABM46"/>
  <c r="YF46"/>
  <c r="VT46"/>
  <c r="YA46"/>
  <c r="YM46"/>
  <c r="XK46"/>
  <c r="LM46"/>
  <c r="MC46"/>
  <c r="SW46"/>
  <c r="LL46"/>
  <c r="ZM46"/>
  <c r="TP46"/>
  <c r="RG46"/>
  <c r="YC46"/>
  <c r="AAY46"/>
  <c r="YQ46"/>
  <c r="AZ46"/>
  <c r="CH46"/>
  <c r="XV46"/>
  <c r="TN46"/>
  <c r="MQ46"/>
  <c r="VM46"/>
  <c r="AT46"/>
  <c r="ABE46"/>
  <c r="MB46"/>
  <c r="XN46"/>
  <c r="RK46"/>
  <c r="AAC46"/>
  <c r="U46"/>
  <c r="ACR46"/>
  <c r="RN46"/>
  <c r="TG46"/>
  <c r="BS46"/>
  <c r="SQ46"/>
  <c r="UH46"/>
  <c r="XA46"/>
  <c r="TY46"/>
  <c r="Y46"/>
  <c r="SX46"/>
  <c r="BO46"/>
  <c r="AAK46"/>
  <c r="YP46"/>
  <c r="VZ46"/>
  <c r="WR46"/>
  <c r="ZO46"/>
  <c r="WP46"/>
  <c r="AJ46"/>
  <c r="ZZ46"/>
  <c r="CQ46"/>
  <c r="MT46"/>
  <c r="UG46"/>
  <c r="XL46"/>
  <c r="ZN46"/>
  <c r="ABQ46"/>
  <c r="XU46"/>
  <c r="AAZ46"/>
  <c r="WI46"/>
  <c r="MR46"/>
  <c r="AS46"/>
  <c r="TC46"/>
  <c r="ABS46"/>
  <c r="UU46"/>
  <c r="VK46"/>
  <c r="BP46"/>
  <c r="SO46"/>
  <c r="LU46"/>
  <c r="LW46"/>
  <c r="MN46"/>
  <c r="BF46"/>
  <c r="VN46"/>
  <c r="UF46"/>
  <c r="RZ46"/>
  <c r="RV46"/>
  <c r="WT46"/>
  <c r="AAO46"/>
  <c r="UR46"/>
  <c r="CK46"/>
  <c r="ABJ46"/>
  <c r="TL46"/>
  <c r="UY46"/>
  <c r="AAW46"/>
  <c r="ZE46"/>
  <c r="LJ46"/>
  <c r="AAB46"/>
  <c r="UX46"/>
  <c r="L46"/>
  <c r="ACM46"/>
  <c r="XP46"/>
  <c r="ZI46"/>
  <c r="AAF46"/>
  <c r="ABN46"/>
  <c r="V46"/>
  <c r="UP46"/>
  <c r="ZU46"/>
  <c r="XB46"/>
  <c r="TI46"/>
  <c r="AAS46"/>
  <c r="ZX46"/>
  <c r="BJ46"/>
  <c r="VG46"/>
  <c r="AD46"/>
  <c r="BH46"/>
  <c r="AM46"/>
  <c r="ABP46"/>
  <c r="SB46"/>
  <c r="SC46"/>
  <c r="LZ46"/>
  <c r="AAU46"/>
  <c r="BX46"/>
  <c r="BR46"/>
  <c r="ABH46"/>
  <c r="NF46"/>
  <c r="RH46"/>
  <c r="ZW46"/>
  <c r="AAT46"/>
  <c r="TF46"/>
  <c r="MY46"/>
  <c r="ST46"/>
  <c r="LC46"/>
  <c r="XS46"/>
  <c r="SH46"/>
  <c r="ACE46"/>
  <c r="BI46"/>
  <c r="CS46"/>
  <c r="ACT46"/>
  <c r="BQ46"/>
  <c r="YG46"/>
  <c r="TQ46"/>
  <c r="NG46"/>
  <c r="VJ46"/>
  <c r="R46"/>
  <c r="YT46"/>
  <c r="ZS46"/>
  <c r="MZ46"/>
  <c r="VB46"/>
  <c r="LH46"/>
  <c r="VE46"/>
  <c r="TS46"/>
  <c r="TR46"/>
  <c r="ZD46"/>
  <c r="CA46"/>
  <c r="RI46"/>
  <c r="MV46"/>
  <c r="US46"/>
  <c r="AAM46"/>
  <c r="ABC46"/>
  <c r="BV46"/>
  <c r="XO46"/>
  <c r="XF46"/>
  <c r="BE46"/>
  <c r="WH46"/>
  <c r="AAJ46"/>
  <c r="AQ46"/>
  <c r="LI46"/>
  <c r="XI46"/>
  <c r="RE46"/>
  <c r="UC46"/>
  <c r="RQ46"/>
  <c r="O46"/>
  <c r="ABG46"/>
  <c r="CF46"/>
  <c r="SL46"/>
  <c r="UJ46"/>
  <c r="YD46"/>
  <c r="J46"/>
  <c r="TV46"/>
  <c r="AK46"/>
  <c r="BZ46"/>
  <c r="CU46"/>
  <c r="CJ46"/>
  <c r="YO46"/>
  <c r="AAL46"/>
  <c r="LK46"/>
  <c r="SJ46"/>
  <c r="RT46"/>
  <c r="AAR46"/>
  <c r="VV46"/>
  <c r="ZY46"/>
  <c r="ACX55" l="1"/>
  <c r="C56"/>
  <c r="C57" s="1"/>
  <c r="XP48" l="1"/>
  <c r="RT48"/>
  <c r="VK48"/>
  <c r="AK48"/>
  <c r="ML48"/>
  <c r="CS48"/>
  <c r="YF48"/>
  <c r="BK48"/>
  <c r="AAN48"/>
  <c r="BG48"/>
  <c r="BF48"/>
  <c r="YE48"/>
  <c r="SK48"/>
  <c r="YN48"/>
  <c r="TK48"/>
  <c r="ACM48"/>
  <c r="CG48"/>
  <c r="NG48"/>
  <c r="MF48"/>
  <c r="UM48"/>
  <c r="SS48"/>
  <c r="UK48"/>
  <c r="SF48"/>
  <c r="AAU48"/>
  <c r="MI48"/>
  <c r="LX48"/>
  <c r="VI48"/>
  <c r="ZH48"/>
  <c r="AAV48"/>
  <c r="UI48"/>
  <c r="AA48"/>
  <c r="RC48"/>
  <c r="BR48"/>
  <c r="BE48"/>
  <c r="TZ48"/>
  <c r="MJ48"/>
  <c r="TX48"/>
  <c r="CM48"/>
  <c r="RH48"/>
  <c r="ZP48"/>
  <c r="ABX48"/>
  <c r="TR48"/>
  <c r="RZ48"/>
  <c r="TU48"/>
  <c r="MV48"/>
  <c r="P48"/>
  <c r="NI48"/>
  <c r="ABI48"/>
  <c r="VC48"/>
  <c r="XL48"/>
  <c r="AW48"/>
  <c r="XE48"/>
  <c r="AI48"/>
  <c r="ACA48"/>
  <c r="M48"/>
  <c r="TD48"/>
  <c r="CW48"/>
  <c r="WL48"/>
  <c r="ABY48"/>
  <c r="RW48"/>
  <c r="UT48"/>
  <c r="YU48"/>
  <c r="RE48"/>
  <c r="XI48"/>
  <c r="VY48"/>
  <c r="SV48"/>
  <c r="YX48"/>
  <c r="XT48"/>
  <c r="YR48"/>
  <c r="YO48"/>
  <c r="AAL48"/>
  <c r="CJ48"/>
  <c r="NC48"/>
  <c r="YA48"/>
  <c r="J48"/>
  <c r="UX48"/>
  <c r="BS48"/>
  <c r="ST48"/>
  <c r="TN48"/>
  <c r="XQ48"/>
  <c r="BY48"/>
  <c r="RY48"/>
  <c r="ABG48"/>
  <c r="YS48"/>
  <c r="RQ48"/>
  <c r="BT48"/>
  <c r="BJ48"/>
  <c r="X48"/>
  <c r="WN48"/>
  <c r="TE48"/>
  <c r="ABP48"/>
  <c r="UW48"/>
  <c r="UP48"/>
  <c r="TC48"/>
  <c r="Y48"/>
  <c r="MO48"/>
  <c r="AAE48"/>
  <c r="YZ48"/>
  <c r="BA48"/>
  <c r="ZK48"/>
  <c r="ZO48"/>
  <c r="NF48"/>
  <c r="VB48"/>
  <c r="YP48"/>
  <c r="SD48"/>
  <c r="ABD48"/>
  <c r="ZC48"/>
  <c r="V48"/>
  <c r="WS48"/>
  <c r="AG48"/>
  <c r="XC48"/>
  <c r="SG48"/>
  <c r="K48"/>
  <c r="SJ48"/>
  <c r="VW48"/>
  <c r="ABL48"/>
  <c r="AE48"/>
  <c r="UB48"/>
  <c r="UN48"/>
  <c r="AAI48"/>
  <c r="ABK48"/>
  <c r="CL48"/>
  <c r="TA48"/>
  <c r="BH48"/>
  <c r="WE48"/>
  <c r="N48"/>
  <c r="SX48"/>
  <c r="ABN48"/>
  <c r="XR48"/>
  <c r="VA48"/>
  <c r="T48"/>
  <c r="MU48"/>
  <c r="RG48"/>
  <c r="ACH48"/>
  <c r="AAZ48"/>
  <c r="RI48"/>
  <c r="WW48"/>
  <c r="XZ48"/>
  <c r="UQ48"/>
  <c r="RR48"/>
  <c r="XU48"/>
  <c r="ACT48"/>
  <c r="XW48"/>
  <c r="RS48"/>
  <c r="ZX48"/>
  <c r="ABT48"/>
  <c r="WI48"/>
  <c r="VS48"/>
  <c r="W48"/>
  <c r="ZF48"/>
  <c r="CQ48"/>
  <c r="YL48"/>
  <c r="XS48"/>
  <c r="RB48"/>
  <c r="WX48"/>
  <c r="ABW48"/>
  <c r="WH48"/>
  <c r="MX48"/>
  <c r="ZV48"/>
  <c r="SH48"/>
  <c r="ABB48"/>
  <c r="MT48"/>
  <c r="YQ48"/>
  <c r="WC48"/>
  <c r="ACL48"/>
  <c r="ABV48"/>
  <c r="UD48"/>
  <c r="ZT48"/>
  <c r="ZU48"/>
  <c r="MG48"/>
  <c r="TM48"/>
  <c r="XA48"/>
  <c r="ND48"/>
  <c r="BD48"/>
  <c r="AV48"/>
  <c r="TG48"/>
  <c r="LZ48"/>
  <c r="AAF48"/>
  <c r="RF48"/>
  <c r="ZR48"/>
  <c r="SC48"/>
  <c r="NE48"/>
  <c r="AF48"/>
  <c r="NK48"/>
  <c r="AAY48"/>
  <c r="VZ48"/>
  <c r="RO48"/>
  <c r="UO48"/>
  <c r="VF48"/>
  <c r="CF48"/>
  <c r="VM48"/>
  <c r="UY48"/>
  <c r="WM48"/>
  <c r="AAA48"/>
  <c r="SL48"/>
  <c r="MA48"/>
  <c r="VT48"/>
  <c r="VQ48"/>
  <c r="XH48"/>
  <c r="MC48"/>
  <c r="TH48"/>
  <c r="BO48"/>
  <c r="ZI48"/>
  <c r="VD48"/>
  <c r="BB48"/>
  <c r="YB48"/>
  <c r="ZG48"/>
  <c r="WK48"/>
  <c r="CN48"/>
  <c r="CU48"/>
  <c r="SP48"/>
  <c r="UC48"/>
  <c r="AX48"/>
  <c r="UJ48"/>
  <c r="AAQ48"/>
  <c r="AAP48"/>
  <c r="TY48"/>
  <c r="ABA48"/>
  <c r="RX48"/>
  <c r="CH48"/>
  <c r="UL48"/>
  <c r="AZ48"/>
  <c r="AD48"/>
  <c r="RP48"/>
  <c r="WT48"/>
  <c r="CK48"/>
  <c r="YK48"/>
  <c r="XO48"/>
  <c r="TV48"/>
  <c r="BV48"/>
  <c r="ABM48"/>
  <c r="ABR48"/>
  <c r="ABZ48"/>
  <c r="ZL48"/>
  <c r="LY48"/>
  <c r="UU48"/>
  <c r="XJ48"/>
  <c r="ABO48"/>
  <c r="AAK48"/>
  <c r="ZM48"/>
  <c r="ZJ48"/>
  <c r="AS48"/>
  <c r="WB48"/>
  <c r="YG48"/>
  <c r="AAB48"/>
  <c r="ZD48"/>
  <c r="AAX48"/>
  <c r="UG48"/>
  <c r="XF48"/>
  <c r="ABH48"/>
  <c r="MP48"/>
  <c r="SI48"/>
  <c r="BI48"/>
  <c r="AR48"/>
  <c r="SY48"/>
  <c r="BU48"/>
  <c r="AN48"/>
  <c r="ZW48"/>
  <c r="RU48"/>
  <c r="AT48"/>
  <c r="UZ48"/>
  <c r="AAO48"/>
  <c r="ACO48"/>
  <c r="AAW48"/>
  <c r="ACP48"/>
  <c r="WY48"/>
  <c r="ABU48"/>
  <c r="Z48"/>
  <c r="WZ48"/>
  <c r="TQ48"/>
  <c r="AC48"/>
  <c r="SE48"/>
  <c r="BM48"/>
  <c r="MN48"/>
  <c r="XB48"/>
  <c r="ZA48"/>
  <c r="WO48"/>
  <c r="AQ48"/>
  <c r="MK48"/>
  <c r="RD48"/>
  <c r="MM48"/>
  <c r="SR48"/>
  <c r="XD48"/>
  <c r="SB48"/>
  <c r="VL48"/>
  <c r="WD48"/>
  <c r="YY48"/>
  <c r="AAC48"/>
  <c r="ME48"/>
  <c r="WV48"/>
  <c r="YT48"/>
  <c r="YD48"/>
  <c r="MD48"/>
  <c r="ABC48"/>
  <c r="VX48"/>
  <c r="CE48"/>
  <c r="MR48"/>
  <c r="RL48"/>
  <c r="VE48"/>
  <c r="BN48"/>
  <c r="WU48"/>
  <c r="XV48"/>
  <c r="XK48"/>
  <c r="ACI48"/>
  <c r="WP48"/>
  <c r="WR48"/>
  <c r="YC48"/>
  <c r="US48"/>
  <c r="VP48"/>
  <c r="RJ48"/>
  <c r="TB48"/>
  <c r="YW48"/>
  <c r="TT48"/>
  <c r="CV48"/>
  <c r="BC48"/>
  <c r="AAH48"/>
  <c r="ACE48"/>
  <c r="R48"/>
  <c r="SO48"/>
  <c r="AAM48"/>
  <c r="AP48"/>
  <c r="AY48"/>
  <c r="NJ48"/>
  <c r="AJ48"/>
  <c r="S48"/>
  <c r="L48"/>
  <c r="ACQ48"/>
  <c r="AL48"/>
  <c r="SA48"/>
  <c r="ABJ48"/>
  <c r="VN48"/>
  <c r="ZQ48"/>
  <c r="ZS48"/>
  <c r="SN48"/>
  <c r="AH48"/>
  <c r="XN48"/>
  <c r="CB48"/>
  <c r="ACF48"/>
  <c r="NB48"/>
  <c r="AAT48"/>
  <c r="TI48"/>
  <c r="MY48"/>
  <c r="ABQ48"/>
  <c r="UH48"/>
  <c r="AU48"/>
  <c r="SW48"/>
  <c r="AM48"/>
  <c r="TL48"/>
  <c r="TO48"/>
  <c r="YH48"/>
  <c r="CP48"/>
  <c r="BX48"/>
  <c r="XG48"/>
  <c r="ZY48"/>
  <c r="WA48"/>
  <c r="ZN48"/>
  <c r="WJ48"/>
  <c r="TP48"/>
  <c r="ACK48"/>
  <c r="MQ48"/>
  <c r="MH48"/>
  <c r="ACC48"/>
  <c r="AAG48"/>
  <c r="ZZ48"/>
  <c r="ACR48"/>
  <c r="ABF48"/>
  <c r="SU48"/>
  <c r="TS48"/>
  <c r="BQ48"/>
  <c r="YV48"/>
  <c r="SM48"/>
  <c r="VH48"/>
  <c r="XM48"/>
  <c r="UA48"/>
  <c r="MW48"/>
  <c r="BL48"/>
  <c r="LW48"/>
  <c r="RV48"/>
  <c r="CD48"/>
  <c r="YI48"/>
  <c r="SZ48"/>
  <c r="ZE48"/>
  <c r="VG48"/>
  <c r="CR48"/>
  <c r="AAS48"/>
  <c r="ABE48"/>
  <c r="AAR48"/>
  <c r="UV48"/>
  <c r="VU48"/>
  <c r="Q48"/>
  <c r="ACG48"/>
  <c r="ACB48"/>
  <c r="NA48"/>
  <c r="ACJ48"/>
  <c r="NH48"/>
  <c r="AAD48"/>
  <c r="AAJ48"/>
  <c r="VR48"/>
  <c r="O48"/>
  <c r="TJ48"/>
  <c r="VV48"/>
  <c r="YM48"/>
  <c r="UE48"/>
  <c r="RM48"/>
  <c r="CC48"/>
  <c r="WG48"/>
  <c r="ACD48"/>
  <c r="BP48"/>
  <c r="U48"/>
  <c r="TF48"/>
  <c r="MS48"/>
  <c r="XX48"/>
  <c r="CI48"/>
  <c r="RK48"/>
  <c r="ACS48"/>
  <c r="VJ48"/>
  <c r="CA48"/>
  <c r="BZ48"/>
  <c r="YJ48"/>
  <c r="BW48"/>
  <c r="AB48"/>
  <c r="CO48"/>
  <c r="UR48"/>
  <c r="ABS48"/>
  <c r="MZ48"/>
  <c r="WF48"/>
  <c r="MB48"/>
  <c r="SQ48"/>
  <c r="AO48"/>
  <c r="RN48"/>
  <c r="XY48"/>
  <c r="ACN48"/>
  <c r="CT48"/>
  <c r="WQ48"/>
  <c r="UF48"/>
  <c r="VO48"/>
  <c r="TW48"/>
  <c r="ZB48"/>
</calcChain>
</file>

<file path=xl/sharedStrings.xml><?xml version="1.0" encoding="utf-8"?>
<sst xmlns="http://schemas.openxmlformats.org/spreadsheetml/2006/main" count="200" uniqueCount="131">
  <si>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</si>
  <si>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</si>
  <si>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</si>
  <si>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</si>
  <si>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</si>
  <si>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</si>
  <si>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</si>
  <si>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</si>
  <si>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</si>
  <si>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</si>
  <si>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</si>
  <si>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</si>
  <si>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Начало</t>
  </si>
  <si>
    <t xml:space="preserve">Освоение с УПА-60/80 </t>
  </si>
  <si>
    <t>Монтаж</t>
  </si>
  <si>
    <t>Сдвижка</t>
  </si>
  <si>
    <t>Демонтаж</t>
  </si>
  <si>
    <t>Простой</t>
  </si>
  <si>
    <t>Бурение</t>
  </si>
  <si>
    <t>Консервация БУ</t>
  </si>
  <si>
    <t>Бурение с отбором керна</t>
  </si>
  <si>
    <t>Окончание</t>
  </si>
  <si>
    <t>Кол-во дней</t>
  </si>
  <si>
    <t>Месторождение</t>
  </si>
  <si>
    <t>Мобилизация</t>
  </si>
  <si>
    <t>Демобилизация</t>
  </si>
  <si>
    <t>Вид работ</t>
  </si>
  <si>
    <t>За год</t>
  </si>
  <si>
    <t>в т.ч. пилотный ствол/отбор керна</t>
  </si>
  <si>
    <t>ст-мес</t>
  </si>
  <si>
    <t>ком.ск.</t>
  </si>
  <si>
    <t xml:space="preserve">Рекультивация техническая </t>
  </si>
  <si>
    <t>Утилизация отходов бурения</t>
  </si>
  <si>
    <t>Устройство подъездной дороги</t>
  </si>
  <si>
    <t>Строительство площадки для бурения</t>
  </si>
  <si>
    <t>Рекультивация биологическая</t>
  </si>
  <si>
    <t>Испытание скважины</t>
  </si>
  <si>
    <t>Востановление подъездной дороги</t>
  </si>
  <si>
    <t>Бурение водозаборной скважины</t>
  </si>
  <si>
    <t>Бурение ЗБС</t>
  </si>
  <si>
    <t>Испытание ЗБС</t>
  </si>
  <si>
    <t>Консервация/ликвидация ЗБС</t>
  </si>
  <si>
    <t>Консервация/ликвидация скважины</t>
  </si>
  <si>
    <t>Монтаж БУ</t>
  </si>
  <si>
    <t>Испытание БУ</t>
  </si>
  <si>
    <t>Демонтаж УПА</t>
  </si>
  <si>
    <t>Демонтаж БУ</t>
  </si>
  <si>
    <t>Содержание зимней автодороги</t>
  </si>
  <si>
    <t>Начальник геологического отдела ООО "Славнефть-Красноярскнефтегаз"_______________ Наумов С.В.</t>
  </si>
  <si>
    <t>Начальник производственного отдела ООО "Славнефть-Красноярскнефтегаз"_______________У В.С.</t>
  </si>
  <si>
    <t>Куюмбинское</t>
  </si>
  <si>
    <t>Заместитель руководителя службы управления сервисами ООО "Славнефть-Красноярскнефтегаз"_______________ Лодин А.С.</t>
  </si>
  <si>
    <t>Скважина</t>
  </si>
  <si>
    <t>ГОД</t>
  </si>
  <si>
    <t>Проходка</t>
  </si>
  <si>
    <t>Лицензионный участок</t>
  </si>
  <si>
    <t>Куюм</t>
  </si>
  <si>
    <t>Начало устройства подъездной дороги</t>
  </si>
  <si>
    <t>Окончание устройства подъездной дороги</t>
  </si>
  <si>
    <t>Количество суток</t>
  </si>
  <si>
    <t>Содержание подъездной дороги</t>
  </si>
  <si>
    <t>Начало содержания подъездной дороги</t>
  </si>
  <si>
    <t>Окончание содержания подъездной дороги</t>
  </si>
  <si>
    <t>Мобилизация БУ и БХ</t>
  </si>
  <si>
    <t>Начало мобилизации</t>
  </si>
  <si>
    <t>Окончание мобилизации</t>
  </si>
  <si>
    <t>Монтаж БУ+ПНР</t>
  </si>
  <si>
    <t>Начало монтажа БУ</t>
  </si>
  <si>
    <t>Окончание монтажа БУ</t>
  </si>
  <si>
    <t>Сутки монтажа БУ</t>
  </si>
  <si>
    <t>Испытание, кол</t>
  </si>
  <si>
    <t>Начало испытания</t>
  </si>
  <si>
    <t>Окончание испытания</t>
  </si>
  <si>
    <t>Дни испытания всего</t>
  </si>
  <si>
    <t>Дни испытания 1 объект</t>
  </si>
  <si>
    <t>ЗБС Бурение</t>
  </si>
  <si>
    <t>Начало бурения ЗБС</t>
  </si>
  <si>
    <t>Окончание бурения ЗБС</t>
  </si>
  <si>
    <t>Дни бурения ЗБС</t>
  </si>
  <si>
    <t>Окончание демонтажа БУ</t>
  </si>
  <si>
    <t xml:space="preserve"> Демобилизация</t>
  </si>
  <si>
    <t>Начало демобилизации</t>
  </si>
  <si>
    <t>Окончание демобилизации</t>
  </si>
  <si>
    <t>К-244 (ЗБС)</t>
  </si>
  <si>
    <t>К-215 (ЗБС)</t>
  </si>
  <si>
    <t>№ ЗБС</t>
  </si>
  <si>
    <t>ПНР</t>
  </si>
  <si>
    <t>Монтаж УПА / А50</t>
  </si>
  <si>
    <t>Испытание с БУ</t>
  </si>
  <si>
    <t>Демонтаж УПА/ А50</t>
  </si>
  <si>
    <t>Испытание с УПА</t>
  </si>
  <si>
    <t>Монтаж НГПО</t>
  </si>
  <si>
    <t>Охрана</t>
  </si>
  <si>
    <t>Монтаж УПА/А50</t>
  </si>
  <si>
    <t>МОНТАЖ НГПО</t>
  </si>
  <si>
    <t>Начало ПНР</t>
  </si>
  <si>
    <t>Окончание ПНР</t>
  </si>
  <si>
    <t>Сутки ПНР</t>
  </si>
  <si>
    <t>Начало Монтаж УПА/А50</t>
  </si>
  <si>
    <t>Окончание Монтаж УПА/А50</t>
  </si>
  <si>
    <t>Начало МОНТАЖ НГПО</t>
  </si>
  <si>
    <t>Окончание МОНТАЖ НГПО</t>
  </si>
  <si>
    <t>Дни МОНТАЖ НГПО</t>
  </si>
  <si>
    <t>Начало Демонтаж УПА</t>
  </si>
  <si>
    <t>Окончание Демонтаж УПА</t>
  </si>
  <si>
    <t>ПЕРИОД РБОТ</t>
  </si>
  <si>
    <t>К-244</t>
  </si>
  <si>
    <t>Проходка, м.</t>
  </si>
  <si>
    <t>Продолжительность, ст. м.</t>
  </si>
  <si>
    <t>Скорость, м/ст.м.</t>
  </si>
  <si>
    <t>К-215</t>
  </si>
  <si>
    <t>Подрядчик</t>
  </si>
  <si>
    <t>Заказчик</t>
  </si>
  <si>
    <t>__________________________</t>
  </si>
  <si>
    <t>ООО «БНГРЭ»</t>
  </si>
  <si>
    <t>Генеральный директор</t>
  </si>
  <si>
    <t>_______________</t>
  </si>
  <si>
    <t>________________ А.Ф. Плешаков</t>
  </si>
  <si>
    <t>________________ И.Ю. Карцев</t>
  </si>
  <si>
    <t>«___»_______________ 201_ г.</t>
  </si>
  <si>
    <t>«___» _______________ 201_ г.</t>
  </si>
  <si>
    <t>План-график на выполнение комплекса работ по бурению скважин: №244; №215 на Куюмбинском месторождении методом зарезки боковых стволов</t>
  </si>
  <si>
    <t>Приложение №1</t>
  </si>
  <si>
    <t>к договору №</t>
  </si>
  <si>
    <t>от</t>
  </si>
  <si>
    <t>2. Сроки выполнения работ по Договору:</t>
  </si>
  <si>
    <r>
      <t xml:space="preserve">1) ориентировочная дата начала выполнения работ Подрядчиком на скважине № К-215 Куюмбинского месторождения  - </t>
    </r>
    <r>
      <rPr>
        <b/>
        <sz val="24"/>
        <color theme="1"/>
        <rFont val="Times New Roman"/>
        <family val="1"/>
        <charset val="204"/>
      </rPr>
      <t xml:space="preserve">21.08.2017 г; </t>
    </r>
  </si>
  <si>
    <r>
      <t xml:space="preserve">2) Ориентировочная дата начала выполнения работ Подрядчиком на скважине № К-244 Куюмбинского меторождения - </t>
    </r>
    <r>
      <rPr>
        <b/>
        <sz val="24"/>
        <rFont val="Times New Roman"/>
        <family val="1"/>
        <charset val="204"/>
      </rPr>
      <t xml:space="preserve">22.05.2017 г; </t>
    </r>
  </si>
  <si>
    <r>
      <t xml:space="preserve">Заказчик уведомляет Подрядчика о дате начала выполнения работ по каждой скважине не позднее, чем за </t>
    </r>
    <r>
      <rPr>
        <b/>
        <sz val="24"/>
        <rFont val="Times New Roman"/>
        <family val="1"/>
        <charset val="204"/>
      </rPr>
      <t>5</t>
    </r>
    <r>
      <rPr>
        <sz val="24"/>
        <rFont val="Times New Roman"/>
        <family val="1"/>
        <charset val="204"/>
      </rPr>
      <t xml:space="preserve"> рабочих дней до фактической даты начала выполнения работ.</t>
    </r>
  </si>
  <si>
    <t>Сроки выполнения каждой операции по договору согласованы сторонами в Приложении № 17.1.</t>
  </si>
  <si>
    <t>1. Плановый график строительства скважин Куюмбинского месторождения.</t>
  </si>
</sst>
</file>

<file path=xl/styles.xml><?xml version="1.0" encoding="utf-8"?>
<styleSheet xmlns="http://schemas.openxmlformats.org/spreadsheetml/2006/main">
  <numFmts count="18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0.000"/>
    <numFmt numFmtId="168" formatCode="_-* #,##0_р_._-;\-* #,##0_р_._-;_-* &quot;-&quot;??_р_._-;_-@_-"/>
    <numFmt numFmtId="169" formatCode="_-* #,##0.00&quot;р.&quot;_-;\-* #,##0.00&quot;р.&quot;_-;_-* &quot;-&quot;??&quot;р.&quot;_-;_-@_-"/>
    <numFmt numFmtId="170" formatCode="_-* #,##0_-;\-* #,##0_-;_-* &quot;-&quot;_-;_-@_-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&quot;$&quot;#.;\(&quot;$&quot;#,\)"/>
    <numFmt numFmtId="174" formatCode="_-* #,##0\ _D_M_-;\-* #,##0\ _D_M_-;_-* &quot;-&quot;\ _D_M_-;_-@_-"/>
    <numFmt numFmtId="175" formatCode="_-* #,##0.00\ _D_M_-;\-* #,##0.00\ _D_M_-;_-* &quot;-&quot;??\ _D_M_-;_-@_-"/>
    <numFmt numFmtId="176" formatCode="#,##0.00\ &quot;Pts&quot;;\-#,##0.00\ &quot;Pts&quot;"/>
    <numFmt numFmtId="177" formatCode="[$-409]d\-mmm\-yy;@"/>
    <numFmt numFmtId="178" formatCode="&quot;$&quot;#,##0_);[Red]\(&quot;$&quot;#,##0\)"/>
    <numFmt numFmtId="179" formatCode="#,##0.00\ &quot;р.&quot;;[Red]\-#,##0.00\ &quot;р.&quot;"/>
  </numFmts>
  <fonts count="1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2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4" tint="-0.249977111117893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color indexed="14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sz val="22"/>
      <name val="Times New Roman"/>
      <family val="1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24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4" tint="-0.249977111117893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</font>
    <font>
      <sz val="12"/>
      <name val="Tms Rmn"/>
      <charset val="204"/>
    </font>
    <font>
      <sz val="10"/>
      <name val="Genev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  <charset val="204"/>
    </font>
    <font>
      <u/>
      <sz val="10"/>
      <color theme="10"/>
      <name val="Arial Cyr"/>
      <charset val="204"/>
    </font>
    <font>
      <u/>
      <sz val="12"/>
      <color indexed="12"/>
      <name val="Helv"/>
    </font>
    <font>
      <sz val="11"/>
      <color indexed="62"/>
      <name val="Calibri"/>
      <family val="2"/>
    </font>
    <font>
      <sz val="8"/>
      <name val="Arial Narrow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8"/>
      <name val="Arial"/>
      <family val="2"/>
    </font>
    <font>
      <sz val="8"/>
      <name val="Wingdings"/>
      <charset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  <font>
      <sz val="8"/>
      <name val="Helv"/>
    </font>
    <font>
      <sz val="12"/>
      <name val="Times New Roman Cyr"/>
      <charset val="204"/>
    </font>
    <font>
      <b/>
      <sz val="16"/>
      <color indexed="10"/>
      <name val="Times New Roman"/>
      <family val="1"/>
      <charset val="204"/>
    </font>
    <font>
      <b/>
      <sz val="16"/>
      <color rgb="FFF236F2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36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u/>
      <sz val="36"/>
      <name val="Times New Roman"/>
      <family val="1"/>
      <charset val="204"/>
    </font>
    <font>
      <b/>
      <sz val="12"/>
      <color indexed="9"/>
      <name val="Calibri"/>
      <family val="2"/>
      <charset val="204"/>
      <scheme val="minor"/>
    </font>
    <font>
      <sz val="36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9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9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1803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7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165" fontId="23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0" fontId="36" fillId="0" borderId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7" borderId="0" applyNumberFormat="0" applyBorder="0" applyAlignment="0" applyProtection="0"/>
    <xf numFmtId="0" fontId="38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9" borderId="0" applyNumberFormat="0" applyBorder="0" applyAlignment="0" applyProtection="0"/>
    <xf numFmtId="0" fontId="38" fillId="9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4" borderId="0" applyNumberFormat="0" applyBorder="0" applyAlignment="0" applyProtection="0"/>
    <xf numFmtId="0" fontId="41" fillId="0" borderId="0">
      <alignment horizontal="center" wrapText="1"/>
      <protection locked="0"/>
    </xf>
    <xf numFmtId="0" fontId="42" fillId="8" borderId="0" applyNumberFormat="0" applyBorder="0" applyAlignment="0" applyProtection="0"/>
    <xf numFmtId="0" fontId="43" fillId="0" borderId="0" applyNumberFormat="0" applyFill="0" applyBorder="0" applyAlignment="0" applyProtection="0"/>
    <xf numFmtId="173" fontId="44" fillId="0" borderId="0" applyFill="0" applyBorder="0" applyAlignment="0"/>
    <xf numFmtId="173" fontId="44" fillId="0" borderId="0" applyFill="0" applyBorder="0" applyAlignment="0"/>
    <xf numFmtId="0" fontId="45" fillId="25" borderId="55" applyNumberFormat="0" applyAlignment="0" applyProtection="0"/>
    <xf numFmtId="0" fontId="45" fillId="25" borderId="55" applyNumberFormat="0" applyAlignment="0" applyProtection="0"/>
    <xf numFmtId="0" fontId="45" fillId="25" borderId="55" applyNumberFormat="0" applyAlignment="0" applyProtection="0"/>
    <xf numFmtId="0" fontId="46" fillId="26" borderId="5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7" fillId="0" borderId="0" applyNumberFormat="0" applyAlignment="0">
      <alignment horizontal="left"/>
    </xf>
    <xf numFmtId="169" fontId="4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/>
    <xf numFmtId="0" fontId="53" fillId="9" borderId="0" applyNumberFormat="0" applyBorder="0" applyAlignment="0" applyProtection="0"/>
    <xf numFmtId="38" fontId="54" fillId="6" borderId="0" applyNumberFormat="0" applyBorder="0" applyAlignment="0" applyProtection="0"/>
    <xf numFmtId="0" fontId="55" fillId="27" borderId="0"/>
    <xf numFmtId="0" fontId="56" fillId="0" borderId="12" applyNumberFormat="0" applyAlignment="0" applyProtection="0">
      <alignment horizontal="left" vertical="center"/>
    </xf>
    <xf numFmtId="0" fontId="56" fillId="0" borderId="12" applyNumberFormat="0" applyAlignment="0" applyProtection="0">
      <alignment horizontal="left" vertical="center"/>
    </xf>
    <xf numFmtId="0" fontId="56" fillId="0" borderId="12" applyNumberFormat="0" applyAlignment="0" applyProtection="0">
      <alignment horizontal="left" vertical="center"/>
    </xf>
    <xf numFmtId="0" fontId="56" fillId="0" borderId="57">
      <alignment horizontal="left" vertical="center"/>
    </xf>
    <xf numFmtId="0" fontId="56" fillId="0" borderId="57">
      <alignment horizontal="left" vertical="center"/>
    </xf>
    <xf numFmtId="0" fontId="56" fillId="0" borderId="57">
      <alignment horizontal="left" vertical="center"/>
    </xf>
    <xf numFmtId="0" fontId="57" fillId="0" borderId="58" applyNumberFormat="0" applyFill="0" applyAlignment="0" applyProtection="0"/>
    <xf numFmtId="0" fontId="58" fillId="0" borderId="59" applyNumberFormat="0" applyFill="0" applyAlignment="0" applyProtection="0"/>
    <xf numFmtId="0" fontId="59" fillId="0" borderId="60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61">
      <alignment horizontal="center"/>
    </xf>
    <xf numFmtId="0" fontId="60" fillId="0" borderId="0">
      <alignment horizontal="center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0" fontId="54" fillId="28" borderId="62" applyNumberFormat="0" applyBorder="0" applyAlignment="0" applyProtection="0"/>
    <xf numFmtId="10" fontId="54" fillId="28" borderId="62" applyNumberFormat="0" applyBorder="0" applyAlignment="0" applyProtection="0"/>
    <xf numFmtId="10" fontId="54" fillId="28" borderId="62" applyNumberFormat="0" applyBorder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12" fontId="64" fillId="25" borderId="63" applyNumberFormat="0" applyFont="0" applyBorder="0" applyAlignment="0">
      <alignment horizontal="center"/>
      <protection locked="0"/>
    </xf>
    <xf numFmtId="0" fontId="65" fillId="0" borderId="64" applyNumberFormat="0" applyFill="0" applyAlignment="0" applyProtection="0"/>
    <xf numFmtId="17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6" fillId="29" borderId="0" applyNumberFormat="0" applyBorder="0" applyAlignment="0" applyProtection="0"/>
    <xf numFmtId="176" fontId="6" fillId="0" borderId="0"/>
    <xf numFmtId="176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177" fontId="6" fillId="0" borderId="0"/>
    <xf numFmtId="0" fontId="48" fillId="0" borderId="0"/>
    <xf numFmtId="177" fontId="6" fillId="0" borderId="0"/>
    <xf numFmtId="0" fontId="48" fillId="0" borderId="0">
      <alignment horizontal="right" vertical="center"/>
    </xf>
    <xf numFmtId="0" fontId="6" fillId="0" borderId="0"/>
    <xf numFmtId="0" fontId="6" fillId="0" borderId="0"/>
    <xf numFmtId="0" fontId="4" fillId="0" borderId="0"/>
    <xf numFmtId="0" fontId="2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3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6" fillId="0" borderId="0"/>
    <xf numFmtId="0" fontId="6" fillId="0" borderId="0"/>
    <xf numFmtId="0" fontId="48" fillId="0" borderId="0"/>
    <xf numFmtId="0" fontId="4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30" borderId="65" applyNumberFormat="0" applyFont="0" applyAlignment="0" applyProtection="0"/>
    <xf numFmtId="0" fontId="6" fillId="30" borderId="65" applyNumberFormat="0" applyFont="0" applyAlignment="0" applyProtection="0"/>
    <xf numFmtId="0" fontId="6" fillId="30" borderId="65" applyNumberFormat="0" applyFont="0" applyAlignment="0" applyProtection="0"/>
    <xf numFmtId="0" fontId="6" fillId="30" borderId="65" applyNumberFormat="0" applyFont="0" applyAlignment="0" applyProtection="0"/>
    <xf numFmtId="0" fontId="6" fillId="30" borderId="65" applyNumberFormat="0" applyFont="0" applyAlignment="0" applyProtection="0"/>
    <xf numFmtId="0" fontId="6" fillId="30" borderId="65" applyNumberFormat="0" applyFont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7" fillId="25" borderId="66" applyNumberFormat="0" applyAlignment="0" applyProtection="0"/>
    <xf numFmtId="0" fontId="67" fillId="25" borderId="66" applyNumberFormat="0" applyAlignment="0" applyProtection="0"/>
    <xf numFmtId="14" fontId="41" fillId="0" borderId="0">
      <alignment horizontal="center" wrapText="1"/>
      <protection locked="0"/>
    </xf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68" fillId="0" borderId="67">
      <alignment horizontal="centerContinuous" vertical="center"/>
    </xf>
    <xf numFmtId="0" fontId="68" fillId="0" borderId="67">
      <alignment horizontal="centerContinuous" vertical="center"/>
    </xf>
    <xf numFmtId="49" fontId="68" fillId="0" borderId="68" applyBorder="0">
      <alignment horizontal="centerContinuous" vertical="center"/>
      <protection locked="0"/>
    </xf>
    <xf numFmtId="0" fontId="69" fillId="31" borderId="0" applyNumberFormat="0" applyFont="0" applyBorder="0" applyAlignment="0">
      <alignment horizontal="center"/>
    </xf>
    <xf numFmtId="14" fontId="52" fillId="0" borderId="0" applyNumberFormat="0" applyFill="0" applyBorder="0" applyAlignment="0" applyProtection="0">
      <alignment horizontal="left"/>
    </xf>
    <xf numFmtId="0" fontId="69" fillId="1" borderId="57" applyNumberFormat="0" applyFont="0" applyAlignment="0">
      <alignment horizontal="center"/>
    </xf>
    <xf numFmtId="0" fontId="69" fillId="1" borderId="57" applyNumberFormat="0" applyFont="0" applyAlignment="0">
      <alignment horizontal="center"/>
    </xf>
    <xf numFmtId="0" fontId="69" fillId="1" borderId="57" applyNumberFormat="0" applyFont="0" applyAlignment="0">
      <alignment horizontal="center"/>
    </xf>
    <xf numFmtId="0" fontId="52" fillId="0" borderId="67"/>
    <xf numFmtId="0" fontId="70" fillId="0" borderId="0" applyNumberFormat="0" applyFill="0" applyBorder="0" applyAlignment="0">
      <alignment horizontal="center"/>
    </xf>
    <xf numFmtId="0" fontId="6" fillId="0" borderId="0"/>
    <xf numFmtId="0" fontId="8" fillId="0" borderId="0"/>
    <xf numFmtId="0" fontId="6" fillId="0" borderId="0"/>
    <xf numFmtId="40" fontId="71" fillId="0" borderId="0" applyBorder="0">
      <alignment horizontal="right"/>
    </xf>
    <xf numFmtId="0" fontId="72" fillId="0" borderId="0" applyNumberFormat="0" applyFill="0" applyBorder="0" applyAlignment="0" applyProtection="0"/>
    <xf numFmtId="0" fontId="73" fillId="0" borderId="69" applyNumberFormat="0" applyFill="0" applyAlignment="0" applyProtection="0"/>
    <xf numFmtId="0" fontId="73" fillId="0" borderId="69" applyNumberFormat="0" applyFill="0" applyAlignment="0" applyProtection="0"/>
    <xf numFmtId="0" fontId="73" fillId="0" borderId="69" applyNumberFormat="0" applyFill="0" applyAlignment="0" applyProtection="0"/>
    <xf numFmtId="0" fontId="74" fillId="0" borderId="0" applyNumberFormat="0" applyFill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63" fillId="12" borderId="55" applyNumberFormat="0" applyAlignment="0" applyProtection="0"/>
    <xf numFmtId="0" fontId="75" fillId="12" borderId="55" applyNumberFormat="0" applyAlignment="0" applyProtection="0"/>
    <xf numFmtId="0" fontId="75" fillId="12" borderId="55" applyNumberFormat="0" applyAlignment="0" applyProtection="0"/>
    <xf numFmtId="0" fontId="75" fillId="12" borderId="55" applyNumberFormat="0" applyAlignment="0" applyProtection="0"/>
    <xf numFmtId="0" fontId="63" fillId="12" borderId="55" applyNumberFormat="0" applyAlignment="0" applyProtection="0"/>
    <xf numFmtId="0" fontId="63" fillId="12" borderId="55" applyNumberFormat="0" applyAlignment="0" applyProtection="0"/>
    <xf numFmtId="0" fontId="67" fillId="25" borderId="66" applyNumberFormat="0" applyAlignment="0" applyProtection="0"/>
    <xf numFmtId="0" fontId="76" fillId="25" borderId="66" applyNumberFormat="0" applyAlignment="0" applyProtection="0"/>
    <xf numFmtId="0" fontId="76" fillId="25" borderId="66" applyNumberFormat="0" applyAlignment="0" applyProtection="0"/>
    <xf numFmtId="0" fontId="76" fillId="25" borderId="66" applyNumberFormat="0" applyAlignment="0" applyProtection="0"/>
    <xf numFmtId="0" fontId="67" fillId="25" borderId="66" applyNumberFormat="0" applyAlignment="0" applyProtection="0"/>
    <xf numFmtId="0" fontId="45" fillId="25" borderId="55" applyNumberFormat="0" applyAlignment="0" applyProtection="0"/>
    <xf numFmtId="0" fontId="77" fillId="25" borderId="55" applyNumberFormat="0" applyAlignment="0" applyProtection="0"/>
    <xf numFmtId="0" fontId="77" fillId="25" borderId="55" applyNumberFormat="0" applyAlignment="0" applyProtection="0"/>
    <xf numFmtId="0" fontId="77" fillId="25" borderId="55" applyNumberFormat="0" applyAlignment="0" applyProtection="0"/>
    <xf numFmtId="0" fontId="45" fillId="25" borderId="55" applyNumberFormat="0" applyAlignment="0" applyProtection="0"/>
    <xf numFmtId="0" fontId="45" fillId="25" borderId="55" applyNumberFormat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172" fontId="6" fillId="0" borderId="0" applyFont="0" applyFill="0" applyBorder="0" applyAlignment="0" applyProtection="0"/>
    <xf numFmtId="172" fontId="48" fillId="0" borderId="0" applyFont="0" applyFill="0" applyBorder="0" applyAlignment="0" applyProtection="0"/>
    <xf numFmtId="0" fontId="57" fillId="0" borderId="58" applyNumberFormat="0" applyFill="0" applyAlignment="0" applyProtection="0"/>
    <xf numFmtId="0" fontId="78" fillId="0" borderId="58" applyNumberFormat="0" applyFill="0" applyAlignment="0" applyProtection="0"/>
    <xf numFmtId="0" fontId="58" fillId="0" borderId="59" applyNumberFormat="0" applyFill="0" applyAlignment="0" applyProtection="0"/>
    <xf numFmtId="0" fontId="79" fillId="0" borderId="59" applyNumberFormat="0" applyFill="0" applyAlignment="0" applyProtection="0"/>
    <xf numFmtId="0" fontId="59" fillId="0" borderId="60" applyNumberFormat="0" applyFill="0" applyAlignment="0" applyProtection="0"/>
    <xf numFmtId="0" fontId="80" fillId="0" borderId="60" applyNumberFormat="0" applyFill="0" applyAlignment="0" applyProtection="0"/>
    <xf numFmtId="0" fontId="80" fillId="0" borderId="60" applyNumberFormat="0" applyFill="0" applyAlignment="0" applyProtection="0"/>
    <xf numFmtId="0" fontId="5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3" fillId="0" borderId="69" applyNumberFormat="0" applyFill="0" applyAlignment="0" applyProtection="0"/>
    <xf numFmtId="0" fontId="81" fillId="0" borderId="69" applyNumberFormat="0" applyFill="0" applyAlignment="0" applyProtection="0"/>
    <xf numFmtId="0" fontId="81" fillId="0" borderId="69" applyNumberFormat="0" applyFill="0" applyAlignment="0" applyProtection="0"/>
    <xf numFmtId="0" fontId="81" fillId="0" borderId="69" applyNumberFormat="0" applyFill="0" applyAlignment="0" applyProtection="0"/>
    <xf numFmtId="0" fontId="73" fillId="0" borderId="69" applyNumberFormat="0" applyFill="0" applyAlignment="0" applyProtection="0"/>
    <xf numFmtId="0" fontId="73" fillId="0" borderId="69" applyNumberFormat="0" applyFill="0" applyAlignment="0" applyProtection="0"/>
    <xf numFmtId="0" fontId="46" fillId="26" borderId="56" applyNumberFormat="0" applyAlignment="0" applyProtection="0"/>
    <xf numFmtId="0" fontId="82" fillId="26" borderId="56" applyNumberFormat="0" applyAlignment="0" applyProtection="0"/>
    <xf numFmtId="0" fontId="7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6" fillId="29" borderId="0" applyNumberFormat="0" applyBorder="0" applyAlignment="0" applyProtection="0"/>
    <xf numFmtId="0" fontId="84" fillId="29" borderId="0" applyNumberFormat="0" applyBorder="0" applyAlignment="0" applyProtection="0"/>
    <xf numFmtId="0" fontId="23" fillId="0" borderId="0"/>
    <xf numFmtId="0" fontId="23" fillId="0" borderId="0"/>
    <xf numFmtId="177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177" fontId="6" fillId="0" borderId="0"/>
    <xf numFmtId="177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8" borderId="0" applyNumberFormat="0" applyBorder="0" applyAlignment="0" applyProtection="0"/>
    <xf numFmtId="0" fontId="85" fillId="8" borderId="0" applyNumberFormat="0" applyBorder="0" applyAlignment="0" applyProtection="0"/>
    <xf numFmtId="0" fontId="5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" fillId="30" borderId="65" applyNumberFormat="0" applyFont="0" applyAlignment="0" applyProtection="0"/>
    <xf numFmtId="0" fontId="4" fillId="30" borderId="65" applyNumberFormat="0" applyFont="0" applyAlignment="0" applyProtection="0"/>
    <xf numFmtId="0" fontId="4" fillId="30" borderId="65" applyNumberFormat="0" applyFont="0" applyAlignment="0" applyProtection="0"/>
    <xf numFmtId="0" fontId="4" fillId="30" borderId="65" applyNumberFormat="0" applyFont="0" applyAlignment="0" applyProtection="0"/>
    <xf numFmtId="0" fontId="6" fillId="30" borderId="65" applyNumberFormat="0" applyFont="0" applyAlignment="0" applyProtection="0"/>
    <xf numFmtId="0" fontId="6" fillId="30" borderId="65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5" fillId="0" borderId="64" applyNumberFormat="0" applyFill="0" applyAlignment="0" applyProtection="0"/>
    <xf numFmtId="0" fontId="87" fillId="0" borderId="64" applyNumberFormat="0" applyFill="0" applyAlignment="0" applyProtection="0"/>
    <xf numFmtId="0" fontId="8" fillId="0" borderId="0"/>
    <xf numFmtId="0" fontId="36" fillId="0" borderId="0"/>
    <xf numFmtId="0" fontId="7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53" fillId="9" borderId="0" applyNumberFormat="0" applyBorder="0" applyAlignment="0" applyProtection="0"/>
    <xf numFmtId="0" fontId="89" fillId="9" borderId="0" applyNumberFormat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/>
    <xf numFmtId="38" fontId="90" fillId="0" borderId="0" applyFont="0" applyFill="0" applyBorder="0" applyAlignment="0" applyProtection="0"/>
    <xf numFmtId="4" fontId="91" fillId="0" borderId="0" applyFont="0" applyFill="0" applyBorder="0" applyAlignment="0" applyProtection="0"/>
    <xf numFmtId="178" fontId="90" fillId="0" borderId="0" applyFont="0" applyFill="0" applyBorder="0" applyAlignment="0" applyProtection="0"/>
    <xf numFmtId="179" fontId="91" fillId="0" borderId="0" applyFont="0" applyFill="0" applyBorder="0" applyAlignment="0" applyProtection="0"/>
    <xf numFmtId="0" fontId="38" fillId="0" borderId="0"/>
    <xf numFmtId="0" fontId="6" fillId="0" borderId="0"/>
    <xf numFmtId="0" fontId="4" fillId="0" borderId="0"/>
    <xf numFmtId="0" fontId="6" fillId="0" borderId="0" applyFont="0" applyFill="0" applyBorder="0" applyAlignment="0" applyProtection="0"/>
    <xf numFmtId="0" fontId="92" fillId="0" borderId="0"/>
    <xf numFmtId="43" fontId="1" fillId="0" borderId="0" applyFont="0" applyFill="0" applyBorder="0" applyAlignment="0" applyProtection="0"/>
    <xf numFmtId="0" fontId="45" fillId="25" borderId="70" applyNumberFormat="0" applyAlignment="0" applyProtection="0"/>
    <xf numFmtId="0" fontId="45" fillId="25" borderId="70" applyNumberFormat="0" applyAlignment="0" applyProtection="0"/>
    <xf numFmtId="0" fontId="45" fillId="25" borderId="70" applyNumberFormat="0" applyAlignment="0" applyProtection="0"/>
    <xf numFmtId="0" fontId="56" fillId="0" borderId="39">
      <alignment horizontal="left" vertical="center"/>
    </xf>
    <xf numFmtId="0" fontId="56" fillId="0" borderId="39">
      <alignment horizontal="left" vertical="center"/>
    </xf>
    <xf numFmtId="0" fontId="56" fillId="0" borderId="39">
      <alignment horizontal="left" vertical="center"/>
    </xf>
    <xf numFmtId="10" fontId="54" fillId="28" borderId="71" applyNumberFormat="0" applyBorder="0" applyAlignment="0" applyProtection="0"/>
    <xf numFmtId="10" fontId="54" fillId="28" borderId="71" applyNumberFormat="0" applyBorder="0" applyAlignment="0" applyProtection="0"/>
    <xf numFmtId="10" fontId="54" fillId="28" borderId="71" applyNumberFormat="0" applyBorder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" fillId="30" borderId="72" applyNumberFormat="0" applyFont="0" applyAlignment="0" applyProtection="0"/>
    <xf numFmtId="0" fontId="6" fillId="30" borderId="72" applyNumberFormat="0" applyFont="0" applyAlignment="0" applyProtection="0"/>
    <xf numFmtId="0" fontId="6" fillId="30" borderId="72" applyNumberFormat="0" applyFont="0" applyAlignment="0" applyProtection="0"/>
    <xf numFmtId="0" fontId="6" fillId="30" borderId="72" applyNumberFormat="0" applyFont="0" applyAlignment="0" applyProtection="0"/>
    <xf numFmtId="0" fontId="6" fillId="30" borderId="72" applyNumberFormat="0" applyFont="0" applyAlignment="0" applyProtection="0"/>
    <xf numFmtId="0" fontId="6" fillId="30" borderId="72" applyNumberFormat="0" applyFont="0" applyAlignment="0" applyProtection="0"/>
    <xf numFmtId="0" fontId="67" fillId="25" borderId="73" applyNumberFormat="0" applyAlignment="0" applyProtection="0"/>
    <xf numFmtId="0" fontId="67" fillId="25" borderId="73" applyNumberFormat="0" applyAlignment="0" applyProtection="0"/>
    <xf numFmtId="0" fontId="69" fillId="1" borderId="39" applyNumberFormat="0" applyFont="0" applyAlignment="0">
      <alignment horizontal="center"/>
    </xf>
    <xf numFmtId="0" fontId="69" fillId="1" borderId="39" applyNumberFormat="0" applyFont="0" applyAlignment="0">
      <alignment horizontal="center"/>
    </xf>
    <xf numFmtId="0" fontId="69" fillId="1" borderId="39" applyNumberFormat="0" applyFont="0" applyAlignment="0">
      <alignment horizontal="center"/>
    </xf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63" fillId="12" borderId="70" applyNumberFormat="0" applyAlignment="0" applyProtection="0"/>
    <xf numFmtId="0" fontId="75" fillId="12" borderId="70" applyNumberFormat="0" applyAlignment="0" applyProtection="0"/>
    <xf numFmtId="0" fontId="75" fillId="12" borderId="70" applyNumberFormat="0" applyAlignment="0" applyProtection="0"/>
    <xf numFmtId="0" fontId="75" fillId="12" borderId="70" applyNumberFormat="0" applyAlignment="0" applyProtection="0"/>
    <xf numFmtId="0" fontId="63" fillId="12" borderId="70" applyNumberFormat="0" applyAlignment="0" applyProtection="0"/>
    <xf numFmtId="0" fontId="63" fillId="12" borderId="70" applyNumberFormat="0" applyAlignment="0" applyProtection="0"/>
    <xf numFmtId="0" fontId="67" fillId="25" borderId="73" applyNumberFormat="0" applyAlignment="0" applyProtection="0"/>
    <xf numFmtId="0" fontId="76" fillId="25" borderId="73" applyNumberFormat="0" applyAlignment="0" applyProtection="0"/>
    <xf numFmtId="0" fontId="76" fillId="25" borderId="73" applyNumberFormat="0" applyAlignment="0" applyProtection="0"/>
    <xf numFmtId="0" fontId="76" fillId="25" borderId="73" applyNumberFormat="0" applyAlignment="0" applyProtection="0"/>
    <xf numFmtId="0" fontId="67" fillId="25" borderId="73" applyNumberFormat="0" applyAlignment="0" applyProtection="0"/>
    <xf numFmtId="0" fontId="45" fillId="25" borderId="70" applyNumberFormat="0" applyAlignment="0" applyProtection="0"/>
    <xf numFmtId="0" fontId="77" fillId="25" borderId="70" applyNumberFormat="0" applyAlignment="0" applyProtection="0"/>
    <xf numFmtId="0" fontId="77" fillId="25" borderId="70" applyNumberFormat="0" applyAlignment="0" applyProtection="0"/>
    <xf numFmtId="0" fontId="77" fillId="25" borderId="70" applyNumberFormat="0" applyAlignment="0" applyProtection="0"/>
    <xf numFmtId="0" fontId="45" fillId="25" borderId="70" applyNumberFormat="0" applyAlignment="0" applyProtection="0"/>
    <xf numFmtId="0" fontId="45" fillId="25" borderId="70" applyNumberFormat="0" applyAlignment="0" applyProtection="0"/>
    <xf numFmtId="0" fontId="73" fillId="0" borderId="74" applyNumberFormat="0" applyFill="0" applyAlignment="0" applyProtection="0"/>
    <xf numFmtId="0" fontId="81" fillId="0" borderId="74" applyNumberFormat="0" applyFill="0" applyAlignment="0" applyProtection="0"/>
    <xf numFmtId="0" fontId="81" fillId="0" borderId="74" applyNumberFormat="0" applyFill="0" applyAlignment="0" applyProtection="0"/>
    <xf numFmtId="0" fontId="81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6" fillId="30" borderId="72" applyNumberFormat="0" applyFont="0" applyAlignment="0" applyProtection="0"/>
    <xf numFmtId="0" fontId="4" fillId="30" borderId="72" applyNumberFormat="0" applyFont="0" applyAlignment="0" applyProtection="0"/>
    <xf numFmtId="0" fontId="4" fillId="30" borderId="72" applyNumberFormat="0" applyFont="0" applyAlignment="0" applyProtection="0"/>
    <xf numFmtId="0" fontId="4" fillId="30" borderId="72" applyNumberFormat="0" applyFont="0" applyAlignment="0" applyProtection="0"/>
    <xf numFmtId="0" fontId="6" fillId="30" borderId="72" applyNumberFormat="0" applyFont="0" applyAlignment="0" applyProtection="0"/>
    <xf numFmtId="0" fontId="6" fillId="30" borderId="72" applyNumberFormat="0" applyFont="0" applyAlignment="0" applyProtection="0"/>
    <xf numFmtId="165" fontId="1" fillId="0" borderId="0" applyFont="0" applyFill="0" applyBorder="0" applyAlignment="0" applyProtection="0"/>
    <xf numFmtId="0" fontId="4" fillId="0" borderId="0"/>
    <xf numFmtId="0" fontId="6" fillId="0" borderId="0"/>
  </cellStyleXfs>
  <cellXfs count="394">
    <xf numFmtId="0" fontId="0" fillId="0" borderId="0" xfId="0"/>
    <xf numFmtId="0" fontId="9" fillId="0" borderId="0" xfId="0" applyFont="1"/>
    <xf numFmtId="0" fontId="10" fillId="2" borderId="0" xfId="0" applyFont="1" applyFill="1"/>
    <xf numFmtId="0" fontId="10" fillId="0" borderId="0" xfId="0" applyFont="1"/>
    <xf numFmtId="0" fontId="11" fillId="2" borderId="0" xfId="0" applyFont="1" applyFill="1" applyBorder="1" applyAlignment="1"/>
    <xf numFmtId="0" fontId="11" fillId="3" borderId="0" xfId="0" applyFont="1" applyFill="1" applyBorder="1" applyAlignment="1"/>
    <xf numFmtId="0" fontId="11" fillId="3" borderId="0" xfId="2" applyFont="1" applyFill="1" applyAlignment="1"/>
    <xf numFmtId="0" fontId="11" fillId="3" borderId="0" xfId="0" applyFont="1" applyFill="1" applyAlignment="1"/>
    <xf numFmtId="0" fontId="10" fillId="2" borderId="0" xfId="0" applyFont="1" applyFill="1" applyBorder="1"/>
    <xf numFmtId="0" fontId="10" fillId="2" borderId="29" xfId="0" applyFont="1" applyFill="1" applyBorder="1"/>
    <xf numFmtId="0" fontId="10" fillId="2" borderId="26" xfId="0" applyFont="1" applyFill="1" applyBorder="1"/>
    <xf numFmtId="0" fontId="10" fillId="2" borderId="27" xfId="0" applyFont="1" applyFill="1" applyBorder="1"/>
    <xf numFmtId="0" fontId="12" fillId="2" borderId="0" xfId="0" applyFont="1" applyFill="1"/>
    <xf numFmtId="0" fontId="12" fillId="2" borderId="0" xfId="0" applyFont="1" applyFill="1" applyBorder="1"/>
    <xf numFmtId="14" fontId="12" fillId="2" borderId="0" xfId="0" applyNumberFormat="1" applyFont="1" applyFill="1" applyBorder="1" applyAlignment="1">
      <alignment horizontal="center" vertical="center"/>
    </xf>
    <xf numFmtId="14" fontId="10" fillId="2" borderId="0" xfId="0" applyNumberFormat="1" applyFont="1" applyFill="1"/>
    <xf numFmtId="0" fontId="13" fillId="2" borderId="0" xfId="0" applyFont="1" applyFill="1" applyAlignment="1">
      <alignment vertical="center"/>
    </xf>
    <xf numFmtId="0" fontId="14" fillId="2" borderId="0" xfId="0" applyFont="1" applyFill="1"/>
    <xf numFmtId="0" fontId="14" fillId="0" borderId="0" xfId="0" applyFont="1"/>
    <xf numFmtId="0" fontId="15" fillId="2" borderId="0" xfId="0" applyFont="1" applyFill="1" applyAlignment="1"/>
    <xf numFmtId="0" fontId="15" fillId="0" borderId="0" xfId="0" applyFont="1" applyAlignment="1"/>
    <xf numFmtId="0" fontId="15" fillId="2" borderId="0" xfId="0" applyNumberFormat="1" applyFont="1" applyFill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7" fillId="2" borderId="0" xfId="0" applyFont="1" applyFill="1"/>
    <xf numFmtId="0" fontId="17" fillId="0" borderId="0" xfId="0" applyFont="1"/>
    <xf numFmtId="0" fontId="17" fillId="2" borderId="0" xfId="0" applyFont="1" applyFill="1" applyBorder="1"/>
    <xf numFmtId="0" fontId="17" fillId="2" borderId="29" xfId="0" applyFont="1" applyFill="1" applyBorder="1"/>
    <xf numFmtId="0" fontId="17" fillId="2" borderId="26" xfId="0" applyFont="1" applyFill="1" applyBorder="1"/>
    <xf numFmtId="0" fontId="17" fillId="2" borderId="27" xfId="0" applyFont="1" applyFill="1" applyBorder="1"/>
    <xf numFmtId="0" fontId="17" fillId="2" borderId="22" xfId="0" applyFont="1" applyFill="1" applyBorder="1"/>
    <xf numFmtId="0" fontId="17" fillId="2" borderId="28" xfId="0" applyFont="1" applyFill="1" applyBorder="1"/>
    <xf numFmtId="0" fontId="22" fillId="2" borderId="0" xfId="0" applyFont="1" applyFill="1" applyBorder="1"/>
    <xf numFmtId="0" fontId="24" fillId="2" borderId="0" xfId="0" applyFont="1" applyFill="1" applyBorder="1" applyAlignment="1"/>
    <xf numFmtId="0" fontId="24" fillId="3" borderId="0" xfId="0" applyFont="1" applyFill="1" applyBorder="1" applyAlignment="1"/>
    <xf numFmtId="0" fontId="9" fillId="2" borderId="0" xfId="0" applyFont="1" applyFill="1" applyBorder="1"/>
    <xf numFmtId="0" fontId="24" fillId="3" borderId="0" xfId="2" applyFont="1" applyFill="1" applyAlignment="1">
      <alignment wrapText="1"/>
    </xf>
    <xf numFmtId="0" fontId="25" fillId="5" borderId="23" xfId="0" applyFont="1" applyFill="1" applyBorder="1" applyAlignment="1">
      <alignment horizontal="center" vertical="center" wrapText="1"/>
    </xf>
    <xf numFmtId="0" fontId="25" fillId="5" borderId="23" xfId="0" applyFont="1" applyFill="1" applyBorder="1" applyAlignment="1">
      <alignment horizontal="center" vertical="center"/>
    </xf>
    <xf numFmtId="0" fontId="26" fillId="0" borderId="0" xfId="21" applyNumberFormat="1" applyFont="1"/>
    <xf numFmtId="1" fontId="26" fillId="0" borderId="0" xfId="21" applyNumberFormat="1" applyFont="1"/>
    <xf numFmtId="168" fontId="25" fillId="5" borderId="23" xfId="27" applyNumberFormat="1" applyFont="1" applyFill="1" applyBorder="1" applyAlignment="1">
      <alignment horizontal="center" vertical="center"/>
    </xf>
    <xf numFmtId="0" fontId="28" fillId="2" borderId="23" xfId="0" applyFont="1" applyFill="1" applyBorder="1"/>
    <xf numFmtId="14" fontId="28" fillId="0" borderId="23" xfId="0" applyNumberFormat="1" applyFont="1" applyBorder="1" applyAlignment="1">
      <alignment horizontal="center"/>
    </xf>
    <xf numFmtId="168" fontId="28" fillId="0" borderId="23" xfId="27" applyNumberFormat="1" applyFont="1" applyBorder="1" applyAlignment="1">
      <alignment horizontal="center"/>
    </xf>
    <xf numFmtId="1" fontId="28" fillId="0" borderId="23" xfId="0" applyNumberFormat="1" applyFont="1" applyBorder="1" applyAlignment="1">
      <alignment horizontal="center"/>
    </xf>
    <xf numFmtId="0" fontId="28" fillId="0" borderId="23" xfId="0" applyNumberFormat="1" applyFont="1" applyBorder="1" applyAlignment="1">
      <alignment horizontal="center"/>
    </xf>
    <xf numFmtId="168" fontId="28" fillId="0" borderId="23" xfId="27" applyNumberFormat="1" applyFont="1" applyFill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30" fillId="2" borderId="0" xfId="0" applyFont="1" applyFill="1"/>
    <xf numFmtId="0" fontId="30" fillId="0" borderId="0" xfId="0" applyFont="1"/>
    <xf numFmtId="14" fontId="16" fillId="0" borderId="3" xfId="0" applyNumberFormat="1" applyFont="1" applyBorder="1" applyAlignment="1">
      <alignment shrinkToFit="1"/>
    </xf>
    <xf numFmtId="0" fontId="17" fillId="2" borderId="35" xfId="0" applyFont="1" applyFill="1" applyBorder="1"/>
    <xf numFmtId="0" fontId="17" fillId="2" borderId="36" xfId="0" applyFont="1" applyFill="1" applyBorder="1"/>
    <xf numFmtId="0" fontId="17" fillId="2" borderId="37" xfId="0" applyFont="1" applyFill="1" applyBorder="1"/>
    <xf numFmtId="0" fontId="17" fillId="2" borderId="38" xfId="0" applyFont="1" applyFill="1" applyBorder="1"/>
    <xf numFmtId="0" fontId="17" fillId="2" borderId="15" xfId="0" applyFont="1" applyFill="1" applyBorder="1"/>
    <xf numFmtId="0" fontId="32" fillId="2" borderId="27" xfId="0" applyFont="1" applyFill="1" applyBorder="1"/>
    <xf numFmtId="0" fontId="32" fillId="2" borderId="22" xfId="0" applyFont="1" applyFill="1" applyBorder="1"/>
    <xf numFmtId="0" fontId="32" fillId="2" borderId="26" xfId="0" applyFont="1" applyFill="1" applyBorder="1"/>
    <xf numFmtId="0" fontId="17" fillId="2" borderId="45" xfId="0" applyFont="1" applyFill="1" applyBorder="1"/>
    <xf numFmtId="0" fontId="17" fillId="2" borderId="9" xfId="0" applyFont="1" applyFill="1" applyBorder="1"/>
    <xf numFmtId="166" fontId="18" fillId="0" borderId="6" xfId="3" applyNumberFormat="1" applyFont="1" applyFill="1" applyBorder="1" applyAlignment="1">
      <alignment vertical="center"/>
    </xf>
    <xf numFmtId="166" fontId="18" fillId="0" borderId="7" xfId="3" applyNumberFormat="1" applyFont="1" applyFill="1" applyBorder="1" applyAlignment="1">
      <alignment vertical="center"/>
    </xf>
    <xf numFmtId="1" fontId="18" fillId="2" borderId="2" xfId="0" applyNumberFormat="1" applyFont="1" applyFill="1" applyBorder="1" applyAlignment="1">
      <alignment horizontal="center"/>
    </xf>
    <xf numFmtId="0" fontId="17" fillId="2" borderId="52" xfId="0" applyFont="1" applyFill="1" applyBorder="1"/>
    <xf numFmtId="2" fontId="19" fillId="2" borderId="50" xfId="0" applyNumberFormat="1" applyFont="1" applyFill="1" applyBorder="1" applyAlignment="1">
      <alignment horizontal="center"/>
    </xf>
    <xf numFmtId="1" fontId="20" fillId="2" borderId="2" xfId="3" applyNumberFormat="1" applyFont="1" applyFill="1" applyBorder="1" applyAlignment="1">
      <alignment horizontal="center" vertical="center"/>
    </xf>
    <xf numFmtId="14" fontId="17" fillId="2" borderId="0" xfId="0" applyNumberFormat="1" applyFont="1" applyFill="1"/>
    <xf numFmtId="0" fontId="32" fillId="2" borderId="0" xfId="2" applyFont="1" applyFill="1" applyAlignment="1"/>
    <xf numFmtId="0" fontId="22" fillId="2" borderId="0" xfId="2" applyFont="1" applyFill="1" applyBorder="1"/>
    <xf numFmtId="0" fontId="22" fillId="2" borderId="0" xfId="0" applyFont="1" applyFill="1" applyBorder="1" applyAlignment="1">
      <alignment horizontal="left"/>
    </xf>
    <xf numFmtId="0" fontId="34" fillId="2" borderId="0" xfId="0" applyFont="1" applyFill="1" applyBorder="1"/>
    <xf numFmtId="0" fontId="34" fillId="2" borderId="0" xfId="0" applyFont="1" applyFill="1" applyBorder="1" applyAlignment="1"/>
    <xf numFmtId="166" fontId="22" fillId="2" borderId="0" xfId="0" applyNumberFormat="1" applyFont="1" applyFill="1" applyBorder="1" applyAlignment="1">
      <alignment horizontal="center"/>
    </xf>
    <xf numFmtId="0" fontId="32" fillId="2" borderId="0" xfId="0" applyFont="1" applyFill="1" applyBorder="1" applyAlignment="1"/>
    <xf numFmtId="0" fontId="22" fillId="2" borderId="0" xfId="2" applyFont="1" applyFill="1" applyBorder="1" applyAlignment="1">
      <alignment horizontal="center"/>
    </xf>
    <xf numFmtId="0" fontId="22" fillId="2" borderId="21" xfId="2" applyFont="1" applyFill="1" applyBorder="1"/>
    <xf numFmtId="0" fontId="22" fillId="2" borderId="0" xfId="2" applyFont="1" applyFill="1"/>
    <xf numFmtId="0" fontId="22" fillId="3" borderId="0" xfId="2" applyFont="1" applyFill="1"/>
    <xf numFmtId="0" fontId="32" fillId="3" borderId="0" xfId="0" applyFont="1" applyFill="1" applyAlignment="1"/>
    <xf numFmtId="0" fontId="35" fillId="2" borderId="0" xfId="2" applyFont="1" applyFill="1" applyAlignment="1"/>
    <xf numFmtId="0" fontId="29" fillId="2" borderId="0" xfId="2" applyFont="1" applyFill="1" applyAlignment="1"/>
    <xf numFmtId="0" fontId="29" fillId="2" borderId="0" xfId="29" applyFont="1" applyFill="1" applyAlignment="1"/>
    <xf numFmtId="0" fontId="30" fillId="2" borderId="0" xfId="0" applyFont="1" applyFill="1" applyAlignment="1"/>
    <xf numFmtId="0" fontId="29" fillId="2" borderId="0" xfId="0" applyFont="1" applyFill="1" applyAlignment="1"/>
    <xf numFmtId="0" fontId="29" fillId="2" borderId="0" xfId="2" applyFont="1" applyFill="1" applyAlignment="1">
      <alignment vertical="top"/>
    </xf>
    <xf numFmtId="0" fontId="29" fillId="2" borderId="0" xfId="0" applyFont="1" applyFill="1" applyBorder="1" applyAlignment="1"/>
    <xf numFmtId="0" fontId="30" fillId="0" borderId="0" xfId="0" applyFont="1" applyAlignment="1"/>
    <xf numFmtId="0" fontId="29" fillId="3" borderId="0" xfId="0" applyFont="1" applyFill="1" applyBorder="1" applyAlignment="1"/>
    <xf numFmtId="0" fontId="35" fillId="3" borderId="0" xfId="2" applyFont="1" applyFill="1" applyAlignment="1"/>
    <xf numFmtId="0" fontId="29" fillId="3" borderId="0" xfId="2" applyFont="1" applyFill="1" applyAlignment="1"/>
    <xf numFmtId="0" fontId="29" fillId="3" borderId="0" xfId="0" applyFont="1" applyFill="1" applyAlignment="1"/>
    <xf numFmtId="0" fontId="30" fillId="2" borderId="0" xfId="29" applyFont="1" applyFill="1" applyAlignment="1"/>
    <xf numFmtId="0" fontId="29" fillId="0" borderId="0" xfId="23" applyNumberFormat="1" applyFont="1" applyFill="1" applyBorder="1" applyAlignment="1"/>
    <xf numFmtId="0" fontId="30" fillId="2" borderId="0" xfId="0" applyFont="1" applyFill="1" applyAlignment="1">
      <alignment vertical="top"/>
    </xf>
    <xf numFmtId="0" fontId="29" fillId="2" borderId="0" xfId="2" applyFont="1" applyFill="1" applyAlignment="1">
      <alignment vertical="center"/>
    </xf>
    <xf numFmtId="0" fontId="30" fillId="2" borderId="0" xfId="29" applyFont="1" applyFill="1" applyBorder="1" applyAlignment="1"/>
    <xf numFmtId="0" fontId="29" fillId="2" borderId="0" xfId="0" applyFont="1" applyFill="1" applyBorder="1" applyAlignment="1">
      <alignment vertical="top"/>
    </xf>
    <xf numFmtId="0" fontId="35" fillId="2" borderId="0" xfId="2" applyFont="1" applyFill="1"/>
    <xf numFmtId="0" fontId="30" fillId="2" borderId="0" xfId="0" applyFont="1" applyFill="1" applyBorder="1"/>
    <xf numFmtId="0" fontId="29" fillId="3" borderId="0" xfId="2" applyFont="1" applyFill="1" applyAlignment="1">
      <alignment wrapText="1"/>
    </xf>
    <xf numFmtId="0" fontId="29" fillId="2" borderId="0" xfId="28" applyFont="1" applyFill="1" applyBorder="1" applyAlignment="1">
      <alignment horizontal="left" vertical="center"/>
    </xf>
    <xf numFmtId="0" fontId="30" fillId="2" borderId="0" xfId="0" applyFont="1" applyFill="1" applyAlignment="1">
      <alignment vertical="center"/>
    </xf>
    <xf numFmtId="0" fontId="30" fillId="0" borderId="0" xfId="0" applyFont="1" applyAlignment="1">
      <alignment vertical="center"/>
    </xf>
    <xf numFmtId="0" fontId="29" fillId="3" borderId="0" xfId="28" applyNumberFormat="1" applyFont="1" applyFill="1" applyAlignment="1" applyProtection="1">
      <alignment horizontal="center" vertical="center"/>
      <protection locked="0"/>
    </xf>
    <xf numFmtId="1" fontId="94" fillId="2" borderId="2" xfId="5" applyNumberFormat="1" applyFont="1" applyFill="1" applyBorder="1" applyAlignment="1">
      <alignment horizontal="center" vertical="center"/>
    </xf>
    <xf numFmtId="0" fontId="94" fillId="0" borderId="2" xfId="5" applyFont="1" applyFill="1" applyBorder="1" applyAlignment="1">
      <alignment horizontal="center" vertical="center"/>
    </xf>
    <xf numFmtId="2" fontId="93" fillId="2" borderId="18" xfId="5" applyNumberFormat="1" applyFont="1" applyFill="1" applyBorder="1" applyAlignment="1">
      <alignment horizontal="center" vertical="center"/>
    </xf>
    <xf numFmtId="0" fontId="93" fillId="0" borderId="2" xfId="5" applyFont="1" applyFill="1" applyBorder="1" applyAlignment="1">
      <alignment horizontal="center" vertical="center"/>
    </xf>
    <xf numFmtId="0" fontId="17" fillId="0" borderId="27" xfId="0" applyFont="1" applyFill="1" applyBorder="1"/>
    <xf numFmtId="0" fontId="17" fillId="0" borderId="22" xfId="0" applyFont="1" applyFill="1" applyBorder="1"/>
    <xf numFmtId="0" fontId="17" fillId="0" borderId="28" xfId="0" applyFont="1" applyFill="1" applyBorder="1"/>
    <xf numFmtId="0" fontId="17" fillId="0" borderId="29" xfId="0" applyFont="1" applyFill="1" applyBorder="1"/>
    <xf numFmtId="0" fontId="17" fillId="0" borderId="26" xfId="0" applyFont="1" applyFill="1" applyBorder="1"/>
    <xf numFmtId="0" fontId="17" fillId="35" borderId="26" xfId="0" applyFont="1" applyFill="1" applyBorder="1"/>
    <xf numFmtId="0" fontId="17" fillId="35" borderId="27" xfId="0" applyFont="1" applyFill="1" applyBorder="1"/>
    <xf numFmtId="14" fontId="17" fillId="37" borderId="19" xfId="0" applyNumberFormat="1" applyFont="1" applyFill="1" applyBorder="1" applyAlignment="1">
      <alignment horizontal="center" vertical="center"/>
    </xf>
    <xf numFmtId="14" fontId="17" fillId="37" borderId="44" xfId="0" applyNumberFormat="1" applyFont="1" applyFill="1" applyBorder="1" applyAlignment="1">
      <alignment horizontal="center" vertical="center"/>
    </xf>
    <xf numFmtId="14" fontId="17" fillId="37" borderId="20" xfId="0" applyNumberFormat="1" applyFont="1" applyFill="1" applyBorder="1" applyAlignment="1">
      <alignment horizontal="center" vertical="center"/>
    </xf>
    <xf numFmtId="14" fontId="17" fillId="37" borderId="51" xfId="0" applyNumberFormat="1" applyFont="1" applyFill="1" applyBorder="1" applyAlignment="1">
      <alignment horizontal="center" vertical="center"/>
    </xf>
    <xf numFmtId="14" fontId="17" fillId="37" borderId="40" xfId="0" applyNumberFormat="1" applyFont="1" applyFill="1" applyBorder="1" applyAlignment="1">
      <alignment horizontal="center" vertical="center"/>
    </xf>
    <xf numFmtId="14" fontId="17" fillId="37" borderId="46" xfId="0" applyNumberFormat="1" applyFont="1" applyFill="1" applyBorder="1" applyAlignment="1">
      <alignment horizontal="center" vertical="center"/>
    </xf>
    <xf numFmtId="0" fontId="16" fillId="37" borderId="46" xfId="0" applyFont="1" applyFill="1" applyBorder="1" applyAlignment="1">
      <alignment horizontal="center" vertical="center"/>
    </xf>
    <xf numFmtId="0" fontId="16" fillId="37" borderId="20" xfId="0" applyFont="1" applyFill="1" applyBorder="1" applyAlignment="1">
      <alignment horizontal="center" vertical="center"/>
    </xf>
    <xf numFmtId="0" fontId="16" fillId="37" borderId="14" xfId="0" applyFont="1" applyFill="1" applyBorder="1" applyAlignment="1">
      <alignment horizontal="center" vertical="center"/>
    </xf>
    <xf numFmtId="14" fontId="17" fillId="0" borderId="19" xfId="0" applyNumberFormat="1" applyFont="1" applyFill="1" applyBorder="1" applyAlignment="1">
      <alignment horizontal="center" vertical="center"/>
    </xf>
    <xf numFmtId="14" fontId="17" fillId="0" borderId="44" xfId="0" applyNumberFormat="1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center" vertical="center"/>
    </xf>
    <xf numFmtId="0" fontId="17" fillId="2" borderId="78" xfId="0" applyFont="1" applyFill="1" applyBorder="1"/>
    <xf numFmtId="0" fontId="17" fillId="2" borderId="76" xfId="0" applyFont="1" applyFill="1" applyBorder="1"/>
    <xf numFmtId="0" fontId="17" fillId="2" borderId="77" xfId="0" applyFont="1" applyFill="1" applyBorder="1"/>
    <xf numFmtId="0" fontId="17" fillId="2" borderId="76" xfId="0" applyFont="1" applyFill="1" applyBorder="1" applyAlignment="1"/>
    <xf numFmtId="0" fontId="17" fillId="2" borderId="77" xfId="0" applyFont="1" applyFill="1" applyBorder="1" applyAlignment="1"/>
    <xf numFmtId="0" fontId="17" fillId="37" borderId="76" xfId="0" applyFont="1" applyFill="1" applyBorder="1" applyAlignment="1"/>
    <xf numFmtId="14" fontId="16" fillId="0" borderId="41" xfId="0" applyNumberFormat="1" applyFont="1" applyBorder="1" applyAlignment="1">
      <alignment horizontal="center" shrinkToFit="1"/>
    </xf>
    <xf numFmtId="0" fontId="17" fillId="2" borderId="8" xfId="0" applyFont="1" applyFill="1" applyBorder="1"/>
    <xf numFmtId="0" fontId="17" fillId="2" borderId="81" xfId="0" applyFont="1" applyFill="1" applyBorder="1"/>
    <xf numFmtId="0" fontId="17" fillId="2" borderId="82" xfId="0" applyFont="1" applyFill="1" applyBorder="1"/>
    <xf numFmtId="0" fontId="17" fillId="2" borderId="67" xfId="0" applyFont="1" applyFill="1" applyBorder="1"/>
    <xf numFmtId="0" fontId="17" fillId="2" borderId="80" xfId="0" applyFont="1" applyFill="1" applyBorder="1"/>
    <xf numFmtId="0" fontId="17" fillId="2" borderId="75" xfId="0" applyFont="1" applyFill="1" applyBorder="1"/>
    <xf numFmtId="0" fontId="17" fillId="2" borderId="83" xfId="0" applyFont="1" applyFill="1" applyBorder="1"/>
    <xf numFmtId="0" fontId="17" fillId="2" borderId="79" xfId="0" applyFont="1" applyFill="1" applyBorder="1"/>
    <xf numFmtId="1" fontId="18" fillId="0" borderId="17" xfId="3" applyNumberFormat="1" applyFont="1" applyFill="1" applyBorder="1" applyAlignment="1">
      <alignment horizontal="center" vertical="center"/>
    </xf>
    <xf numFmtId="0" fontId="17" fillId="35" borderId="76" xfId="0" applyFont="1" applyFill="1" applyBorder="1" applyAlignment="1"/>
    <xf numFmtId="14" fontId="17" fillId="0" borderId="46" xfId="0" applyNumberFormat="1" applyFont="1" applyFill="1" applyBorder="1" applyAlignment="1">
      <alignment horizontal="center" vertical="center"/>
    </xf>
    <xf numFmtId="14" fontId="17" fillId="0" borderId="84" xfId="0" applyNumberFormat="1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/>
    </xf>
    <xf numFmtId="0" fontId="17" fillId="2" borderId="26" xfId="0" applyFont="1" applyFill="1" applyBorder="1" applyAlignment="1">
      <alignment horizontal="center"/>
    </xf>
    <xf numFmtId="0" fontId="17" fillId="2" borderId="27" xfId="0" applyFont="1" applyFill="1" applyBorder="1" applyAlignment="1">
      <alignment horizontal="center"/>
    </xf>
    <xf numFmtId="0" fontId="17" fillId="2" borderId="78" xfId="0" applyFont="1" applyFill="1" applyBorder="1" applyAlignment="1">
      <alignment horizontal="center"/>
    </xf>
    <xf numFmtId="0" fontId="17" fillId="2" borderId="76" xfId="0" applyFont="1" applyFill="1" applyBorder="1" applyAlignment="1">
      <alignment horizontal="center"/>
    </xf>
    <xf numFmtId="0" fontId="17" fillId="2" borderId="77" xfId="0" applyFont="1" applyFill="1" applyBorder="1" applyAlignment="1">
      <alignment horizontal="center"/>
    </xf>
    <xf numFmtId="0" fontId="17" fillId="2" borderId="79" xfId="0" applyFont="1" applyFill="1" applyBorder="1" applyAlignment="1">
      <alignment horizontal="center"/>
    </xf>
    <xf numFmtId="0" fontId="17" fillId="2" borderId="28" xfId="0" applyFont="1" applyFill="1" applyBorder="1" applyAlignment="1">
      <alignment horizontal="center"/>
    </xf>
    <xf numFmtId="0" fontId="17" fillId="39" borderId="76" xfId="0" applyFont="1" applyFill="1" applyBorder="1" applyAlignment="1">
      <alignment horizontal="center"/>
    </xf>
    <xf numFmtId="0" fontId="17" fillId="2" borderId="78" xfId="0" applyFont="1" applyFill="1" applyBorder="1" applyAlignment="1">
      <alignment horizontal="center"/>
    </xf>
    <xf numFmtId="0" fontId="17" fillId="2" borderId="76" xfId="0" applyFont="1" applyFill="1" applyBorder="1" applyAlignment="1">
      <alignment horizontal="center"/>
    </xf>
    <xf numFmtId="0" fontId="17" fillId="2" borderId="77" xfId="0" applyFont="1" applyFill="1" applyBorder="1" applyAlignment="1">
      <alignment horizontal="center"/>
    </xf>
    <xf numFmtId="0" fontId="17" fillId="34" borderId="76" xfId="0" applyFont="1" applyFill="1" applyBorder="1" applyAlignment="1"/>
    <xf numFmtId="0" fontId="17" fillId="0" borderId="0" xfId="0" applyFont="1" applyFill="1"/>
    <xf numFmtId="0" fontId="17" fillId="40" borderId="0" xfId="0" applyFont="1" applyFill="1" applyBorder="1" applyAlignment="1"/>
    <xf numFmtId="0" fontId="17" fillId="0" borderId="0" xfId="0" applyFont="1" applyFill="1" applyBorder="1" applyAlignment="1"/>
    <xf numFmtId="0" fontId="17" fillId="32" borderId="76" xfId="0" applyFont="1" applyFill="1" applyBorder="1" applyAlignment="1"/>
    <xf numFmtId="14" fontId="17" fillId="37" borderId="84" xfId="0" applyNumberFormat="1" applyFont="1" applyFill="1" applyBorder="1" applyAlignment="1">
      <alignment horizontal="center" vertical="center"/>
    </xf>
    <xf numFmtId="0" fontId="17" fillId="32" borderId="75" xfId="0" applyFont="1" applyFill="1" applyBorder="1" applyAlignment="1"/>
    <xf numFmtId="0" fontId="17" fillId="35" borderId="28" xfId="0" applyFont="1" applyFill="1" applyBorder="1"/>
    <xf numFmtId="0" fontId="10" fillId="2" borderId="0" xfId="0" applyFont="1" applyFill="1" applyAlignment="1">
      <alignment vertical="center"/>
    </xf>
    <xf numFmtId="0" fontId="29" fillId="2" borderId="0" xfId="29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7" fillId="2" borderId="0" xfId="0" applyNumberFormat="1" applyFont="1" applyFill="1" applyAlignment="1">
      <alignment vertical="center"/>
    </xf>
    <xf numFmtId="0" fontId="17" fillId="2" borderId="41" xfId="0" applyFont="1" applyFill="1" applyBorder="1" applyAlignment="1">
      <alignment vertical="center"/>
    </xf>
    <xf numFmtId="0" fontId="17" fillId="2" borderId="47" xfId="0" applyFont="1" applyFill="1" applyBorder="1" applyAlignment="1">
      <alignment vertical="center"/>
    </xf>
    <xf numFmtId="0" fontId="17" fillId="2" borderId="44" xfId="0" applyFont="1" applyFill="1" applyBorder="1" applyAlignment="1">
      <alignment vertical="center"/>
    </xf>
    <xf numFmtId="0" fontId="17" fillId="0" borderId="44" xfId="0" applyFont="1" applyFill="1" applyBorder="1" applyAlignment="1">
      <alignment vertical="center"/>
    </xf>
    <xf numFmtId="0" fontId="17" fillId="2" borderId="51" xfId="0" applyFont="1" applyFill="1" applyBorder="1" applyAlignment="1">
      <alignment vertical="center"/>
    </xf>
    <xf numFmtId="0" fontId="17" fillId="2" borderId="39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21" fillId="4" borderId="35" xfId="0" applyFont="1" applyFill="1" applyBorder="1" applyAlignment="1">
      <alignment vertical="center"/>
    </xf>
    <xf numFmtId="0" fontId="16" fillId="0" borderId="16" xfId="0" applyFont="1" applyFill="1" applyBorder="1" applyAlignment="1">
      <alignment horizontal="center" vertical="center"/>
    </xf>
    <xf numFmtId="0" fontId="17" fillId="2" borderId="85" xfId="0" applyFont="1" applyFill="1" applyBorder="1" applyAlignment="1">
      <alignment vertical="center"/>
    </xf>
    <xf numFmtId="14" fontId="17" fillId="0" borderId="86" xfId="0" applyNumberFormat="1" applyFont="1" applyFill="1" applyBorder="1" applyAlignment="1">
      <alignment horizontal="center" vertical="center"/>
    </xf>
    <xf numFmtId="14" fontId="17" fillId="0" borderId="85" xfId="0" applyNumberFormat="1" applyFont="1" applyFill="1" applyBorder="1" applyAlignment="1">
      <alignment horizontal="center" vertical="center"/>
    </xf>
    <xf numFmtId="16" fontId="16" fillId="0" borderId="35" xfId="0" applyNumberFormat="1" applyFont="1" applyBorder="1" applyAlignment="1">
      <alignment shrinkToFit="1"/>
    </xf>
    <xf numFmtId="0" fontId="16" fillId="0" borderId="2" xfId="0" applyNumberFormat="1" applyFont="1" applyBorder="1" applyAlignment="1">
      <alignment horizontal="center" vertical="center" wrapText="1"/>
    </xf>
    <xf numFmtId="0" fontId="16" fillId="0" borderId="61" xfId="0" applyNumberFormat="1" applyFont="1" applyBorder="1" applyAlignment="1">
      <alignment horizontal="center" vertical="center" shrinkToFit="1"/>
    </xf>
    <xf numFmtId="0" fontId="16" fillId="0" borderId="24" xfId="0" applyNumberFormat="1" applyFont="1" applyBorder="1" applyAlignment="1">
      <alignment vertical="center" shrinkToFit="1"/>
    </xf>
    <xf numFmtId="0" fontId="16" fillId="0" borderId="42" xfId="0" applyNumberFormat="1" applyFont="1" applyBorder="1" applyAlignment="1">
      <alignment horizontal="center" vertical="center" shrinkToFit="1"/>
    </xf>
    <xf numFmtId="1" fontId="18" fillId="2" borderId="16" xfId="3" applyNumberFormat="1" applyFont="1" applyFill="1" applyBorder="1" applyAlignment="1">
      <alignment vertical="center"/>
    </xf>
    <xf numFmtId="2" fontId="16" fillId="2" borderId="16" xfId="3" applyNumberFormat="1" applyFont="1" applyFill="1" applyBorder="1" applyAlignment="1">
      <alignment vertical="center"/>
    </xf>
    <xf numFmtId="1" fontId="20" fillId="2" borderId="16" xfId="3" applyNumberFormat="1" applyFont="1" applyFill="1" applyBorder="1" applyAlignment="1">
      <alignment vertical="center"/>
    </xf>
    <xf numFmtId="0" fontId="17" fillId="0" borderId="90" xfId="0" applyFont="1" applyFill="1" applyBorder="1" applyAlignment="1">
      <alignment vertical="center"/>
    </xf>
    <xf numFmtId="0" fontId="18" fillId="2" borderId="61" xfId="3" applyNumberFormat="1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vertical="center" wrapText="1"/>
    </xf>
    <xf numFmtId="0" fontId="17" fillId="2" borderId="16" xfId="0" applyFont="1" applyFill="1" applyBorder="1" applyAlignment="1">
      <alignment vertical="center" wrapText="1"/>
    </xf>
    <xf numFmtId="0" fontId="17" fillId="2" borderId="29" xfId="0" applyFont="1" applyFill="1" applyBorder="1" applyProtection="1">
      <protection locked="0"/>
    </xf>
    <xf numFmtId="0" fontId="17" fillId="2" borderId="26" xfId="0" applyFont="1" applyFill="1" applyBorder="1" applyProtection="1">
      <protection locked="0"/>
    </xf>
    <xf numFmtId="0" fontId="17" fillId="2" borderId="27" xfId="0" applyFont="1" applyFill="1" applyBorder="1" applyProtection="1">
      <protection locked="0"/>
    </xf>
    <xf numFmtId="0" fontId="17" fillId="2" borderId="22" xfId="0" applyFont="1" applyFill="1" applyBorder="1" applyProtection="1">
      <protection locked="0"/>
    </xf>
    <xf numFmtId="0" fontId="17" fillId="2" borderId="28" xfId="0" applyFont="1" applyFill="1" applyBorder="1" applyProtection="1">
      <protection locked="0"/>
    </xf>
    <xf numFmtId="0" fontId="17" fillId="33" borderId="91" xfId="0" applyFont="1" applyFill="1" applyBorder="1" applyAlignment="1"/>
    <xf numFmtId="0" fontId="17" fillId="33" borderId="92" xfId="0" applyFont="1" applyFill="1" applyBorder="1" applyAlignment="1"/>
    <xf numFmtId="0" fontId="17" fillId="33" borderId="93" xfId="0" applyFont="1" applyFill="1" applyBorder="1" applyAlignment="1"/>
    <xf numFmtId="0" fontId="17" fillId="2" borderId="75" xfId="0" applyFont="1" applyFill="1" applyBorder="1" applyAlignment="1"/>
    <xf numFmtId="0" fontId="17" fillId="2" borderId="78" xfId="0" applyFont="1" applyFill="1" applyBorder="1" applyAlignment="1"/>
    <xf numFmtId="0" fontId="21" fillId="2" borderId="26" xfId="0" applyFont="1" applyFill="1" applyBorder="1"/>
    <xf numFmtId="0" fontId="21" fillId="2" borderId="78" xfId="0" applyFont="1" applyFill="1" applyBorder="1"/>
    <xf numFmtId="0" fontId="21" fillId="2" borderId="76" xfId="0" applyFont="1" applyFill="1" applyBorder="1"/>
    <xf numFmtId="0" fontId="21" fillId="2" borderId="77" xfId="0" applyFont="1" applyFill="1" applyBorder="1"/>
    <xf numFmtId="0" fontId="17" fillId="36" borderId="22" xfId="0" applyFont="1" applyFill="1" applyBorder="1"/>
    <xf numFmtId="0" fontId="17" fillId="36" borderId="26" xfId="0" applyFont="1" applyFill="1" applyBorder="1"/>
    <xf numFmtId="0" fontId="17" fillId="36" borderId="27" xfId="0" applyFont="1" applyFill="1" applyBorder="1"/>
    <xf numFmtId="0" fontId="17" fillId="38" borderId="76" xfId="0" applyFont="1" applyFill="1" applyBorder="1" applyAlignment="1"/>
    <xf numFmtId="0" fontId="17" fillId="37" borderId="27" xfId="0" applyFont="1" applyFill="1" applyBorder="1"/>
    <xf numFmtId="0" fontId="17" fillId="40" borderId="28" xfId="0" applyFont="1" applyFill="1" applyBorder="1"/>
    <xf numFmtId="0" fontId="17" fillId="40" borderId="29" xfId="0" applyFont="1" applyFill="1" applyBorder="1"/>
    <xf numFmtId="0" fontId="17" fillId="40" borderId="27" xfId="0" applyFont="1" applyFill="1" applyBorder="1"/>
    <xf numFmtId="0" fontId="17" fillId="32" borderId="77" xfId="0" applyFont="1" applyFill="1" applyBorder="1" applyAlignment="1"/>
    <xf numFmtId="0" fontId="17" fillId="2" borderId="0" xfId="0" applyFont="1" applyFill="1" applyBorder="1" applyAlignment="1"/>
    <xf numFmtId="0" fontId="17" fillId="2" borderId="22" xfId="0" applyFont="1" applyFill="1" applyBorder="1" applyAlignment="1"/>
    <xf numFmtId="0" fontId="17" fillId="2" borderId="26" xfId="0" applyFont="1" applyFill="1" applyBorder="1" applyAlignment="1"/>
    <xf numFmtId="0" fontId="17" fillId="2" borderId="27" xfId="0" applyFont="1" applyFill="1" applyBorder="1" applyAlignment="1"/>
    <xf numFmtId="0" fontId="95" fillId="0" borderId="0" xfId="0" applyFont="1"/>
    <xf numFmtId="0" fontId="96" fillId="3" borderId="0" xfId="0" applyFont="1" applyFill="1" applyBorder="1" applyAlignment="1" applyProtection="1">
      <alignment horizontal="center" wrapText="1"/>
    </xf>
    <xf numFmtId="0" fontId="97" fillId="3" borderId="0" xfId="0" applyFont="1" applyFill="1" applyBorder="1" applyAlignment="1" applyProtection="1">
      <alignment horizontal="center" vertical="center" wrapText="1"/>
    </xf>
    <xf numFmtId="0" fontId="98" fillId="3" borderId="0" xfId="0" applyFont="1" applyFill="1" applyBorder="1" applyAlignment="1" applyProtection="1">
      <alignment horizontal="center" vertical="center" wrapText="1"/>
    </xf>
    <xf numFmtId="0" fontId="99" fillId="3" borderId="0" xfId="0" applyFont="1" applyFill="1" applyBorder="1" applyAlignment="1" applyProtection="1">
      <alignment horizontal="center" wrapText="1"/>
    </xf>
    <xf numFmtId="0" fontId="6" fillId="3" borderId="0" xfId="0" applyFont="1" applyFill="1" applyBorder="1" applyAlignment="1" applyProtection="1">
      <alignment horizontal="left" vertical="center" wrapText="1"/>
      <protection locked="0"/>
    </xf>
    <xf numFmtId="0" fontId="100" fillId="0" borderId="0" xfId="0" applyFont="1"/>
    <xf numFmtId="0" fontId="6" fillId="0" borderId="0" xfId="0" applyFont="1" applyAlignment="1">
      <alignment wrapText="1"/>
    </xf>
    <xf numFmtId="0" fontId="0" fillId="2" borderId="0" xfId="0" applyFill="1" applyBorder="1"/>
    <xf numFmtId="0" fontId="101" fillId="2" borderId="0" xfId="1157" applyFont="1" applyFill="1" applyBorder="1" applyAlignment="1">
      <alignment horizontal="left" vertical="center" wrapText="1" readingOrder="1"/>
    </xf>
    <xf numFmtId="0" fontId="101" fillId="2" borderId="0" xfId="1801" applyFont="1" applyFill="1" applyBorder="1" applyAlignment="1">
      <alignment horizontal="left" vertical="center" wrapText="1"/>
    </xf>
    <xf numFmtId="0" fontId="101" fillId="2" borderId="0" xfId="1801" applyFont="1" applyFill="1" applyBorder="1" applyAlignment="1">
      <alignment vertical="center"/>
    </xf>
    <xf numFmtId="0" fontId="101" fillId="2" borderId="0" xfId="1801" applyFont="1" applyFill="1" applyBorder="1"/>
    <xf numFmtId="0" fontId="101" fillId="2" borderId="0" xfId="1801" applyFont="1" applyFill="1" applyBorder="1" applyAlignment="1">
      <alignment horizontal="left" vertical="center"/>
    </xf>
    <xf numFmtId="0" fontId="101" fillId="2" borderId="0" xfId="1801" applyFont="1" applyFill="1" applyBorder="1" applyAlignment="1">
      <alignment horizontal="left"/>
    </xf>
    <xf numFmtId="0" fontId="0" fillId="2" borderId="0" xfId="0" applyFill="1"/>
    <xf numFmtId="0" fontId="95" fillId="0" borderId="0" xfId="0" applyFont="1" applyAlignment="1">
      <alignment horizontal="center"/>
    </xf>
    <xf numFmtId="0" fontId="95" fillId="3" borderId="0" xfId="1154" applyFont="1" applyFill="1" applyProtection="1">
      <protection hidden="1"/>
    </xf>
    <xf numFmtId="0" fontId="102" fillId="0" borderId="0" xfId="0" applyFont="1" applyAlignment="1">
      <alignment wrapText="1"/>
    </xf>
    <xf numFmtId="0" fontId="100" fillId="3" borderId="0" xfId="1154" applyFont="1" applyFill="1" applyProtection="1">
      <protection hidden="1"/>
    </xf>
    <xf numFmtId="0" fontId="11" fillId="0" borderId="0" xfId="0" applyFont="1" applyAlignment="1">
      <alignment wrapText="1"/>
    </xf>
    <xf numFmtId="0" fontId="100" fillId="0" borderId="0" xfId="0" applyFont="1" applyAlignment="1">
      <alignment horizontal="center"/>
    </xf>
    <xf numFmtId="0" fontId="101" fillId="2" borderId="0" xfId="1801" applyFont="1" applyFill="1" applyBorder="1" applyAlignment="1"/>
    <xf numFmtId="0" fontId="103" fillId="2" borderId="0" xfId="1802" applyFont="1" applyFill="1" applyBorder="1" applyAlignment="1">
      <alignment wrapText="1"/>
    </xf>
    <xf numFmtId="0" fontId="101" fillId="2" borderId="0" xfId="1802" applyFont="1" applyFill="1" applyBorder="1" applyAlignment="1">
      <alignment horizontal="left" wrapText="1"/>
    </xf>
    <xf numFmtId="0" fontId="104" fillId="2" borderId="0" xfId="1801" applyFont="1" applyFill="1" applyBorder="1" applyAlignment="1">
      <alignment horizontal="center" vertical="center" wrapText="1"/>
    </xf>
    <xf numFmtId="0" fontId="101" fillId="2" borderId="0" xfId="1801" applyFont="1" applyFill="1" applyBorder="1" applyAlignment="1">
      <alignment vertical="top" wrapText="1"/>
    </xf>
    <xf numFmtId="0" fontId="101" fillId="2" borderId="0" xfId="1801" applyFont="1" applyFill="1" applyBorder="1" applyAlignment="1">
      <alignment vertical="center" wrapText="1"/>
    </xf>
    <xf numFmtId="0" fontId="105" fillId="2" borderId="0" xfId="1801" applyFont="1" applyFill="1" applyBorder="1" applyAlignment="1"/>
    <xf numFmtId="14" fontId="0" fillId="2" borderId="0" xfId="0" applyNumberFormat="1" applyFill="1" applyBorder="1"/>
    <xf numFmtId="14" fontId="0" fillId="2" borderId="0" xfId="0" applyNumberFormat="1" applyFill="1"/>
    <xf numFmtId="0" fontId="102" fillId="3" borderId="0" xfId="1154" applyFont="1" applyFill="1" applyProtection="1">
      <protection hidden="1"/>
    </xf>
    <xf numFmtId="0" fontId="11" fillId="3" borderId="0" xfId="1154" applyFont="1" applyFill="1" applyProtection="1">
      <protection hidden="1"/>
    </xf>
    <xf numFmtId="0" fontId="106" fillId="2" borderId="0" xfId="1801" applyFont="1" applyFill="1" applyBorder="1" applyAlignment="1"/>
    <xf numFmtId="0" fontId="106" fillId="2" borderId="0" xfId="1157" applyFont="1" applyFill="1" applyBorder="1" applyAlignment="1">
      <alignment vertical="center" readingOrder="1"/>
    </xf>
    <xf numFmtId="0" fontId="107" fillId="2" borderId="0" xfId="1801" applyFont="1" applyFill="1" applyBorder="1" applyAlignment="1">
      <alignment horizontal="center" vertical="center" wrapText="1"/>
    </xf>
    <xf numFmtId="0" fontId="108" fillId="2" borderId="0" xfId="1157" applyFont="1" applyFill="1" applyBorder="1"/>
    <xf numFmtId="0" fontId="107" fillId="2" borderId="0" xfId="1802" applyFont="1" applyFill="1" applyBorder="1" applyAlignment="1">
      <alignment wrapText="1"/>
    </xf>
    <xf numFmtId="0" fontId="106" fillId="2" borderId="0" xfId="1802" applyFont="1" applyFill="1" applyBorder="1" applyAlignment="1">
      <alignment horizontal="left"/>
    </xf>
    <xf numFmtId="0" fontId="106" fillId="2" borderId="0" xfId="1801" applyFont="1" applyFill="1" applyBorder="1"/>
    <xf numFmtId="0" fontId="106" fillId="2" borderId="0" xfId="1801" applyFont="1" applyFill="1" applyBorder="1" applyAlignment="1">
      <alignment horizontal="left" vertical="center"/>
    </xf>
    <xf numFmtId="0" fontId="107" fillId="2" borderId="0" xfId="1801" applyFont="1" applyFill="1" applyBorder="1" applyAlignment="1">
      <alignment vertical="center" wrapText="1"/>
    </xf>
    <xf numFmtId="0" fontId="106" fillId="2" borderId="0" xfId="1801" applyFont="1" applyFill="1" applyBorder="1" applyAlignment="1">
      <alignment vertical="center"/>
    </xf>
    <xf numFmtId="0" fontId="106" fillId="2" borderId="0" xfId="1157" applyFont="1" applyFill="1" applyBorder="1" applyAlignment="1">
      <alignment vertical="center" wrapText="1" readingOrder="1"/>
    </xf>
    <xf numFmtId="0" fontId="102" fillId="0" borderId="0" xfId="0" applyFont="1"/>
    <xf numFmtId="0" fontId="102" fillId="3" borderId="0" xfId="1154" applyFont="1" applyFill="1" applyAlignment="1" applyProtection="1">
      <protection hidden="1"/>
    </xf>
    <xf numFmtId="0" fontId="11" fillId="0" borderId="0" xfId="0" applyFont="1"/>
    <xf numFmtId="0" fontId="106" fillId="2" borderId="0" xfId="1157" applyFont="1" applyFill="1" applyBorder="1" applyAlignment="1">
      <alignment vertical="top" wrapText="1" readingOrder="1"/>
    </xf>
    <xf numFmtId="0" fontId="11" fillId="3" borderId="90" xfId="1154" applyFont="1" applyFill="1" applyBorder="1" applyProtection="1">
      <protection hidden="1"/>
    </xf>
    <xf numFmtId="0" fontId="106" fillId="2" borderId="0" xfId="1801" applyFont="1" applyFill="1" applyBorder="1" applyAlignment="1">
      <alignment horizontal="left" vertical="center" wrapText="1"/>
    </xf>
    <xf numFmtId="0" fontId="106" fillId="2" borderId="0" xfId="1801" applyFont="1" applyFill="1" applyBorder="1" applyAlignment="1">
      <alignment vertical="top" wrapText="1"/>
    </xf>
    <xf numFmtId="0" fontId="106" fillId="2" borderId="0" xfId="1801" applyFont="1" applyFill="1" applyBorder="1" applyAlignment="1">
      <alignment vertical="center" wrapText="1"/>
    </xf>
    <xf numFmtId="0" fontId="110" fillId="3" borderId="0" xfId="1154" applyFont="1" applyFill="1" applyAlignment="1" applyProtection="1">
      <alignment horizontal="left"/>
      <protection hidden="1"/>
    </xf>
    <xf numFmtId="0" fontId="106" fillId="2" borderId="0" xfId="1157" applyFont="1" applyFill="1" applyBorder="1" applyAlignment="1">
      <alignment horizontal="left" vertical="top" wrapText="1" readingOrder="1"/>
    </xf>
    <xf numFmtId="0" fontId="106" fillId="2" borderId="0" xfId="1801" applyFont="1" applyFill="1" applyBorder="1" applyAlignment="1">
      <alignment horizontal="left"/>
    </xf>
    <xf numFmtId="0" fontId="106" fillId="2" borderId="0" xfId="1157" applyFont="1" applyFill="1" applyBorder="1"/>
    <xf numFmtId="0" fontId="106" fillId="3" borderId="0" xfId="1157" applyFont="1" applyFill="1" applyAlignment="1">
      <alignment vertical="center" readingOrder="1"/>
    </xf>
    <xf numFmtId="0" fontId="111" fillId="2" borderId="0" xfId="1801" applyFont="1" applyFill="1" applyBorder="1" applyAlignment="1">
      <alignment vertical="center" wrapText="1"/>
    </xf>
    <xf numFmtId="0" fontId="112" fillId="0" borderId="0" xfId="0" applyFont="1"/>
    <xf numFmtId="0" fontId="16" fillId="0" borderId="88" xfId="0" applyNumberFormat="1" applyFont="1" applyBorder="1" applyAlignment="1">
      <alignment horizontal="center" vertical="center" shrinkToFit="1"/>
    </xf>
    <xf numFmtId="0" fontId="16" fillId="0" borderId="25" xfId="0" applyNumberFormat="1" applyFont="1" applyBorder="1" applyAlignment="1">
      <alignment horizontal="center" vertical="center" shrinkToFit="1"/>
    </xf>
    <xf numFmtId="0" fontId="17" fillId="36" borderId="76" xfId="0" applyFont="1" applyFill="1" applyBorder="1" applyAlignment="1">
      <alignment horizontal="center"/>
    </xf>
    <xf numFmtId="0" fontId="17" fillId="37" borderId="76" xfId="0" applyFont="1" applyFill="1" applyBorder="1" applyAlignment="1">
      <alignment horizontal="center"/>
    </xf>
    <xf numFmtId="0" fontId="17" fillId="35" borderId="26" xfId="0" applyFont="1" applyFill="1" applyBorder="1" applyAlignment="1">
      <alignment horizontal="center"/>
    </xf>
    <xf numFmtId="0" fontId="17" fillId="35" borderId="27" xfId="0" applyFont="1" applyFill="1" applyBorder="1" applyAlignment="1">
      <alignment horizontal="center"/>
    </xf>
    <xf numFmtId="0" fontId="17" fillId="35" borderId="76" xfId="0" applyFont="1" applyFill="1" applyBorder="1" applyAlignment="1">
      <alignment horizontal="center"/>
    </xf>
    <xf numFmtId="0" fontId="17" fillId="40" borderId="76" xfId="0" applyFont="1" applyFill="1" applyBorder="1" applyAlignment="1">
      <alignment horizontal="center"/>
    </xf>
    <xf numFmtId="0" fontId="17" fillId="40" borderId="77" xfId="0" applyFont="1" applyFill="1" applyBorder="1" applyAlignment="1">
      <alignment horizontal="center"/>
    </xf>
    <xf numFmtId="0" fontId="16" fillId="0" borderId="24" xfId="0" applyNumberFormat="1" applyFont="1" applyBorder="1" applyAlignment="1">
      <alignment horizontal="center" vertical="center" shrinkToFit="1"/>
    </xf>
    <xf numFmtId="0" fontId="18" fillId="2" borderId="16" xfId="3" applyNumberFormat="1" applyFont="1" applyFill="1" applyBorder="1" applyAlignment="1">
      <alignment horizontal="center" vertical="center"/>
    </xf>
    <xf numFmtId="167" fontId="34" fillId="2" borderId="32" xfId="0" applyNumberFormat="1" applyFont="1" applyFill="1" applyBorder="1" applyAlignment="1">
      <alignment horizontal="center"/>
    </xf>
    <xf numFmtId="167" fontId="34" fillId="2" borderId="33" xfId="0" applyNumberFormat="1" applyFont="1" applyFill="1" applyBorder="1" applyAlignment="1">
      <alignment horizontal="center"/>
    </xf>
    <xf numFmtId="167" fontId="34" fillId="2" borderId="34" xfId="0" applyNumberFormat="1" applyFont="1" applyFill="1" applyBorder="1" applyAlignment="1">
      <alignment horizontal="center"/>
    </xf>
    <xf numFmtId="1" fontId="22" fillId="2" borderId="32" xfId="2" applyNumberFormat="1" applyFont="1" applyFill="1" applyBorder="1" applyAlignment="1">
      <alignment horizontal="center"/>
    </xf>
    <xf numFmtId="1" fontId="22" fillId="2" borderId="33" xfId="2" applyNumberFormat="1" applyFont="1" applyFill="1" applyBorder="1" applyAlignment="1">
      <alignment horizontal="center"/>
    </xf>
    <xf numFmtId="1" fontId="22" fillId="2" borderId="34" xfId="2" applyNumberFormat="1" applyFont="1" applyFill="1" applyBorder="1" applyAlignment="1">
      <alignment horizontal="center"/>
    </xf>
    <xf numFmtId="1" fontId="22" fillId="2" borderId="43" xfId="2" applyNumberFormat="1" applyFont="1" applyFill="1" applyBorder="1" applyAlignment="1">
      <alignment horizontal="center"/>
    </xf>
    <xf numFmtId="1" fontId="22" fillId="2" borderId="39" xfId="2" applyNumberFormat="1" applyFont="1" applyFill="1" applyBorder="1" applyAlignment="1">
      <alignment horizontal="center"/>
    </xf>
    <xf numFmtId="1" fontId="22" fillId="2" borderId="1" xfId="2" applyNumberFormat="1" applyFont="1" applyFill="1" applyBorder="1" applyAlignment="1">
      <alignment horizontal="center"/>
    </xf>
    <xf numFmtId="0" fontId="21" fillId="4" borderId="36" xfId="0" applyFont="1" applyFill="1" applyBorder="1" applyAlignment="1">
      <alignment horizontal="center"/>
    </xf>
    <xf numFmtId="0" fontId="21" fillId="4" borderId="35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36" xfId="0" applyFont="1" applyFill="1" applyBorder="1" applyAlignment="1">
      <alignment horizontal="center" vertical="center"/>
    </xf>
    <xf numFmtId="0" fontId="21" fillId="4" borderId="35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14" fontId="16" fillId="0" borderId="6" xfId="0" applyNumberFormat="1" applyFont="1" applyBorder="1" applyAlignment="1">
      <alignment horizontal="center" shrinkToFit="1"/>
    </xf>
    <xf numFmtId="14" fontId="16" fillId="0" borderId="4" xfId="0" applyNumberFormat="1" applyFont="1" applyBorder="1" applyAlignment="1">
      <alignment horizontal="center" shrinkToFit="1"/>
    </xf>
    <xf numFmtId="14" fontId="16" fillId="0" borderId="5" xfId="0" applyNumberFormat="1" applyFont="1" applyBorder="1" applyAlignment="1">
      <alignment horizontal="center" shrinkToFit="1"/>
    </xf>
    <xf numFmtId="0" fontId="16" fillId="0" borderId="87" xfId="0" applyNumberFormat="1" applyFont="1" applyBorder="1" applyAlignment="1">
      <alignment horizontal="center" vertical="center" shrinkToFit="1"/>
    </xf>
    <xf numFmtId="0" fontId="17" fillId="2" borderId="36" xfId="0" applyFont="1" applyFill="1" applyBorder="1" applyAlignment="1">
      <alignment horizontal="center"/>
    </xf>
    <xf numFmtId="0" fontId="17" fillId="2" borderId="35" xfId="0" applyFont="1" applyFill="1" applyBorder="1" applyAlignment="1">
      <alignment horizontal="center"/>
    </xf>
    <xf numFmtId="0" fontId="17" fillId="2" borderId="15" xfId="0" applyFont="1" applyFill="1" applyBorder="1" applyAlignment="1">
      <alignment horizontal="center"/>
    </xf>
    <xf numFmtId="0" fontId="31" fillId="0" borderId="14" xfId="3" applyFont="1" applyFill="1" applyBorder="1" applyAlignment="1">
      <alignment horizontal="center" vertical="center" wrapText="1"/>
    </xf>
    <xf numFmtId="0" fontId="31" fillId="0" borderId="18" xfId="3" applyFont="1" applyFill="1" applyBorder="1" applyAlignment="1">
      <alignment horizontal="center" vertical="center" wrapText="1"/>
    </xf>
    <xf numFmtId="14" fontId="16" fillId="0" borderId="3" xfId="0" applyNumberFormat="1" applyFont="1" applyBorder="1" applyAlignment="1">
      <alignment horizontal="center" shrinkToFit="1"/>
    </xf>
    <xf numFmtId="0" fontId="16" fillId="0" borderId="89" xfId="0" applyNumberFormat="1" applyFont="1" applyBorder="1" applyAlignment="1">
      <alignment horizontal="center" vertical="center" shrinkToFit="1"/>
    </xf>
    <xf numFmtId="14" fontId="16" fillId="0" borderId="7" xfId="0" applyNumberFormat="1" applyFont="1" applyBorder="1" applyAlignment="1">
      <alignment horizontal="center" shrinkToFit="1"/>
    </xf>
    <xf numFmtId="0" fontId="17" fillId="32" borderId="76" xfId="0" applyFont="1" applyFill="1" applyBorder="1" applyAlignment="1">
      <alignment horizontal="center"/>
    </xf>
    <xf numFmtId="1" fontId="18" fillId="0" borderId="2" xfId="3" applyNumberFormat="1" applyFont="1" applyFill="1" applyBorder="1" applyAlignment="1">
      <alignment horizontal="center" vertical="center"/>
    </xf>
    <xf numFmtId="1" fontId="17" fillId="2" borderId="2" xfId="0" applyNumberFormat="1" applyFont="1" applyFill="1" applyBorder="1" applyAlignment="1">
      <alignment horizontal="center"/>
    </xf>
    <xf numFmtId="166" fontId="33" fillId="0" borderId="48" xfId="3" applyNumberFormat="1" applyFont="1" applyFill="1" applyBorder="1" applyAlignment="1">
      <alignment horizontal="right" vertical="center"/>
    </xf>
    <xf numFmtId="166" fontId="33" fillId="0" borderId="49" xfId="3" applyNumberFormat="1" applyFont="1" applyFill="1" applyBorder="1" applyAlignment="1">
      <alignment horizontal="right" vertical="center"/>
    </xf>
    <xf numFmtId="166" fontId="33" fillId="0" borderId="50" xfId="3" applyNumberFormat="1" applyFont="1" applyFill="1" applyBorder="1" applyAlignment="1">
      <alignment horizontal="right" vertical="center"/>
    </xf>
    <xf numFmtId="1" fontId="18" fillId="2" borderId="14" xfId="3" applyNumberFormat="1" applyFont="1" applyFill="1" applyBorder="1" applyAlignment="1">
      <alignment horizontal="center" vertical="center"/>
    </xf>
    <xf numFmtId="1" fontId="18" fillId="2" borderId="16" xfId="3" applyNumberFormat="1" applyFont="1" applyFill="1" applyBorder="1" applyAlignment="1">
      <alignment horizontal="center" vertical="center"/>
    </xf>
    <xf numFmtId="1" fontId="18" fillId="2" borderId="18" xfId="3" applyNumberFormat="1" applyFont="1" applyFill="1" applyBorder="1" applyAlignment="1">
      <alignment horizontal="center" vertical="center"/>
    </xf>
    <xf numFmtId="2" fontId="16" fillId="2" borderId="14" xfId="3" applyNumberFormat="1" applyFont="1" applyFill="1" applyBorder="1" applyAlignment="1">
      <alignment horizontal="center" vertical="center"/>
    </xf>
    <xf numFmtId="2" fontId="16" fillId="2" borderId="16" xfId="3" applyNumberFormat="1" applyFont="1" applyFill="1" applyBorder="1" applyAlignment="1">
      <alignment horizontal="center" vertical="center"/>
    </xf>
    <xf numFmtId="2" fontId="16" fillId="2" borderId="18" xfId="3" applyNumberFormat="1" applyFont="1" applyFill="1" applyBorder="1" applyAlignment="1">
      <alignment horizontal="center" vertical="center"/>
    </xf>
    <xf numFmtId="1" fontId="20" fillId="2" borderId="14" xfId="3" applyNumberFormat="1" applyFont="1" applyFill="1" applyBorder="1" applyAlignment="1">
      <alignment horizontal="center" vertical="center"/>
    </xf>
    <xf numFmtId="1" fontId="20" fillId="2" borderId="16" xfId="3" applyNumberFormat="1" applyFont="1" applyFill="1" applyBorder="1" applyAlignment="1">
      <alignment horizontal="center" vertical="center"/>
    </xf>
    <xf numFmtId="1" fontId="20" fillId="2" borderId="18" xfId="3" applyNumberFormat="1" applyFont="1" applyFill="1" applyBorder="1" applyAlignment="1">
      <alignment horizontal="center" vertical="center"/>
    </xf>
    <xf numFmtId="2" fontId="16" fillId="2" borderId="15" xfId="3" applyNumberFormat="1" applyFont="1" applyFill="1" applyBorder="1" applyAlignment="1">
      <alignment horizontal="center" vertical="center"/>
    </xf>
    <xf numFmtId="2" fontId="16" fillId="2" borderId="9" xfId="3" applyNumberFormat="1" applyFont="1" applyFill="1" applyBorder="1" applyAlignment="1">
      <alignment horizontal="center" vertical="center"/>
    </xf>
    <xf numFmtId="2" fontId="16" fillId="2" borderId="45" xfId="3" applyNumberFormat="1" applyFont="1" applyFill="1" applyBorder="1" applyAlignment="1">
      <alignment horizontal="center" vertical="center"/>
    </xf>
    <xf numFmtId="0" fontId="17" fillId="41" borderId="11" xfId="0" applyFont="1" applyFill="1" applyBorder="1" applyAlignment="1">
      <alignment horizontal="center" vertical="center" wrapText="1"/>
    </xf>
    <xf numFmtId="0" fontId="17" fillId="41" borderId="12" xfId="0" applyFont="1" applyFill="1" applyBorder="1" applyAlignment="1">
      <alignment horizontal="center" vertical="center" wrapText="1"/>
    </xf>
    <xf numFmtId="0" fontId="17" fillId="41" borderId="13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33" borderId="76" xfId="0" applyFont="1" applyFill="1" applyBorder="1" applyAlignment="1">
      <alignment horizontal="center"/>
    </xf>
    <xf numFmtId="0" fontId="17" fillId="33" borderId="79" xfId="0" applyFont="1" applyFill="1" applyBorder="1" applyAlignment="1">
      <alignment horizontal="center"/>
    </xf>
    <xf numFmtId="0" fontId="17" fillId="34" borderId="76" xfId="0" applyFont="1" applyFill="1" applyBorder="1" applyAlignment="1">
      <alignment horizontal="center"/>
    </xf>
    <xf numFmtId="0" fontId="17" fillId="34" borderId="77" xfId="0" applyFont="1" applyFill="1" applyBorder="1" applyAlignment="1">
      <alignment horizontal="center"/>
    </xf>
    <xf numFmtId="0" fontId="17" fillId="35" borderId="78" xfId="0" applyFont="1" applyFill="1" applyBorder="1" applyAlignment="1">
      <alignment horizontal="center"/>
    </xf>
    <xf numFmtId="0" fontId="17" fillId="38" borderId="76" xfId="0" applyFont="1" applyFill="1" applyBorder="1" applyAlignment="1">
      <alignment horizontal="center"/>
    </xf>
    <xf numFmtId="0" fontId="17" fillId="38" borderId="77" xfId="0" applyFont="1" applyFill="1" applyBorder="1" applyAlignment="1">
      <alignment horizontal="center"/>
    </xf>
    <xf numFmtId="0" fontId="17" fillId="37" borderId="78" xfId="0" applyFont="1" applyFill="1" applyBorder="1" applyAlignment="1">
      <alignment horizontal="center"/>
    </xf>
    <xf numFmtId="0" fontId="17" fillId="37" borderId="77" xfId="0" applyFont="1" applyFill="1" applyBorder="1" applyAlignment="1">
      <alignment horizontal="center"/>
    </xf>
    <xf numFmtId="0" fontId="17" fillId="32" borderId="78" xfId="0" applyFont="1" applyFill="1" applyBorder="1" applyAlignment="1">
      <alignment horizontal="center"/>
    </xf>
    <xf numFmtId="0" fontId="101" fillId="2" borderId="0" xfId="1157" applyFont="1" applyFill="1" applyBorder="1" applyAlignment="1">
      <alignment horizontal="left" wrapText="1" readingOrder="1"/>
    </xf>
    <xf numFmtId="0" fontId="17" fillId="2" borderId="16" xfId="0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/>
    </xf>
    <xf numFmtId="0" fontId="18" fillId="2" borderId="14" xfId="3" applyNumberFormat="1" applyFont="1" applyFill="1" applyBorder="1" applyAlignment="1">
      <alignment horizontal="center" vertical="center"/>
    </xf>
    <xf numFmtId="0" fontId="17" fillId="33" borderId="67" xfId="0" applyFont="1" applyFill="1" applyBorder="1" applyAlignment="1">
      <alignment horizontal="center"/>
    </xf>
    <xf numFmtId="0" fontId="17" fillId="33" borderId="80" xfId="0" applyFont="1" applyFill="1" applyBorder="1" applyAlignment="1">
      <alignment horizontal="center"/>
    </xf>
    <xf numFmtId="0" fontId="17" fillId="2" borderId="76" xfId="0" applyFont="1" applyFill="1" applyBorder="1" applyAlignment="1">
      <alignment horizontal="center"/>
    </xf>
    <xf numFmtId="0" fontId="17" fillId="40" borderId="78" xfId="0" applyFont="1" applyFill="1" applyBorder="1" applyAlignment="1">
      <alignment horizontal="center"/>
    </xf>
    <xf numFmtId="1" fontId="18" fillId="0" borderId="18" xfId="3" applyNumberFormat="1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/>
    </xf>
    <xf numFmtId="1" fontId="18" fillId="0" borderId="13" xfId="3" applyNumberFormat="1" applyFont="1" applyFill="1" applyBorder="1" applyAlignment="1">
      <alignment horizontal="center" vertical="center"/>
    </xf>
    <xf numFmtId="14" fontId="106" fillId="2" borderId="0" xfId="1801" applyNumberFormat="1" applyFont="1" applyFill="1" applyBorder="1" applyAlignment="1">
      <alignment horizontal="center" vertical="center"/>
    </xf>
    <xf numFmtId="0" fontId="106" fillId="2" borderId="0" xfId="1801" applyFont="1" applyFill="1" applyBorder="1" applyAlignment="1">
      <alignment horizontal="center" vertical="center"/>
    </xf>
    <xf numFmtId="14" fontId="109" fillId="2" borderId="0" xfId="1801" applyNumberFormat="1" applyFont="1" applyFill="1" applyBorder="1" applyAlignment="1">
      <alignment horizontal="center" vertical="center"/>
    </xf>
    <xf numFmtId="0" fontId="109" fillId="2" borderId="0" xfId="1801" applyFont="1" applyFill="1" applyBorder="1" applyAlignment="1">
      <alignment horizontal="center" vertical="center"/>
    </xf>
    <xf numFmtId="0" fontId="102" fillId="2" borderId="0" xfId="0" applyFont="1" applyFill="1" applyBorder="1" applyAlignment="1">
      <alignment horizontal="center" vertical="center"/>
    </xf>
    <xf numFmtId="1" fontId="106" fillId="2" borderId="0" xfId="1801" applyNumberFormat="1" applyFont="1" applyFill="1" applyBorder="1" applyAlignment="1">
      <alignment horizontal="center" vertical="center"/>
    </xf>
    <xf numFmtId="0" fontId="102" fillId="0" borderId="0" xfId="0" applyFont="1" applyAlignment="1">
      <alignment horizontal="left" vertical="center"/>
    </xf>
    <xf numFmtId="0" fontId="110" fillId="3" borderId="0" xfId="1154" applyFont="1" applyFill="1" applyAlignment="1" applyProtection="1">
      <alignment horizontal="left"/>
      <protection hidden="1"/>
    </xf>
    <xf numFmtId="0" fontId="106" fillId="2" borderId="0" xfId="1157" applyFont="1" applyFill="1" applyBorder="1" applyAlignment="1">
      <alignment horizontal="left" vertical="top" wrapText="1" readingOrder="1"/>
    </xf>
    <xf numFmtId="0" fontId="106" fillId="2" borderId="0" xfId="1801" applyFont="1" applyFill="1" applyBorder="1" applyAlignment="1">
      <alignment horizontal="left" vertical="center" wrapText="1"/>
    </xf>
    <xf numFmtId="0" fontId="106" fillId="2" borderId="0" xfId="1801" applyFont="1" applyFill="1" applyBorder="1" applyAlignment="1">
      <alignment horizontal="center" vertical="top" wrapText="1"/>
    </xf>
    <xf numFmtId="0" fontId="102" fillId="0" borderId="0" xfId="0" applyFont="1" applyAlignment="1">
      <alignment horizontal="center"/>
    </xf>
    <xf numFmtId="0" fontId="0" fillId="0" borderId="12" xfId="0" applyBorder="1" applyAlignment="1">
      <alignment horizontal="center"/>
    </xf>
    <xf numFmtId="0" fontId="27" fillId="0" borderId="23" xfId="0" applyFont="1" applyBorder="1" applyAlignment="1">
      <alignment horizontal="center" vertical="center" wrapText="1"/>
    </xf>
    <xf numFmtId="0" fontId="25" fillId="5" borderId="10" xfId="0" applyFont="1" applyFill="1" applyBorder="1" applyAlignment="1">
      <alignment horizontal="center" vertical="center" wrapText="1"/>
    </xf>
    <xf numFmtId="0" fontId="25" fillId="5" borderId="53" xfId="0" applyFont="1" applyFill="1" applyBorder="1" applyAlignment="1">
      <alignment horizontal="center" vertical="center" wrapText="1"/>
    </xf>
    <xf numFmtId="0" fontId="25" fillId="5" borderId="54" xfId="0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14" fontId="9" fillId="2" borderId="0" xfId="0" applyNumberFormat="1" applyFont="1" applyFill="1"/>
  </cellXfs>
  <cellStyles count="1803">
    <cellStyle name=" 1" xfId="32"/>
    <cellStyle name="_бурение на 337 скв. 21.04.04 (к защите 23.04.04)" xfId="6"/>
    <cellStyle name="_доп.затраты на мобилизацию бурения" xfId="7"/>
    <cellStyle name="_Калькуляции" xfId="1225"/>
    <cellStyle name="_объемы  бурения 2004г " xfId="8"/>
    <cellStyle name="_Свод AFE (блок А и Б) 29.12.03" xfId="9"/>
    <cellStyle name="_сводная информация к защите (данные без индекса)" xfId="10"/>
    <cellStyle name="_сводная информация к защите 2006 г. (данные без индекса)" xfId="11"/>
    <cellStyle name="_сводная информация к защите 2008 г. (данные без индекса)" xfId="12"/>
    <cellStyle name="_УФ бурение 2005г от 20.04.04г (19-00)" xfId="13"/>
    <cellStyle name="_УФ бурение 2005г от 21.04.04г (14-00)" xfId="14"/>
    <cellStyle name="_УФ бурение 2005г от 21.04.04г (14-00) без индекса" xfId="15"/>
    <cellStyle name="_УФ по бурению 2007 (1000-336-х)" xfId="16"/>
    <cellStyle name="_Форма бюджета Нишкевич Ю.А." xfId="17"/>
    <cellStyle name="20% - Accent1 2" xfId="33"/>
    <cellStyle name="20% - Accent2 2" xfId="34"/>
    <cellStyle name="20% - Accent3 2" xfId="35"/>
    <cellStyle name="20% - Accent4 2" xfId="36"/>
    <cellStyle name="20% - Accent5 2" xfId="37"/>
    <cellStyle name="20% - Accent6 2" xfId="38"/>
    <cellStyle name="20% - Акцент1" xfId="39"/>
    <cellStyle name="20% - Акцент1 2" xfId="40"/>
    <cellStyle name="20% - Акцент2" xfId="41"/>
    <cellStyle name="20% - Акцент2 2" xfId="42"/>
    <cellStyle name="20% - Акцент3" xfId="43"/>
    <cellStyle name="20% - Акцент3 2" xfId="44"/>
    <cellStyle name="20% - Акцент4" xfId="45"/>
    <cellStyle name="20% - Акцент4 2" xfId="46"/>
    <cellStyle name="20% - Акцент5" xfId="47"/>
    <cellStyle name="20% - Акцент5 2" xfId="48"/>
    <cellStyle name="20% - Акцент6" xfId="49"/>
    <cellStyle name="20% - Акцент6 2" xfId="50"/>
    <cellStyle name="40% - Accent1 2" xfId="51"/>
    <cellStyle name="40% - Accent2 2" xfId="52"/>
    <cellStyle name="40% - Accent3 2" xfId="53"/>
    <cellStyle name="40% - Accent4 2" xfId="54"/>
    <cellStyle name="40% - Accent5 2" xfId="55"/>
    <cellStyle name="40% - Accent6 2" xfId="56"/>
    <cellStyle name="40% - Акцент1" xfId="57"/>
    <cellStyle name="40% - Акцент1 2" xfId="58"/>
    <cellStyle name="40% - Акцент2" xfId="59"/>
    <cellStyle name="40% - Акцент2 2" xfId="60"/>
    <cellStyle name="40% - Акцент3" xfId="61"/>
    <cellStyle name="40% - Акцент3 2" xfId="62"/>
    <cellStyle name="40% - Акцент4" xfId="63"/>
    <cellStyle name="40% - Акцент4 2" xfId="64"/>
    <cellStyle name="40% - Акцент5" xfId="65"/>
    <cellStyle name="40% - Акцент5 2" xfId="66"/>
    <cellStyle name="40% - Акцент6" xfId="67"/>
    <cellStyle name="40% - Акцент6 2" xfId="68"/>
    <cellStyle name="60% - Accent1 2" xfId="69"/>
    <cellStyle name="60% - Accent2 2" xfId="70"/>
    <cellStyle name="60% - Accent3 2" xfId="71"/>
    <cellStyle name="60% - Accent4 2" xfId="72"/>
    <cellStyle name="60% - Accent5 2" xfId="73"/>
    <cellStyle name="60% - Accent6 2" xfId="74"/>
    <cellStyle name="60% - Акцент1" xfId="75"/>
    <cellStyle name="60% - Акцент1 2" xfId="76"/>
    <cellStyle name="60% - Акцент2" xfId="77"/>
    <cellStyle name="60% - Акцент2 2" xfId="78"/>
    <cellStyle name="60% - Акцент3" xfId="79"/>
    <cellStyle name="60% - Акцент3 2" xfId="80"/>
    <cellStyle name="60% - Акцент4" xfId="81"/>
    <cellStyle name="60% - Акцент4 2" xfId="82"/>
    <cellStyle name="60% - Акцент5" xfId="83"/>
    <cellStyle name="60% - Акцент5 2" xfId="84"/>
    <cellStyle name="60% - Акцент6" xfId="85"/>
    <cellStyle name="60% - Акцент6 2" xfId="86"/>
    <cellStyle name="Accent1 2" xfId="87"/>
    <cellStyle name="Accent2 2" xfId="88"/>
    <cellStyle name="Accent3 2" xfId="89"/>
    <cellStyle name="Accent4 2" xfId="90"/>
    <cellStyle name="Accent5 2" xfId="91"/>
    <cellStyle name="Accent6 2" xfId="92"/>
    <cellStyle name="args.style" xfId="93"/>
    <cellStyle name="Bad 2" xfId="94"/>
    <cellStyle name="Body" xfId="95"/>
    <cellStyle name="Calc Currency (0)" xfId="96"/>
    <cellStyle name="Calc Currency (0) 2" xfId="97"/>
    <cellStyle name="Calculation 2" xfId="98"/>
    <cellStyle name="Calculation 2 2" xfId="99"/>
    <cellStyle name="Calculation 2 2 2" xfId="1237"/>
    <cellStyle name="Calculation 2 3" xfId="100"/>
    <cellStyle name="Calculation 2 3 2" xfId="1238"/>
    <cellStyle name="Calculation 2 4" xfId="1236"/>
    <cellStyle name="Check Cell 2" xfId="101"/>
    <cellStyle name="Comma [0]" xfId="1226"/>
    <cellStyle name="Comma 2" xfId="31"/>
    <cellStyle name="Comma 2 2" xfId="1218"/>
    <cellStyle name="Comma 3" xfId="102"/>
    <cellStyle name="Comma 3 2" xfId="103"/>
    <cellStyle name="Comma 3 2 2" xfId="1220"/>
    <cellStyle name="Comma 3 3" xfId="1219"/>
    <cellStyle name="Comma_SOLVER1" xfId="1227"/>
    <cellStyle name="Copied" xfId="104"/>
    <cellStyle name="Currency [0]" xfId="1228"/>
    <cellStyle name="Currency 2" xfId="105"/>
    <cellStyle name="Currency 2 2" xfId="106"/>
    <cellStyle name="Currency 2 3" xfId="1221"/>
    <cellStyle name="Currency 3" xfId="107"/>
    <cellStyle name="Currency 3 2" xfId="108"/>
    <cellStyle name="Currency 3 2 2" xfId="1223"/>
    <cellStyle name="Currency 3 3" xfId="1222"/>
    <cellStyle name="Currency 4" xfId="109"/>
    <cellStyle name="Currency 4 2" xfId="110"/>
    <cellStyle name="Currency_SOLVER1" xfId="1229"/>
    <cellStyle name="Dezimal [0]_NEGS" xfId="111"/>
    <cellStyle name="Dezimal_NEGS" xfId="112"/>
    <cellStyle name="Entered" xfId="113"/>
    <cellStyle name="Excel Built-in Normal" xfId="1230"/>
    <cellStyle name="Explanatory Text 2" xfId="114"/>
    <cellStyle name="Followed Hyperlink" xfId="115"/>
    <cellStyle name="form" xfId="116"/>
    <cellStyle name="Good 2" xfId="117"/>
    <cellStyle name="Grey" xfId="118"/>
    <cellStyle name="Head 1" xfId="119"/>
    <cellStyle name="Header1" xfId="120"/>
    <cellStyle name="Header1 2" xfId="121"/>
    <cellStyle name="Header1 3" xfId="122"/>
    <cellStyle name="Header2" xfId="123"/>
    <cellStyle name="Header2 2" xfId="124"/>
    <cellStyle name="Header2 2 2" xfId="1240"/>
    <cellStyle name="Header2 3" xfId="125"/>
    <cellStyle name="Header2 3 2" xfId="1241"/>
    <cellStyle name="Header2 4" xfId="1239"/>
    <cellStyle name="Heading 1 2" xfId="126"/>
    <cellStyle name="Heading 2 2" xfId="127"/>
    <cellStyle name="Heading 3 2" xfId="128"/>
    <cellStyle name="Heading 4 2" xfId="129"/>
    <cellStyle name="HEADINGS" xfId="130"/>
    <cellStyle name="HEADINGSTOP" xfId="131"/>
    <cellStyle name="Hyperlink" xfId="132"/>
    <cellStyle name="Hyperlink 2" xfId="133"/>
    <cellStyle name="Hyperlink 2 2" xfId="134"/>
    <cellStyle name="Hyperlink 3" xfId="135"/>
    <cellStyle name="Input [yellow]" xfId="136"/>
    <cellStyle name="Input [yellow] 2" xfId="137"/>
    <cellStyle name="Input [yellow] 2 2" xfId="1243"/>
    <cellStyle name="Input [yellow] 3" xfId="138"/>
    <cellStyle name="Input [yellow] 3 2" xfId="1244"/>
    <cellStyle name="Input [yellow] 4" xfId="1242"/>
    <cellStyle name="Input 10" xfId="139"/>
    <cellStyle name="Input 10 2" xfId="140"/>
    <cellStyle name="Input 10 2 2" xfId="1246"/>
    <cellStyle name="Input 10 3" xfId="141"/>
    <cellStyle name="Input 10 3 2" xfId="1247"/>
    <cellStyle name="Input 10 4" xfId="1245"/>
    <cellStyle name="Input 100" xfId="142"/>
    <cellStyle name="Input 100 2" xfId="143"/>
    <cellStyle name="Input 100 2 2" xfId="1249"/>
    <cellStyle name="Input 100 3" xfId="144"/>
    <cellStyle name="Input 100 3 2" xfId="1250"/>
    <cellStyle name="Input 100 4" xfId="1248"/>
    <cellStyle name="Input 101" xfId="145"/>
    <cellStyle name="Input 101 2" xfId="146"/>
    <cellStyle name="Input 101 2 2" xfId="1252"/>
    <cellStyle name="Input 101 3" xfId="147"/>
    <cellStyle name="Input 101 3 2" xfId="1253"/>
    <cellStyle name="Input 101 4" xfId="1251"/>
    <cellStyle name="Input 102" xfId="148"/>
    <cellStyle name="Input 102 2" xfId="149"/>
    <cellStyle name="Input 102 2 2" xfId="1255"/>
    <cellStyle name="Input 102 3" xfId="150"/>
    <cellStyle name="Input 102 3 2" xfId="1256"/>
    <cellStyle name="Input 102 4" xfId="1254"/>
    <cellStyle name="Input 103" xfId="151"/>
    <cellStyle name="Input 103 2" xfId="152"/>
    <cellStyle name="Input 103 2 2" xfId="1258"/>
    <cellStyle name="Input 103 3" xfId="153"/>
    <cellStyle name="Input 103 3 2" xfId="1259"/>
    <cellStyle name="Input 103 4" xfId="1257"/>
    <cellStyle name="Input 104" xfId="154"/>
    <cellStyle name="Input 104 2" xfId="155"/>
    <cellStyle name="Input 104 2 2" xfId="1261"/>
    <cellStyle name="Input 104 3" xfId="156"/>
    <cellStyle name="Input 104 3 2" xfId="1262"/>
    <cellStyle name="Input 104 4" xfId="1260"/>
    <cellStyle name="Input 105" xfId="157"/>
    <cellStyle name="Input 105 2" xfId="158"/>
    <cellStyle name="Input 105 2 2" xfId="1264"/>
    <cellStyle name="Input 105 3" xfId="159"/>
    <cellStyle name="Input 105 3 2" xfId="1265"/>
    <cellStyle name="Input 105 4" xfId="1263"/>
    <cellStyle name="Input 106" xfId="160"/>
    <cellStyle name="Input 106 2" xfId="161"/>
    <cellStyle name="Input 106 2 2" xfId="1267"/>
    <cellStyle name="Input 106 3" xfId="162"/>
    <cellStyle name="Input 106 3 2" xfId="1268"/>
    <cellStyle name="Input 106 4" xfId="1266"/>
    <cellStyle name="Input 107" xfId="163"/>
    <cellStyle name="Input 107 2" xfId="164"/>
    <cellStyle name="Input 107 2 2" xfId="1270"/>
    <cellStyle name="Input 107 3" xfId="165"/>
    <cellStyle name="Input 107 3 2" xfId="1271"/>
    <cellStyle name="Input 107 4" xfId="1269"/>
    <cellStyle name="Input 108" xfId="166"/>
    <cellStyle name="Input 108 2" xfId="167"/>
    <cellStyle name="Input 108 2 2" xfId="1273"/>
    <cellStyle name="Input 108 3" xfId="168"/>
    <cellStyle name="Input 108 3 2" xfId="1274"/>
    <cellStyle name="Input 108 4" xfId="1272"/>
    <cellStyle name="Input 109" xfId="169"/>
    <cellStyle name="Input 109 2" xfId="170"/>
    <cellStyle name="Input 109 2 2" xfId="1276"/>
    <cellStyle name="Input 109 3" xfId="171"/>
    <cellStyle name="Input 109 3 2" xfId="1277"/>
    <cellStyle name="Input 109 4" xfId="1275"/>
    <cellStyle name="Input 11" xfId="172"/>
    <cellStyle name="Input 11 2" xfId="173"/>
    <cellStyle name="Input 11 2 2" xfId="1279"/>
    <cellStyle name="Input 11 3" xfId="174"/>
    <cellStyle name="Input 11 3 2" xfId="1280"/>
    <cellStyle name="Input 11 4" xfId="1278"/>
    <cellStyle name="Input 110" xfId="175"/>
    <cellStyle name="Input 110 2" xfId="176"/>
    <cellStyle name="Input 110 2 2" xfId="1282"/>
    <cellStyle name="Input 110 3" xfId="177"/>
    <cellStyle name="Input 110 3 2" xfId="1283"/>
    <cellStyle name="Input 110 4" xfId="1281"/>
    <cellStyle name="Input 111" xfId="178"/>
    <cellStyle name="Input 111 2" xfId="179"/>
    <cellStyle name="Input 111 2 2" xfId="1285"/>
    <cellStyle name="Input 111 3" xfId="180"/>
    <cellStyle name="Input 111 3 2" xfId="1286"/>
    <cellStyle name="Input 111 4" xfId="1284"/>
    <cellStyle name="Input 112" xfId="181"/>
    <cellStyle name="Input 112 2" xfId="1287"/>
    <cellStyle name="Input 113" xfId="182"/>
    <cellStyle name="Input 113 2" xfId="1288"/>
    <cellStyle name="Input 114" xfId="183"/>
    <cellStyle name="Input 114 2" xfId="1289"/>
    <cellStyle name="Input 115" xfId="184"/>
    <cellStyle name="Input 115 2" xfId="1290"/>
    <cellStyle name="Input 116" xfId="185"/>
    <cellStyle name="Input 116 2" xfId="1291"/>
    <cellStyle name="Input 117" xfId="186"/>
    <cellStyle name="Input 117 2" xfId="1292"/>
    <cellStyle name="Input 118" xfId="187"/>
    <cellStyle name="Input 118 2" xfId="1293"/>
    <cellStyle name="Input 119" xfId="188"/>
    <cellStyle name="Input 119 2" xfId="1294"/>
    <cellStyle name="Input 12" xfId="189"/>
    <cellStyle name="Input 12 2" xfId="190"/>
    <cellStyle name="Input 12 2 2" xfId="1296"/>
    <cellStyle name="Input 12 3" xfId="191"/>
    <cellStyle name="Input 12 3 2" xfId="1297"/>
    <cellStyle name="Input 12 4" xfId="1295"/>
    <cellStyle name="Input 120" xfId="192"/>
    <cellStyle name="Input 120 2" xfId="1298"/>
    <cellStyle name="Input 121" xfId="193"/>
    <cellStyle name="Input 121 2" xfId="1299"/>
    <cellStyle name="Input 122" xfId="194"/>
    <cellStyle name="Input 122 2" xfId="1300"/>
    <cellStyle name="Input 123" xfId="195"/>
    <cellStyle name="Input 123 2" xfId="1301"/>
    <cellStyle name="Input 124" xfId="196"/>
    <cellStyle name="Input 124 2" xfId="1302"/>
    <cellStyle name="Input 125" xfId="197"/>
    <cellStyle name="Input 125 2" xfId="1303"/>
    <cellStyle name="Input 126" xfId="198"/>
    <cellStyle name="Input 126 2" xfId="1304"/>
    <cellStyle name="Input 127" xfId="199"/>
    <cellStyle name="Input 127 2" xfId="1305"/>
    <cellStyle name="Input 128" xfId="200"/>
    <cellStyle name="Input 128 2" xfId="1306"/>
    <cellStyle name="Input 129" xfId="201"/>
    <cellStyle name="Input 129 2" xfId="1307"/>
    <cellStyle name="Input 13" xfId="202"/>
    <cellStyle name="Input 13 2" xfId="203"/>
    <cellStyle name="Input 13 2 2" xfId="1309"/>
    <cellStyle name="Input 13 3" xfId="204"/>
    <cellStyle name="Input 13 3 2" xfId="1310"/>
    <cellStyle name="Input 13 4" xfId="1308"/>
    <cellStyle name="Input 130" xfId="205"/>
    <cellStyle name="Input 130 2" xfId="1311"/>
    <cellStyle name="Input 131" xfId="206"/>
    <cellStyle name="Input 131 2" xfId="1312"/>
    <cellStyle name="Input 132" xfId="207"/>
    <cellStyle name="Input 132 2" xfId="1313"/>
    <cellStyle name="Input 133" xfId="208"/>
    <cellStyle name="Input 133 2" xfId="1314"/>
    <cellStyle name="Input 134" xfId="209"/>
    <cellStyle name="Input 134 2" xfId="1315"/>
    <cellStyle name="Input 135" xfId="210"/>
    <cellStyle name="Input 135 2" xfId="1316"/>
    <cellStyle name="Input 136" xfId="211"/>
    <cellStyle name="Input 136 2" xfId="1317"/>
    <cellStyle name="Input 137" xfId="212"/>
    <cellStyle name="Input 137 2" xfId="1318"/>
    <cellStyle name="Input 138" xfId="213"/>
    <cellStyle name="Input 138 2" xfId="1319"/>
    <cellStyle name="Input 139" xfId="214"/>
    <cellStyle name="Input 139 2" xfId="1320"/>
    <cellStyle name="Input 14" xfId="215"/>
    <cellStyle name="Input 14 2" xfId="216"/>
    <cellStyle name="Input 14 2 2" xfId="1322"/>
    <cellStyle name="Input 14 3" xfId="217"/>
    <cellStyle name="Input 14 3 2" xfId="1323"/>
    <cellStyle name="Input 14 4" xfId="1321"/>
    <cellStyle name="Input 140" xfId="218"/>
    <cellStyle name="Input 140 2" xfId="1324"/>
    <cellStyle name="Input 141" xfId="219"/>
    <cellStyle name="Input 141 2" xfId="1325"/>
    <cellStyle name="Input 142" xfId="220"/>
    <cellStyle name="Input 142 2" xfId="1326"/>
    <cellStyle name="Input 143" xfId="221"/>
    <cellStyle name="Input 143 2" xfId="1327"/>
    <cellStyle name="Input 144" xfId="222"/>
    <cellStyle name="Input 144 2" xfId="1328"/>
    <cellStyle name="Input 145" xfId="223"/>
    <cellStyle name="Input 145 2" xfId="1329"/>
    <cellStyle name="Input 146" xfId="224"/>
    <cellStyle name="Input 146 2" xfId="1330"/>
    <cellStyle name="Input 147" xfId="225"/>
    <cellStyle name="Input 147 2" xfId="1331"/>
    <cellStyle name="Input 148" xfId="226"/>
    <cellStyle name="Input 148 2" xfId="1332"/>
    <cellStyle name="Input 149" xfId="227"/>
    <cellStyle name="Input 149 2" xfId="1333"/>
    <cellStyle name="Input 15" xfId="228"/>
    <cellStyle name="Input 15 2" xfId="229"/>
    <cellStyle name="Input 15 2 2" xfId="1335"/>
    <cellStyle name="Input 15 3" xfId="230"/>
    <cellStyle name="Input 15 3 2" xfId="1336"/>
    <cellStyle name="Input 15 4" xfId="1334"/>
    <cellStyle name="Input 150" xfId="231"/>
    <cellStyle name="Input 150 2" xfId="1337"/>
    <cellStyle name="Input 151" xfId="232"/>
    <cellStyle name="Input 151 2" xfId="1338"/>
    <cellStyle name="Input 152" xfId="233"/>
    <cellStyle name="Input 152 2" xfId="1339"/>
    <cellStyle name="Input 153" xfId="234"/>
    <cellStyle name="Input 153 2" xfId="1340"/>
    <cellStyle name="Input 154" xfId="235"/>
    <cellStyle name="Input 154 2" xfId="1341"/>
    <cellStyle name="Input 155" xfId="236"/>
    <cellStyle name="Input 155 2" xfId="1342"/>
    <cellStyle name="Input 156" xfId="237"/>
    <cellStyle name="Input 156 2" xfId="1343"/>
    <cellStyle name="Input 157" xfId="238"/>
    <cellStyle name="Input 157 2" xfId="1344"/>
    <cellStyle name="Input 158" xfId="239"/>
    <cellStyle name="Input 158 2" xfId="1345"/>
    <cellStyle name="Input 159" xfId="240"/>
    <cellStyle name="Input 159 2" xfId="1346"/>
    <cellStyle name="Input 16" xfId="241"/>
    <cellStyle name="Input 16 2" xfId="242"/>
    <cellStyle name="Input 16 2 2" xfId="1348"/>
    <cellStyle name="Input 16 3" xfId="243"/>
    <cellStyle name="Input 16 3 2" xfId="1349"/>
    <cellStyle name="Input 16 4" xfId="1347"/>
    <cellStyle name="Input 160" xfId="244"/>
    <cellStyle name="Input 160 2" xfId="1350"/>
    <cellStyle name="Input 161" xfId="245"/>
    <cellStyle name="Input 161 2" xfId="1351"/>
    <cellStyle name="Input 162" xfId="246"/>
    <cellStyle name="Input 162 2" xfId="1352"/>
    <cellStyle name="Input 163" xfId="247"/>
    <cellStyle name="Input 163 2" xfId="1353"/>
    <cellStyle name="Input 164" xfId="248"/>
    <cellStyle name="Input 164 2" xfId="1354"/>
    <cellStyle name="Input 165" xfId="249"/>
    <cellStyle name="Input 165 2" xfId="1355"/>
    <cellStyle name="Input 166" xfId="250"/>
    <cellStyle name="Input 166 2" xfId="1356"/>
    <cellStyle name="Input 167" xfId="251"/>
    <cellStyle name="Input 167 2" xfId="1357"/>
    <cellStyle name="Input 168" xfId="252"/>
    <cellStyle name="Input 168 2" xfId="1358"/>
    <cellStyle name="Input 169" xfId="253"/>
    <cellStyle name="Input 169 2" xfId="1359"/>
    <cellStyle name="Input 17" xfId="254"/>
    <cellStyle name="Input 17 2" xfId="255"/>
    <cellStyle name="Input 17 2 2" xfId="1361"/>
    <cellStyle name="Input 17 3" xfId="256"/>
    <cellStyle name="Input 17 3 2" xfId="1362"/>
    <cellStyle name="Input 17 4" xfId="1360"/>
    <cellStyle name="Input 170" xfId="257"/>
    <cellStyle name="Input 170 2" xfId="1363"/>
    <cellStyle name="Input 171" xfId="258"/>
    <cellStyle name="Input 171 2" xfId="1364"/>
    <cellStyle name="Input 172" xfId="259"/>
    <cellStyle name="Input 172 2" xfId="1365"/>
    <cellStyle name="Input 173" xfId="260"/>
    <cellStyle name="Input 173 2" xfId="1366"/>
    <cellStyle name="Input 174" xfId="261"/>
    <cellStyle name="Input 174 2" xfId="1367"/>
    <cellStyle name="Input 175" xfId="262"/>
    <cellStyle name="Input 175 2" xfId="1368"/>
    <cellStyle name="Input 176" xfId="263"/>
    <cellStyle name="Input 176 2" xfId="1369"/>
    <cellStyle name="Input 177" xfId="264"/>
    <cellStyle name="Input 177 2" xfId="1370"/>
    <cellStyle name="Input 178" xfId="265"/>
    <cellStyle name="Input 178 2" xfId="1371"/>
    <cellStyle name="Input 179" xfId="266"/>
    <cellStyle name="Input 179 2" xfId="1372"/>
    <cellStyle name="Input 18" xfId="267"/>
    <cellStyle name="Input 18 2" xfId="268"/>
    <cellStyle name="Input 18 2 2" xfId="1374"/>
    <cellStyle name="Input 18 3" xfId="269"/>
    <cellStyle name="Input 18 3 2" xfId="1375"/>
    <cellStyle name="Input 18 4" xfId="1373"/>
    <cellStyle name="Input 180" xfId="270"/>
    <cellStyle name="Input 180 2" xfId="1376"/>
    <cellStyle name="Input 181" xfId="271"/>
    <cellStyle name="Input 181 2" xfId="1377"/>
    <cellStyle name="Input 182" xfId="272"/>
    <cellStyle name="Input 182 2" xfId="1378"/>
    <cellStyle name="Input 183" xfId="273"/>
    <cellStyle name="Input 183 2" xfId="1379"/>
    <cellStyle name="Input 184" xfId="274"/>
    <cellStyle name="Input 184 2" xfId="1380"/>
    <cellStyle name="Input 185" xfId="275"/>
    <cellStyle name="Input 185 2" xfId="1381"/>
    <cellStyle name="Input 186" xfId="276"/>
    <cellStyle name="Input 186 2" xfId="1382"/>
    <cellStyle name="Input 187" xfId="277"/>
    <cellStyle name="Input 187 2" xfId="1383"/>
    <cellStyle name="Input 188" xfId="278"/>
    <cellStyle name="Input 188 2" xfId="1384"/>
    <cellStyle name="Input 189" xfId="279"/>
    <cellStyle name="Input 189 2" xfId="1385"/>
    <cellStyle name="Input 19" xfId="280"/>
    <cellStyle name="Input 19 2" xfId="281"/>
    <cellStyle name="Input 19 2 2" xfId="1387"/>
    <cellStyle name="Input 19 3" xfId="282"/>
    <cellStyle name="Input 19 3 2" xfId="1388"/>
    <cellStyle name="Input 19 4" xfId="1386"/>
    <cellStyle name="Input 190" xfId="283"/>
    <cellStyle name="Input 190 2" xfId="1389"/>
    <cellStyle name="Input 191" xfId="284"/>
    <cellStyle name="Input 191 2" xfId="1390"/>
    <cellStyle name="Input 192" xfId="285"/>
    <cellStyle name="Input 192 2" xfId="1391"/>
    <cellStyle name="Input 193" xfId="286"/>
    <cellStyle name="Input 193 2" xfId="1392"/>
    <cellStyle name="Input 194" xfId="287"/>
    <cellStyle name="Input 194 2" xfId="1393"/>
    <cellStyle name="Input 195" xfId="288"/>
    <cellStyle name="Input 195 2" xfId="1394"/>
    <cellStyle name="Input 196" xfId="289"/>
    <cellStyle name="Input 196 2" xfId="1395"/>
    <cellStyle name="Input 197" xfId="290"/>
    <cellStyle name="Input 197 2" xfId="1396"/>
    <cellStyle name="Input 198" xfId="291"/>
    <cellStyle name="Input 198 2" xfId="1397"/>
    <cellStyle name="Input 199" xfId="292"/>
    <cellStyle name="Input 199 2" xfId="1398"/>
    <cellStyle name="Input 2" xfId="293"/>
    <cellStyle name="Input 2 2" xfId="294"/>
    <cellStyle name="Input 2 2 2" xfId="1400"/>
    <cellStyle name="Input 2 3" xfId="295"/>
    <cellStyle name="Input 2 3 2" xfId="1401"/>
    <cellStyle name="Input 2 4" xfId="1399"/>
    <cellStyle name="Input 20" xfId="296"/>
    <cellStyle name="Input 20 2" xfId="297"/>
    <cellStyle name="Input 20 2 2" xfId="1403"/>
    <cellStyle name="Input 20 3" xfId="298"/>
    <cellStyle name="Input 20 3 2" xfId="1404"/>
    <cellStyle name="Input 20 4" xfId="1402"/>
    <cellStyle name="Input 200" xfId="299"/>
    <cellStyle name="Input 200 2" xfId="1405"/>
    <cellStyle name="Input 201" xfId="300"/>
    <cellStyle name="Input 201 2" xfId="1406"/>
    <cellStyle name="Input 202" xfId="301"/>
    <cellStyle name="Input 202 2" xfId="1407"/>
    <cellStyle name="Input 203" xfId="302"/>
    <cellStyle name="Input 203 2" xfId="1408"/>
    <cellStyle name="Input 204" xfId="303"/>
    <cellStyle name="Input 204 2" xfId="1409"/>
    <cellStyle name="Input 205" xfId="304"/>
    <cellStyle name="Input 205 2" xfId="1410"/>
    <cellStyle name="Input 206" xfId="305"/>
    <cellStyle name="Input 206 2" xfId="1411"/>
    <cellStyle name="Input 207" xfId="306"/>
    <cellStyle name="Input 207 2" xfId="1412"/>
    <cellStyle name="Input 208" xfId="307"/>
    <cellStyle name="Input 208 2" xfId="1413"/>
    <cellStyle name="Input 209" xfId="308"/>
    <cellStyle name="Input 209 2" xfId="1414"/>
    <cellStyle name="Input 21" xfId="309"/>
    <cellStyle name="Input 21 2" xfId="310"/>
    <cellStyle name="Input 21 2 2" xfId="1416"/>
    <cellStyle name="Input 21 3" xfId="311"/>
    <cellStyle name="Input 21 3 2" xfId="1417"/>
    <cellStyle name="Input 21 4" xfId="1415"/>
    <cellStyle name="Input 210" xfId="312"/>
    <cellStyle name="Input 210 2" xfId="1418"/>
    <cellStyle name="Input 211" xfId="313"/>
    <cellStyle name="Input 211 2" xfId="1419"/>
    <cellStyle name="Input 212" xfId="314"/>
    <cellStyle name="Input 212 2" xfId="1420"/>
    <cellStyle name="Input 213" xfId="315"/>
    <cellStyle name="Input 213 2" xfId="1421"/>
    <cellStyle name="Input 214" xfId="316"/>
    <cellStyle name="Input 214 2" xfId="1422"/>
    <cellStyle name="Input 215" xfId="317"/>
    <cellStyle name="Input 215 2" xfId="1423"/>
    <cellStyle name="Input 216" xfId="318"/>
    <cellStyle name="Input 216 2" xfId="1424"/>
    <cellStyle name="Input 217" xfId="319"/>
    <cellStyle name="Input 217 2" xfId="1425"/>
    <cellStyle name="Input 218" xfId="320"/>
    <cellStyle name="Input 218 2" xfId="1426"/>
    <cellStyle name="Input 219" xfId="321"/>
    <cellStyle name="Input 219 2" xfId="1427"/>
    <cellStyle name="Input 22" xfId="322"/>
    <cellStyle name="Input 22 2" xfId="323"/>
    <cellStyle name="Input 22 2 2" xfId="1429"/>
    <cellStyle name="Input 22 3" xfId="324"/>
    <cellStyle name="Input 22 3 2" xfId="1430"/>
    <cellStyle name="Input 22 4" xfId="1428"/>
    <cellStyle name="Input 220" xfId="325"/>
    <cellStyle name="Input 220 2" xfId="1431"/>
    <cellStyle name="Input 221" xfId="326"/>
    <cellStyle name="Input 221 2" xfId="1432"/>
    <cellStyle name="Input 222" xfId="327"/>
    <cellStyle name="Input 222 2" xfId="1433"/>
    <cellStyle name="Input 223" xfId="328"/>
    <cellStyle name="Input 223 2" xfId="1434"/>
    <cellStyle name="Input 224" xfId="329"/>
    <cellStyle name="Input 224 2" xfId="1435"/>
    <cellStyle name="Input 225" xfId="330"/>
    <cellStyle name="Input 225 2" xfId="1436"/>
    <cellStyle name="Input 226" xfId="331"/>
    <cellStyle name="Input 226 2" xfId="1437"/>
    <cellStyle name="Input 227" xfId="332"/>
    <cellStyle name="Input 227 2" xfId="1438"/>
    <cellStyle name="Input 228" xfId="333"/>
    <cellStyle name="Input 228 2" xfId="1439"/>
    <cellStyle name="Input 229" xfId="334"/>
    <cellStyle name="Input 229 2" xfId="1440"/>
    <cellStyle name="Input 23" xfId="335"/>
    <cellStyle name="Input 23 2" xfId="336"/>
    <cellStyle name="Input 23 2 2" xfId="1442"/>
    <cellStyle name="Input 23 3" xfId="337"/>
    <cellStyle name="Input 23 3 2" xfId="1443"/>
    <cellStyle name="Input 23 4" xfId="1441"/>
    <cellStyle name="Input 230" xfId="338"/>
    <cellStyle name="Input 230 2" xfId="1444"/>
    <cellStyle name="Input 231" xfId="339"/>
    <cellStyle name="Input 231 2" xfId="1445"/>
    <cellStyle name="Input 232" xfId="340"/>
    <cellStyle name="Input 232 2" xfId="1446"/>
    <cellStyle name="Input 233" xfId="341"/>
    <cellStyle name="Input 233 2" xfId="1447"/>
    <cellStyle name="Input 234" xfId="342"/>
    <cellStyle name="Input 234 2" xfId="1448"/>
    <cellStyle name="Input 235" xfId="343"/>
    <cellStyle name="Input 235 2" xfId="1449"/>
    <cellStyle name="Input 236" xfId="344"/>
    <cellStyle name="Input 236 2" xfId="1450"/>
    <cellStyle name="Input 237" xfId="345"/>
    <cellStyle name="Input 237 2" xfId="1451"/>
    <cellStyle name="Input 238" xfId="346"/>
    <cellStyle name="Input 238 2" xfId="1452"/>
    <cellStyle name="Input 239" xfId="347"/>
    <cellStyle name="Input 239 2" xfId="1453"/>
    <cellStyle name="Input 24" xfId="348"/>
    <cellStyle name="Input 24 2" xfId="349"/>
    <cellStyle name="Input 24 2 2" xfId="1455"/>
    <cellStyle name="Input 24 3" xfId="350"/>
    <cellStyle name="Input 24 3 2" xfId="1456"/>
    <cellStyle name="Input 24 4" xfId="1454"/>
    <cellStyle name="Input 240" xfId="351"/>
    <cellStyle name="Input 240 2" xfId="1457"/>
    <cellStyle name="Input 241" xfId="352"/>
    <cellStyle name="Input 241 2" xfId="1458"/>
    <cellStyle name="Input 242" xfId="353"/>
    <cellStyle name="Input 242 2" xfId="1459"/>
    <cellStyle name="Input 243" xfId="354"/>
    <cellStyle name="Input 243 2" xfId="1460"/>
    <cellStyle name="Input 244" xfId="355"/>
    <cellStyle name="Input 244 2" xfId="1461"/>
    <cellStyle name="Input 245" xfId="356"/>
    <cellStyle name="Input 245 2" xfId="1462"/>
    <cellStyle name="Input 246" xfId="357"/>
    <cellStyle name="Input 246 2" xfId="1463"/>
    <cellStyle name="Input 247" xfId="358"/>
    <cellStyle name="Input 247 2" xfId="1464"/>
    <cellStyle name="Input 248" xfId="359"/>
    <cellStyle name="Input 248 2" xfId="1465"/>
    <cellStyle name="Input 249" xfId="360"/>
    <cellStyle name="Input 249 2" xfId="1466"/>
    <cellStyle name="Input 25" xfId="361"/>
    <cellStyle name="Input 25 2" xfId="362"/>
    <cellStyle name="Input 25 2 2" xfId="1468"/>
    <cellStyle name="Input 25 3" xfId="363"/>
    <cellStyle name="Input 25 3 2" xfId="1469"/>
    <cellStyle name="Input 25 4" xfId="1467"/>
    <cellStyle name="Input 250" xfId="364"/>
    <cellStyle name="Input 250 2" xfId="1470"/>
    <cellStyle name="Input 251" xfId="365"/>
    <cellStyle name="Input 251 2" xfId="1471"/>
    <cellStyle name="Input 252" xfId="366"/>
    <cellStyle name="Input 252 2" xfId="1472"/>
    <cellStyle name="Input 253" xfId="367"/>
    <cellStyle name="Input 253 2" xfId="1473"/>
    <cellStyle name="Input 254" xfId="368"/>
    <cellStyle name="Input 254 2" xfId="1474"/>
    <cellStyle name="Input 255" xfId="369"/>
    <cellStyle name="Input 255 2" xfId="1475"/>
    <cellStyle name="Input 256" xfId="370"/>
    <cellStyle name="Input 256 2" xfId="1476"/>
    <cellStyle name="Input 257" xfId="371"/>
    <cellStyle name="Input 257 2" xfId="1477"/>
    <cellStyle name="Input 258" xfId="372"/>
    <cellStyle name="Input 258 2" xfId="1478"/>
    <cellStyle name="Input 259" xfId="373"/>
    <cellStyle name="Input 259 2" xfId="1479"/>
    <cellStyle name="Input 26" xfId="374"/>
    <cellStyle name="Input 26 2" xfId="375"/>
    <cellStyle name="Input 26 2 2" xfId="1481"/>
    <cellStyle name="Input 26 3" xfId="376"/>
    <cellStyle name="Input 26 3 2" xfId="1482"/>
    <cellStyle name="Input 26 4" xfId="1480"/>
    <cellStyle name="Input 260" xfId="377"/>
    <cellStyle name="Input 260 2" xfId="1483"/>
    <cellStyle name="Input 261" xfId="378"/>
    <cellStyle name="Input 261 2" xfId="1484"/>
    <cellStyle name="Input 262" xfId="379"/>
    <cellStyle name="Input 262 2" xfId="1485"/>
    <cellStyle name="Input 263" xfId="380"/>
    <cellStyle name="Input 263 2" xfId="1486"/>
    <cellStyle name="Input 264" xfId="381"/>
    <cellStyle name="Input 264 2" xfId="1487"/>
    <cellStyle name="Input 265" xfId="382"/>
    <cellStyle name="Input 265 2" xfId="1488"/>
    <cellStyle name="Input 266" xfId="383"/>
    <cellStyle name="Input 266 2" xfId="1489"/>
    <cellStyle name="Input 267" xfId="384"/>
    <cellStyle name="Input 267 2" xfId="1490"/>
    <cellStyle name="Input 268" xfId="385"/>
    <cellStyle name="Input 268 2" xfId="1491"/>
    <cellStyle name="Input 269" xfId="386"/>
    <cellStyle name="Input 269 2" xfId="1492"/>
    <cellStyle name="Input 27" xfId="387"/>
    <cellStyle name="Input 27 2" xfId="388"/>
    <cellStyle name="Input 27 2 2" xfId="1494"/>
    <cellStyle name="Input 27 3" xfId="389"/>
    <cellStyle name="Input 27 3 2" xfId="1495"/>
    <cellStyle name="Input 27 4" xfId="1493"/>
    <cellStyle name="Input 270" xfId="390"/>
    <cellStyle name="Input 270 2" xfId="1496"/>
    <cellStyle name="Input 271" xfId="391"/>
    <cellStyle name="Input 271 2" xfId="1497"/>
    <cellStyle name="Input 272" xfId="392"/>
    <cellStyle name="Input 272 2" xfId="1498"/>
    <cellStyle name="Input 273" xfId="393"/>
    <cellStyle name="Input 273 2" xfId="1499"/>
    <cellStyle name="Input 274" xfId="394"/>
    <cellStyle name="Input 274 2" xfId="1500"/>
    <cellStyle name="Input 275" xfId="395"/>
    <cellStyle name="Input 275 2" xfId="1501"/>
    <cellStyle name="Input 276" xfId="396"/>
    <cellStyle name="Input 276 2" xfId="1502"/>
    <cellStyle name="Input 277" xfId="397"/>
    <cellStyle name="Input 277 2" xfId="1503"/>
    <cellStyle name="Input 278" xfId="398"/>
    <cellStyle name="Input 278 2" xfId="1504"/>
    <cellStyle name="Input 279" xfId="399"/>
    <cellStyle name="Input 279 2" xfId="1505"/>
    <cellStyle name="Input 28" xfId="400"/>
    <cellStyle name="Input 28 2" xfId="401"/>
    <cellStyle name="Input 28 2 2" xfId="1507"/>
    <cellStyle name="Input 28 3" xfId="402"/>
    <cellStyle name="Input 28 3 2" xfId="1508"/>
    <cellStyle name="Input 28 4" xfId="1506"/>
    <cellStyle name="Input 280" xfId="403"/>
    <cellStyle name="Input 280 2" xfId="1509"/>
    <cellStyle name="Input 281" xfId="404"/>
    <cellStyle name="Input 281 2" xfId="1510"/>
    <cellStyle name="Input 282" xfId="405"/>
    <cellStyle name="Input 282 2" xfId="1511"/>
    <cellStyle name="Input 283" xfId="406"/>
    <cellStyle name="Input 283 2" xfId="1512"/>
    <cellStyle name="Input 284" xfId="407"/>
    <cellStyle name="Input 284 2" xfId="1513"/>
    <cellStyle name="Input 285" xfId="408"/>
    <cellStyle name="Input 285 2" xfId="1514"/>
    <cellStyle name="Input 286" xfId="409"/>
    <cellStyle name="Input 286 2" xfId="1515"/>
    <cellStyle name="Input 287" xfId="410"/>
    <cellStyle name="Input 287 2" xfId="1516"/>
    <cellStyle name="Input 288" xfId="411"/>
    <cellStyle name="Input 288 2" xfId="1517"/>
    <cellStyle name="Input 289" xfId="412"/>
    <cellStyle name="Input 289 2" xfId="1518"/>
    <cellStyle name="Input 29" xfId="413"/>
    <cellStyle name="Input 29 2" xfId="414"/>
    <cellStyle name="Input 29 2 2" xfId="1520"/>
    <cellStyle name="Input 29 3" xfId="415"/>
    <cellStyle name="Input 29 3 2" xfId="1521"/>
    <cellStyle name="Input 29 4" xfId="1519"/>
    <cellStyle name="Input 290" xfId="416"/>
    <cellStyle name="Input 290 2" xfId="1522"/>
    <cellStyle name="Input 291" xfId="417"/>
    <cellStyle name="Input 291 2" xfId="1523"/>
    <cellStyle name="Input 292" xfId="418"/>
    <cellStyle name="Input 292 2" xfId="1524"/>
    <cellStyle name="Input 293" xfId="419"/>
    <cellStyle name="Input 293 2" xfId="1525"/>
    <cellStyle name="Input 3" xfId="420"/>
    <cellStyle name="Input 3 2" xfId="421"/>
    <cellStyle name="Input 3 2 2" xfId="1527"/>
    <cellStyle name="Input 3 3" xfId="422"/>
    <cellStyle name="Input 3 3 2" xfId="1528"/>
    <cellStyle name="Input 3 4" xfId="1526"/>
    <cellStyle name="Input 30" xfId="423"/>
    <cellStyle name="Input 30 2" xfId="424"/>
    <cellStyle name="Input 30 2 2" xfId="1530"/>
    <cellStyle name="Input 30 3" xfId="425"/>
    <cellStyle name="Input 30 3 2" xfId="1531"/>
    <cellStyle name="Input 30 4" xfId="1529"/>
    <cellStyle name="Input 31" xfId="426"/>
    <cellStyle name="Input 31 2" xfId="427"/>
    <cellStyle name="Input 31 2 2" xfId="1533"/>
    <cellStyle name="Input 31 3" xfId="428"/>
    <cellStyle name="Input 31 3 2" xfId="1534"/>
    <cellStyle name="Input 31 4" xfId="1532"/>
    <cellStyle name="Input 32" xfId="429"/>
    <cellStyle name="Input 32 2" xfId="430"/>
    <cellStyle name="Input 32 2 2" xfId="1536"/>
    <cellStyle name="Input 32 3" xfId="431"/>
    <cellStyle name="Input 32 3 2" xfId="1537"/>
    <cellStyle name="Input 32 4" xfId="1535"/>
    <cellStyle name="Input 33" xfId="432"/>
    <cellStyle name="Input 33 2" xfId="433"/>
    <cellStyle name="Input 33 2 2" xfId="1539"/>
    <cellStyle name="Input 33 3" xfId="434"/>
    <cellStyle name="Input 33 3 2" xfId="1540"/>
    <cellStyle name="Input 33 4" xfId="1538"/>
    <cellStyle name="Input 34" xfId="435"/>
    <cellStyle name="Input 34 2" xfId="436"/>
    <cellStyle name="Input 34 2 2" xfId="1542"/>
    <cellStyle name="Input 34 3" xfId="437"/>
    <cellStyle name="Input 34 3 2" xfId="1543"/>
    <cellStyle name="Input 34 4" xfId="1541"/>
    <cellStyle name="Input 35" xfId="438"/>
    <cellStyle name="Input 35 2" xfId="439"/>
    <cellStyle name="Input 35 2 2" xfId="1545"/>
    <cellStyle name="Input 35 3" xfId="440"/>
    <cellStyle name="Input 35 3 2" xfId="1546"/>
    <cellStyle name="Input 35 4" xfId="1544"/>
    <cellStyle name="Input 36" xfId="441"/>
    <cellStyle name="Input 36 2" xfId="442"/>
    <cellStyle name="Input 36 2 2" xfId="1548"/>
    <cellStyle name="Input 36 3" xfId="443"/>
    <cellStyle name="Input 36 3 2" xfId="1549"/>
    <cellStyle name="Input 36 4" xfId="1547"/>
    <cellStyle name="Input 37" xfId="444"/>
    <cellStyle name="Input 37 2" xfId="445"/>
    <cellStyle name="Input 37 2 2" xfId="1551"/>
    <cellStyle name="Input 37 3" xfId="446"/>
    <cellStyle name="Input 37 3 2" xfId="1552"/>
    <cellStyle name="Input 37 4" xfId="1550"/>
    <cellStyle name="Input 38" xfId="447"/>
    <cellStyle name="Input 38 2" xfId="448"/>
    <cellStyle name="Input 38 2 2" xfId="1554"/>
    <cellStyle name="Input 38 3" xfId="449"/>
    <cellStyle name="Input 38 3 2" xfId="1555"/>
    <cellStyle name="Input 38 4" xfId="1553"/>
    <cellStyle name="Input 39" xfId="450"/>
    <cellStyle name="Input 39 2" xfId="451"/>
    <cellStyle name="Input 39 2 2" xfId="1557"/>
    <cellStyle name="Input 39 3" xfId="452"/>
    <cellStyle name="Input 39 3 2" xfId="1558"/>
    <cellStyle name="Input 39 4" xfId="1556"/>
    <cellStyle name="Input 4" xfId="453"/>
    <cellStyle name="Input 4 2" xfId="454"/>
    <cellStyle name="Input 4 2 2" xfId="1560"/>
    <cellStyle name="Input 4 3" xfId="455"/>
    <cellStyle name="Input 4 3 2" xfId="1561"/>
    <cellStyle name="Input 4 4" xfId="1559"/>
    <cellStyle name="Input 40" xfId="456"/>
    <cellStyle name="Input 40 2" xfId="457"/>
    <cellStyle name="Input 40 2 2" xfId="1563"/>
    <cellStyle name="Input 40 3" xfId="458"/>
    <cellStyle name="Input 40 3 2" xfId="1564"/>
    <cellStyle name="Input 40 4" xfId="1562"/>
    <cellStyle name="Input 41" xfId="459"/>
    <cellStyle name="Input 41 2" xfId="460"/>
    <cellStyle name="Input 41 2 2" xfId="1566"/>
    <cellStyle name="Input 41 3" xfId="461"/>
    <cellStyle name="Input 41 3 2" xfId="1567"/>
    <cellStyle name="Input 41 4" xfId="1565"/>
    <cellStyle name="Input 42" xfId="462"/>
    <cellStyle name="Input 42 2" xfId="463"/>
    <cellStyle name="Input 42 2 2" xfId="1569"/>
    <cellStyle name="Input 42 3" xfId="464"/>
    <cellStyle name="Input 42 3 2" xfId="1570"/>
    <cellStyle name="Input 42 4" xfId="1568"/>
    <cellStyle name="Input 43" xfId="465"/>
    <cellStyle name="Input 43 2" xfId="466"/>
    <cellStyle name="Input 43 2 2" xfId="1572"/>
    <cellStyle name="Input 43 3" xfId="467"/>
    <cellStyle name="Input 43 3 2" xfId="1573"/>
    <cellStyle name="Input 43 4" xfId="1571"/>
    <cellStyle name="Input 44" xfId="468"/>
    <cellStyle name="Input 44 2" xfId="469"/>
    <cellStyle name="Input 44 2 2" xfId="1575"/>
    <cellStyle name="Input 44 3" xfId="470"/>
    <cellStyle name="Input 44 3 2" xfId="1576"/>
    <cellStyle name="Input 44 4" xfId="1574"/>
    <cellStyle name="Input 45" xfId="471"/>
    <cellStyle name="Input 45 2" xfId="472"/>
    <cellStyle name="Input 45 2 2" xfId="1578"/>
    <cellStyle name="Input 45 3" xfId="473"/>
    <cellStyle name="Input 45 3 2" xfId="1579"/>
    <cellStyle name="Input 45 4" xfId="1577"/>
    <cellStyle name="Input 46" xfId="474"/>
    <cellStyle name="Input 46 2" xfId="475"/>
    <cellStyle name="Input 46 2 2" xfId="1581"/>
    <cellStyle name="Input 46 3" xfId="476"/>
    <cellStyle name="Input 46 3 2" xfId="1582"/>
    <cellStyle name="Input 46 4" xfId="1580"/>
    <cellStyle name="Input 47" xfId="477"/>
    <cellStyle name="Input 47 2" xfId="478"/>
    <cellStyle name="Input 47 2 2" xfId="1584"/>
    <cellStyle name="Input 47 3" xfId="479"/>
    <cellStyle name="Input 47 3 2" xfId="1585"/>
    <cellStyle name="Input 47 4" xfId="1583"/>
    <cellStyle name="Input 48" xfId="480"/>
    <cellStyle name="Input 48 2" xfId="481"/>
    <cellStyle name="Input 48 2 2" xfId="1587"/>
    <cellStyle name="Input 48 3" xfId="482"/>
    <cellStyle name="Input 48 3 2" xfId="1588"/>
    <cellStyle name="Input 48 4" xfId="1586"/>
    <cellStyle name="Input 49" xfId="483"/>
    <cellStyle name="Input 49 2" xfId="484"/>
    <cellStyle name="Input 49 2 2" xfId="1590"/>
    <cellStyle name="Input 49 3" xfId="485"/>
    <cellStyle name="Input 49 3 2" xfId="1591"/>
    <cellStyle name="Input 49 4" xfId="1589"/>
    <cellStyle name="Input 5" xfId="486"/>
    <cellStyle name="Input 5 2" xfId="487"/>
    <cellStyle name="Input 5 2 2" xfId="1593"/>
    <cellStyle name="Input 5 3" xfId="488"/>
    <cellStyle name="Input 5 3 2" xfId="1594"/>
    <cellStyle name="Input 5 4" xfId="1592"/>
    <cellStyle name="Input 50" xfId="489"/>
    <cellStyle name="Input 50 2" xfId="490"/>
    <cellStyle name="Input 50 2 2" xfId="1596"/>
    <cellStyle name="Input 50 3" xfId="491"/>
    <cellStyle name="Input 50 3 2" xfId="1597"/>
    <cellStyle name="Input 50 4" xfId="1595"/>
    <cellStyle name="Input 51" xfId="492"/>
    <cellStyle name="Input 51 2" xfId="493"/>
    <cellStyle name="Input 51 2 2" xfId="1599"/>
    <cellStyle name="Input 51 3" xfId="494"/>
    <cellStyle name="Input 51 3 2" xfId="1600"/>
    <cellStyle name="Input 51 4" xfId="1598"/>
    <cellStyle name="Input 52" xfId="495"/>
    <cellStyle name="Input 52 2" xfId="496"/>
    <cellStyle name="Input 52 2 2" xfId="1602"/>
    <cellStyle name="Input 52 3" xfId="497"/>
    <cellStyle name="Input 52 3 2" xfId="1603"/>
    <cellStyle name="Input 52 4" xfId="1601"/>
    <cellStyle name="Input 53" xfId="498"/>
    <cellStyle name="Input 53 2" xfId="499"/>
    <cellStyle name="Input 53 2 2" xfId="1605"/>
    <cellStyle name="Input 53 3" xfId="500"/>
    <cellStyle name="Input 53 3 2" xfId="1606"/>
    <cellStyle name="Input 53 4" xfId="1604"/>
    <cellStyle name="Input 54" xfId="501"/>
    <cellStyle name="Input 54 2" xfId="502"/>
    <cellStyle name="Input 54 2 2" xfId="1608"/>
    <cellStyle name="Input 54 3" xfId="503"/>
    <cellStyle name="Input 54 3 2" xfId="1609"/>
    <cellStyle name="Input 54 4" xfId="1607"/>
    <cellStyle name="Input 55" xfId="504"/>
    <cellStyle name="Input 55 2" xfId="505"/>
    <cellStyle name="Input 55 2 2" xfId="1611"/>
    <cellStyle name="Input 55 3" xfId="506"/>
    <cellStyle name="Input 55 3 2" xfId="1612"/>
    <cellStyle name="Input 55 4" xfId="1610"/>
    <cellStyle name="Input 56" xfId="507"/>
    <cellStyle name="Input 56 2" xfId="508"/>
    <cellStyle name="Input 56 2 2" xfId="1614"/>
    <cellStyle name="Input 56 3" xfId="509"/>
    <cellStyle name="Input 56 3 2" xfId="1615"/>
    <cellStyle name="Input 56 4" xfId="1613"/>
    <cellStyle name="Input 57" xfId="510"/>
    <cellStyle name="Input 57 2" xfId="511"/>
    <cellStyle name="Input 57 2 2" xfId="1617"/>
    <cellStyle name="Input 57 3" xfId="512"/>
    <cellStyle name="Input 57 3 2" xfId="1618"/>
    <cellStyle name="Input 57 4" xfId="1616"/>
    <cellStyle name="Input 58" xfId="513"/>
    <cellStyle name="Input 58 2" xfId="514"/>
    <cellStyle name="Input 58 2 2" xfId="1620"/>
    <cellStyle name="Input 58 3" xfId="515"/>
    <cellStyle name="Input 58 3 2" xfId="1621"/>
    <cellStyle name="Input 58 4" xfId="1619"/>
    <cellStyle name="Input 59" xfId="516"/>
    <cellStyle name="Input 59 2" xfId="517"/>
    <cellStyle name="Input 59 2 2" xfId="1623"/>
    <cellStyle name="Input 59 3" xfId="518"/>
    <cellStyle name="Input 59 3 2" xfId="1624"/>
    <cellStyle name="Input 59 4" xfId="1622"/>
    <cellStyle name="Input 6" xfId="519"/>
    <cellStyle name="Input 6 2" xfId="520"/>
    <cellStyle name="Input 6 2 2" xfId="1626"/>
    <cellStyle name="Input 6 3" xfId="521"/>
    <cellStyle name="Input 6 3 2" xfId="1627"/>
    <cellStyle name="Input 6 4" xfId="1625"/>
    <cellStyle name="Input 60" xfId="522"/>
    <cellStyle name="Input 60 2" xfId="523"/>
    <cellStyle name="Input 60 2 2" xfId="1629"/>
    <cellStyle name="Input 60 3" xfId="524"/>
    <cellStyle name="Input 60 3 2" xfId="1630"/>
    <cellStyle name="Input 60 4" xfId="1628"/>
    <cellStyle name="Input 61" xfId="525"/>
    <cellStyle name="Input 61 2" xfId="526"/>
    <cellStyle name="Input 61 2 2" xfId="1632"/>
    <cellStyle name="Input 61 3" xfId="527"/>
    <cellStyle name="Input 61 3 2" xfId="1633"/>
    <cellStyle name="Input 61 4" xfId="1631"/>
    <cellStyle name="Input 62" xfId="528"/>
    <cellStyle name="Input 62 2" xfId="529"/>
    <cellStyle name="Input 62 2 2" xfId="1635"/>
    <cellStyle name="Input 62 3" xfId="530"/>
    <cellStyle name="Input 62 3 2" xfId="1636"/>
    <cellStyle name="Input 62 4" xfId="1634"/>
    <cellStyle name="Input 63" xfId="531"/>
    <cellStyle name="Input 63 2" xfId="532"/>
    <cellStyle name="Input 63 2 2" xfId="1638"/>
    <cellStyle name="Input 63 3" xfId="533"/>
    <cellStyle name="Input 63 3 2" xfId="1639"/>
    <cellStyle name="Input 63 4" xfId="1637"/>
    <cellStyle name="Input 64" xfId="534"/>
    <cellStyle name="Input 64 2" xfId="535"/>
    <cellStyle name="Input 64 2 2" xfId="1641"/>
    <cellStyle name="Input 64 3" xfId="536"/>
    <cellStyle name="Input 64 3 2" xfId="1642"/>
    <cellStyle name="Input 64 4" xfId="1640"/>
    <cellStyle name="Input 65" xfId="537"/>
    <cellStyle name="Input 65 2" xfId="538"/>
    <cellStyle name="Input 65 2 2" xfId="1644"/>
    <cellStyle name="Input 65 3" xfId="539"/>
    <cellStyle name="Input 65 3 2" xfId="1645"/>
    <cellStyle name="Input 65 4" xfId="1643"/>
    <cellStyle name="Input 66" xfId="540"/>
    <cellStyle name="Input 66 2" xfId="541"/>
    <cellStyle name="Input 66 2 2" xfId="1647"/>
    <cellStyle name="Input 66 3" xfId="542"/>
    <cellStyle name="Input 66 3 2" xfId="1648"/>
    <cellStyle name="Input 66 4" xfId="1646"/>
    <cellStyle name="Input 67" xfId="543"/>
    <cellStyle name="Input 67 2" xfId="544"/>
    <cellStyle name="Input 67 2 2" xfId="1650"/>
    <cellStyle name="Input 67 3" xfId="545"/>
    <cellStyle name="Input 67 3 2" xfId="1651"/>
    <cellStyle name="Input 67 4" xfId="1649"/>
    <cellStyle name="Input 68" xfId="546"/>
    <cellStyle name="Input 68 2" xfId="547"/>
    <cellStyle name="Input 68 2 2" xfId="1653"/>
    <cellStyle name="Input 68 3" xfId="548"/>
    <cellStyle name="Input 68 3 2" xfId="1654"/>
    <cellStyle name="Input 68 4" xfId="1652"/>
    <cellStyle name="Input 69" xfId="549"/>
    <cellStyle name="Input 69 2" xfId="550"/>
    <cellStyle name="Input 69 2 2" xfId="1656"/>
    <cellStyle name="Input 69 3" xfId="551"/>
    <cellStyle name="Input 69 3 2" xfId="1657"/>
    <cellStyle name="Input 69 4" xfId="1655"/>
    <cellStyle name="Input 7" xfId="552"/>
    <cellStyle name="Input 7 2" xfId="553"/>
    <cellStyle name="Input 7 2 2" xfId="1659"/>
    <cellStyle name="Input 7 3" xfId="554"/>
    <cellStyle name="Input 7 3 2" xfId="1660"/>
    <cellStyle name="Input 7 4" xfId="1658"/>
    <cellStyle name="Input 70" xfId="555"/>
    <cellStyle name="Input 70 2" xfId="556"/>
    <cellStyle name="Input 70 2 2" xfId="1662"/>
    <cellStyle name="Input 70 3" xfId="557"/>
    <cellStyle name="Input 70 3 2" xfId="1663"/>
    <cellStyle name="Input 70 4" xfId="1661"/>
    <cellStyle name="Input 71" xfId="558"/>
    <cellStyle name="Input 71 2" xfId="559"/>
    <cellStyle name="Input 71 2 2" xfId="1665"/>
    <cellStyle name="Input 71 3" xfId="560"/>
    <cellStyle name="Input 71 3 2" xfId="1666"/>
    <cellStyle name="Input 71 4" xfId="1664"/>
    <cellStyle name="Input 72" xfId="561"/>
    <cellStyle name="Input 72 2" xfId="562"/>
    <cellStyle name="Input 72 2 2" xfId="1668"/>
    <cellStyle name="Input 72 3" xfId="563"/>
    <cellStyle name="Input 72 3 2" xfId="1669"/>
    <cellStyle name="Input 72 4" xfId="1667"/>
    <cellStyle name="Input 73" xfId="564"/>
    <cellStyle name="Input 73 2" xfId="565"/>
    <cellStyle name="Input 73 2 2" xfId="1671"/>
    <cellStyle name="Input 73 3" xfId="566"/>
    <cellStyle name="Input 73 3 2" xfId="1672"/>
    <cellStyle name="Input 73 4" xfId="1670"/>
    <cellStyle name="Input 74" xfId="567"/>
    <cellStyle name="Input 74 2" xfId="568"/>
    <cellStyle name="Input 74 2 2" xfId="1674"/>
    <cellStyle name="Input 74 3" xfId="569"/>
    <cellStyle name="Input 74 3 2" xfId="1675"/>
    <cellStyle name="Input 74 4" xfId="1673"/>
    <cellStyle name="Input 75" xfId="570"/>
    <cellStyle name="Input 75 2" xfId="571"/>
    <cellStyle name="Input 75 2 2" xfId="1677"/>
    <cellStyle name="Input 75 3" xfId="572"/>
    <cellStyle name="Input 75 3 2" xfId="1678"/>
    <cellStyle name="Input 75 4" xfId="1676"/>
    <cellStyle name="Input 76" xfId="573"/>
    <cellStyle name="Input 76 2" xfId="574"/>
    <cellStyle name="Input 76 2 2" xfId="1680"/>
    <cellStyle name="Input 76 3" xfId="575"/>
    <cellStyle name="Input 76 3 2" xfId="1681"/>
    <cellStyle name="Input 76 4" xfId="1679"/>
    <cellStyle name="Input 77" xfId="576"/>
    <cellStyle name="Input 77 2" xfId="577"/>
    <cellStyle name="Input 77 2 2" xfId="1683"/>
    <cellStyle name="Input 77 3" xfId="578"/>
    <cellStyle name="Input 77 3 2" xfId="1684"/>
    <cellStyle name="Input 77 4" xfId="1682"/>
    <cellStyle name="Input 78" xfId="579"/>
    <cellStyle name="Input 78 2" xfId="580"/>
    <cellStyle name="Input 78 2 2" xfId="1686"/>
    <cellStyle name="Input 78 3" xfId="581"/>
    <cellStyle name="Input 78 3 2" xfId="1687"/>
    <cellStyle name="Input 78 4" xfId="1685"/>
    <cellStyle name="Input 79" xfId="582"/>
    <cellStyle name="Input 79 2" xfId="583"/>
    <cellStyle name="Input 79 2 2" xfId="1689"/>
    <cellStyle name="Input 79 3" xfId="584"/>
    <cellStyle name="Input 79 3 2" xfId="1690"/>
    <cellStyle name="Input 79 4" xfId="1688"/>
    <cellStyle name="Input 8" xfId="585"/>
    <cellStyle name="Input 8 2" xfId="586"/>
    <cellStyle name="Input 8 2 2" xfId="1692"/>
    <cellStyle name="Input 8 3" xfId="587"/>
    <cellStyle name="Input 8 3 2" xfId="1693"/>
    <cellStyle name="Input 8 4" xfId="1691"/>
    <cellStyle name="Input 80" xfId="588"/>
    <cellStyle name="Input 80 2" xfId="589"/>
    <cellStyle name="Input 80 2 2" xfId="1695"/>
    <cellStyle name="Input 80 3" xfId="590"/>
    <cellStyle name="Input 80 3 2" xfId="1696"/>
    <cellStyle name="Input 80 4" xfId="1694"/>
    <cellStyle name="Input 81" xfId="591"/>
    <cellStyle name="Input 81 2" xfId="592"/>
    <cellStyle name="Input 81 2 2" xfId="1698"/>
    <cellStyle name="Input 81 3" xfId="593"/>
    <cellStyle name="Input 81 3 2" xfId="1699"/>
    <cellStyle name="Input 81 4" xfId="1697"/>
    <cellStyle name="Input 82" xfId="594"/>
    <cellStyle name="Input 82 2" xfId="595"/>
    <cellStyle name="Input 82 2 2" xfId="1701"/>
    <cellStyle name="Input 82 3" xfId="596"/>
    <cellStyle name="Input 82 3 2" xfId="1702"/>
    <cellStyle name="Input 82 4" xfId="1700"/>
    <cellStyle name="Input 83" xfId="597"/>
    <cellStyle name="Input 83 2" xfId="598"/>
    <cellStyle name="Input 83 2 2" xfId="1704"/>
    <cellStyle name="Input 83 3" xfId="599"/>
    <cellStyle name="Input 83 3 2" xfId="1705"/>
    <cellStyle name="Input 83 4" xfId="1703"/>
    <cellStyle name="Input 84" xfId="600"/>
    <cellStyle name="Input 84 2" xfId="601"/>
    <cellStyle name="Input 84 2 2" xfId="1707"/>
    <cellStyle name="Input 84 3" xfId="602"/>
    <cellStyle name="Input 84 3 2" xfId="1708"/>
    <cellStyle name="Input 84 4" xfId="1706"/>
    <cellStyle name="Input 85" xfId="603"/>
    <cellStyle name="Input 85 2" xfId="604"/>
    <cellStyle name="Input 85 2 2" xfId="1710"/>
    <cellStyle name="Input 85 3" xfId="605"/>
    <cellStyle name="Input 85 3 2" xfId="1711"/>
    <cellStyle name="Input 85 4" xfId="1709"/>
    <cellStyle name="Input 86" xfId="606"/>
    <cellStyle name="Input 86 2" xfId="607"/>
    <cellStyle name="Input 86 2 2" xfId="1713"/>
    <cellStyle name="Input 86 3" xfId="608"/>
    <cellStyle name="Input 86 3 2" xfId="1714"/>
    <cellStyle name="Input 86 4" xfId="1712"/>
    <cellStyle name="Input 87" xfId="609"/>
    <cellStyle name="Input 87 2" xfId="610"/>
    <cellStyle name="Input 87 2 2" xfId="1716"/>
    <cellStyle name="Input 87 3" xfId="611"/>
    <cellStyle name="Input 87 3 2" xfId="1717"/>
    <cellStyle name="Input 87 4" xfId="1715"/>
    <cellStyle name="Input 88" xfId="612"/>
    <cellStyle name="Input 88 2" xfId="613"/>
    <cellStyle name="Input 88 2 2" xfId="1719"/>
    <cellStyle name="Input 88 3" xfId="614"/>
    <cellStyle name="Input 88 3 2" xfId="1720"/>
    <cellStyle name="Input 88 4" xfId="1718"/>
    <cellStyle name="Input 89" xfId="615"/>
    <cellStyle name="Input 89 2" xfId="616"/>
    <cellStyle name="Input 89 2 2" xfId="1722"/>
    <cellStyle name="Input 89 3" xfId="617"/>
    <cellStyle name="Input 89 3 2" xfId="1723"/>
    <cellStyle name="Input 89 4" xfId="1721"/>
    <cellStyle name="Input 9" xfId="618"/>
    <cellStyle name="Input 9 2" xfId="619"/>
    <cellStyle name="Input 9 2 2" xfId="1725"/>
    <cellStyle name="Input 9 3" xfId="620"/>
    <cellStyle name="Input 9 3 2" xfId="1726"/>
    <cellStyle name="Input 9 4" xfId="1724"/>
    <cellStyle name="Input 90" xfId="621"/>
    <cellStyle name="Input 90 2" xfId="622"/>
    <cellStyle name="Input 90 2 2" xfId="1728"/>
    <cellStyle name="Input 90 3" xfId="623"/>
    <cellStyle name="Input 90 3 2" xfId="1729"/>
    <cellStyle name="Input 90 4" xfId="1727"/>
    <cellStyle name="Input 91" xfId="624"/>
    <cellStyle name="Input 91 2" xfId="625"/>
    <cellStyle name="Input 91 2 2" xfId="1731"/>
    <cellStyle name="Input 91 3" xfId="626"/>
    <cellStyle name="Input 91 3 2" xfId="1732"/>
    <cellStyle name="Input 91 4" xfId="1730"/>
    <cellStyle name="Input 92" xfId="627"/>
    <cellStyle name="Input 92 2" xfId="628"/>
    <cellStyle name="Input 92 2 2" xfId="1734"/>
    <cellStyle name="Input 92 3" xfId="629"/>
    <cellStyle name="Input 92 3 2" xfId="1735"/>
    <cellStyle name="Input 92 4" xfId="1733"/>
    <cellStyle name="Input 93" xfId="630"/>
    <cellStyle name="Input 93 2" xfId="631"/>
    <cellStyle name="Input 93 2 2" xfId="1737"/>
    <cellStyle name="Input 93 3" xfId="632"/>
    <cellStyle name="Input 93 3 2" xfId="1738"/>
    <cellStyle name="Input 93 4" xfId="1736"/>
    <cellStyle name="Input 94" xfId="633"/>
    <cellStyle name="Input 94 2" xfId="634"/>
    <cellStyle name="Input 94 2 2" xfId="1740"/>
    <cellStyle name="Input 94 3" xfId="635"/>
    <cellStyle name="Input 94 3 2" xfId="1741"/>
    <cellStyle name="Input 94 4" xfId="1739"/>
    <cellStyle name="Input 95" xfId="636"/>
    <cellStyle name="Input 95 2" xfId="637"/>
    <cellStyle name="Input 95 2 2" xfId="1743"/>
    <cellStyle name="Input 95 3" xfId="638"/>
    <cellStyle name="Input 95 3 2" xfId="1744"/>
    <cellStyle name="Input 95 4" xfId="1742"/>
    <cellStyle name="Input 96" xfId="639"/>
    <cellStyle name="Input 96 2" xfId="640"/>
    <cellStyle name="Input 96 2 2" xfId="1746"/>
    <cellStyle name="Input 96 3" xfId="641"/>
    <cellStyle name="Input 96 3 2" xfId="1747"/>
    <cellStyle name="Input 96 4" xfId="1745"/>
    <cellStyle name="Input 97" xfId="642"/>
    <cellStyle name="Input 97 2" xfId="643"/>
    <cellStyle name="Input 97 2 2" xfId="1749"/>
    <cellStyle name="Input 97 3" xfId="644"/>
    <cellStyle name="Input 97 3 2" xfId="1750"/>
    <cellStyle name="Input 97 4" xfId="1748"/>
    <cellStyle name="Input 98" xfId="645"/>
    <cellStyle name="Input 98 2" xfId="646"/>
    <cellStyle name="Input 98 2 2" xfId="1752"/>
    <cellStyle name="Input 98 3" xfId="647"/>
    <cellStyle name="Input 98 3 2" xfId="1753"/>
    <cellStyle name="Input 98 4" xfId="1751"/>
    <cellStyle name="Input 99" xfId="648"/>
    <cellStyle name="Input 99 2" xfId="649"/>
    <cellStyle name="Input 99 2 2" xfId="1755"/>
    <cellStyle name="Input 99 3" xfId="650"/>
    <cellStyle name="Input 99 3 2" xfId="1756"/>
    <cellStyle name="Input 99 4" xfId="1754"/>
    <cellStyle name="Input cells" xfId="651"/>
    <cellStyle name="Linked Cell 2" xfId="652"/>
    <cellStyle name="Migliaia (0)_Foglio1" xfId="653"/>
    <cellStyle name="Millares [0]_ANALISIS" xfId="654"/>
    <cellStyle name="Millares_ANALISIS" xfId="655"/>
    <cellStyle name="Moneda [0]_ANALISIS" xfId="656"/>
    <cellStyle name="Moneda_ANALISIS" xfId="657"/>
    <cellStyle name="Neutral 2" xfId="658"/>
    <cellStyle name="Normal - Style1" xfId="659"/>
    <cellStyle name="Normal - Style1 2" xfId="660"/>
    <cellStyle name="Normal 10" xfId="661"/>
    <cellStyle name="Normal 100" xfId="28"/>
    <cellStyle name="Normal 101" xfId="662"/>
    <cellStyle name="Normal 102" xfId="663"/>
    <cellStyle name="Normal 103" xfId="664"/>
    <cellStyle name="Normal 104" xfId="665"/>
    <cellStyle name="Normal 105" xfId="666"/>
    <cellStyle name="Normal 106" xfId="667"/>
    <cellStyle name="Normal 107" xfId="668"/>
    <cellStyle name="Normal 108" xfId="669"/>
    <cellStyle name="Normal 109" xfId="670"/>
    <cellStyle name="Normal 11" xfId="671"/>
    <cellStyle name="Normal 110" xfId="672"/>
    <cellStyle name="Normal 111" xfId="673"/>
    <cellStyle name="Normal 112" xfId="674"/>
    <cellStyle name="Normal 113" xfId="675"/>
    <cellStyle name="Normal 114" xfId="676"/>
    <cellStyle name="Normal 115" xfId="677"/>
    <cellStyle name="Normal 116" xfId="678"/>
    <cellStyle name="Normal 117" xfId="679"/>
    <cellStyle name="Normal 118" xfId="680"/>
    <cellStyle name="Normal 119" xfId="681"/>
    <cellStyle name="Normal 119 2" xfId="682"/>
    <cellStyle name="Normal 12" xfId="683"/>
    <cellStyle name="Normal 120" xfId="684"/>
    <cellStyle name="Normal 120 2" xfId="685"/>
    <cellStyle name="Normal 121" xfId="686"/>
    <cellStyle name="Normal 122" xfId="687"/>
    <cellStyle name="Normal 123" xfId="688"/>
    <cellStyle name="Normal 124" xfId="689"/>
    <cellStyle name="Normal 125" xfId="690"/>
    <cellStyle name="Normal 126" xfId="691"/>
    <cellStyle name="Normal 127" xfId="692"/>
    <cellStyle name="Normal 128" xfId="693"/>
    <cellStyle name="Normal 129" xfId="694"/>
    <cellStyle name="Normal 13" xfId="695"/>
    <cellStyle name="Normal 130" xfId="696"/>
    <cellStyle name="Normal 131" xfId="697"/>
    <cellStyle name="Normal 132" xfId="698"/>
    <cellStyle name="Normal 133" xfId="699"/>
    <cellStyle name="Normal 134" xfId="700"/>
    <cellStyle name="Normal 135" xfId="701"/>
    <cellStyle name="Normal 136" xfId="702"/>
    <cellStyle name="Normal 137" xfId="703"/>
    <cellStyle name="Normal 138" xfId="704"/>
    <cellStyle name="Normal 139" xfId="705"/>
    <cellStyle name="Normal 14" xfId="706"/>
    <cellStyle name="Normal 14 2" xfId="707"/>
    <cellStyle name="Normal 140" xfId="708"/>
    <cellStyle name="Normal 141" xfId="709"/>
    <cellStyle name="Normal 142" xfId="710"/>
    <cellStyle name="Normal 143" xfId="711"/>
    <cellStyle name="Normal 144" xfId="712"/>
    <cellStyle name="Normal 145" xfId="713"/>
    <cellStyle name="Normal 146" xfId="714"/>
    <cellStyle name="Normal 147" xfId="715"/>
    <cellStyle name="Normal 148" xfId="716"/>
    <cellStyle name="Normal 149" xfId="717"/>
    <cellStyle name="Normal 15" xfId="718"/>
    <cellStyle name="Normal 150" xfId="719"/>
    <cellStyle name="Normal 151" xfId="720"/>
    <cellStyle name="Normal 152" xfId="721"/>
    <cellStyle name="Normal 153" xfId="722"/>
    <cellStyle name="Normal 154" xfId="723"/>
    <cellStyle name="Normal 155" xfId="724"/>
    <cellStyle name="Normal 156" xfId="725"/>
    <cellStyle name="Normal 157" xfId="726"/>
    <cellStyle name="Normal 158" xfId="727"/>
    <cellStyle name="Normal 159" xfId="728"/>
    <cellStyle name="Normal 16" xfId="729"/>
    <cellStyle name="Normal 160" xfId="730"/>
    <cellStyle name="Normal 161" xfId="731"/>
    <cellStyle name="Normal 162" xfId="732"/>
    <cellStyle name="Normal 163" xfId="733"/>
    <cellStyle name="Normal 164" xfId="734"/>
    <cellStyle name="Normal 165" xfId="735"/>
    <cellStyle name="Normal 166" xfId="736"/>
    <cellStyle name="Normal 167" xfId="737"/>
    <cellStyle name="Normal 168" xfId="738"/>
    <cellStyle name="Normal 169" xfId="739"/>
    <cellStyle name="Normal 17" xfId="740"/>
    <cellStyle name="Normal 170" xfId="741"/>
    <cellStyle name="Normal 171" xfId="742"/>
    <cellStyle name="Normal 172" xfId="743"/>
    <cellStyle name="Normal 173" xfId="744"/>
    <cellStyle name="Normal 174" xfId="745"/>
    <cellStyle name="Normal 175" xfId="746"/>
    <cellStyle name="Normal 176" xfId="747"/>
    <cellStyle name="Normal 177" xfId="748"/>
    <cellStyle name="Normal 178" xfId="749"/>
    <cellStyle name="Normal 179" xfId="750"/>
    <cellStyle name="Normal 18" xfId="751"/>
    <cellStyle name="Normal 180" xfId="752"/>
    <cellStyle name="Normal 181" xfId="753"/>
    <cellStyle name="Normal 182" xfId="754"/>
    <cellStyle name="Normal 183" xfId="755"/>
    <cellStyle name="Normal 184" xfId="756"/>
    <cellStyle name="Normal 185" xfId="757"/>
    <cellStyle name="Normal 186" xfId="758"/>
    <cellStyle name="Normal 187" xfId="759"/>
    <cellStyle name="Normal 188" xfId="760"/>
    <cellStyle name="Normal 189" xfId="761"/>
    <cellStyle name="Normal 19" xfId="762"/>
    <cellStyle name="Normal 190" xfId="763"/>
    <cellStyle name="Normal 191" xfId="764"/>
    <cellStyle name="Normal 192" xfId="765"/>
    <cellStyle name="Normal 193" xfId="766"/>
    <cellStyle name="Normal 194" xfId="767"/>
    <cellStyle name="Normal 195" xfId="768"/>
    <cellStyle name="Normal 196" xfId="769"/>
    <cellStyle name="Normal 197" xfId="770"/>
    <cellStyle name="Normal 198" xfId="771"/>
    <cellStyle name="Normal 199" xfId="772"/>
    <cellStyle name="Normal 2" xfId="5"/>
    <cellStyle name="Normal 2 2" xfId="774"/>
    <cellStyle name="Normal 2 2 2" xfId="775"/>
    <cellStyle name="Normal 2 2 3" xfId="776"/>
    <cellStyle name="Normal 2 3" xfId="777"/>
    <cellStyle name="Normal 2 3 2" xfId="778"/>
    <cellStyle name="Normal 2 4" xfId="779"/>
    <cellStyle name="Normal 2 4 2" xfId="780"/>
    <cellStyle name="Normal 2 5" xfId="781"/>
    <cellStyle name="Normal 2 6" xfId="773"/>
    <cellStyle name="Normal 20" xfId="782"/>
    <cellStyle name="Normal 200" xfId="783"/>
    <cellStyle name="Normal 201" xfId="784"/>
    <cellStyle name="Normal 202" xfId="785"/>
    <cellStyle name="Normal 203" xfId="786"/>
    <cellStyle name="Normal 204" xfId="787"/>
    <cellStyle name="Normal 205" xfId="788"/>
    <cellStyle name="Normal 206" xfId="789"/>
    <cellStyle name="Normal 207" xfId="790"/>
    <cellStyle name="Normal 208" xfId="791"/>
    <cellStyle name="Normal 209" xfId="792"/>
    <cellStyle name="Normal 21" xfId="793"/>
    <cellStyle name="Normal 210" xfId="794"/>
    <cellStyle name="Normal 211" xfId="795"/>
    <cellStyle name="Normal 212" xfId="796"/>
    <cellStyle name="Normal 213" xfId="797"/>
    <cellStyle name="Normal 214" xfId="798"/>
    <cellStyle name="Normal 215" xfId="799"/>
    <cellStyle name="Normal 216" xfId="800"/>
    <cellStyle name="Normal 217" xfId="801"/>
    <cellStyle name="Normal 218" xfId="802"/>
    <cellStyle name="Normal 219" xfId="803"/>
    <cellStyle name="Normal 22" xfId="804"/>
    <cellStyle name="Normal 220" xfId="805"/>
    <cellStyle name="Normal 221" xfId="806"/>
    <cellStyle name="Normal 222" xfId="807"/>
    <cellStyle name="Normal 223" xfId="808"/>
    <cellStyle name="Normal 224" xfId="809"/>
    <cellStyle name="Normal 225" xfId="810"/>
    <cellStyle name="Normal 226" xfId="811"/>
    <cellStyle name="Normal 227" xfId="812"/>
    <cellStyle name="Normal 228" xfId="813"/>
    <cellStyle name="Normal 229" xfId="814"/>
    <cellStyle name="Normal 23" xfId="815"/>
    <cellStyle name="Normal 230" xfId="816"/>
    <cellStyle name="Normal 231" xfId="817"/>
    <cellStyle name="Normal 232" xfId="818"/>
    <cellStyle name="Normal 233" xfId="819"/>
    <cellStyle name="Normal 234" xfId="820"/>
    <cellStyle name="Normal 235" xfId="821"/>
    <cellStyle name="Normal 236" xfId="822"/>
    <cellStyle name="Normal 237" xfId="823"/>
    <cellStyle name="Normal 238" xfId="824"/>
    <cellStyle name="Normal 239" xfId="825"/>
    <cellStyle name="Normal 24" xfId="826"/>
    <cellStyle name="Normal 240" xfId="827"/>
    <cellStyle name="Normal 241" xfId="828"/>
    <cellStyle name="Normal 242" xfId="829"/>
    <cellStyle name="Normal 243" xfId="830"/>
    <cellStyle name="Normal 244" xfId="831"/>
    <cellStyle name="Normal 245" xfId="832"/>
    <cellStyle name="Normal 246" xfId="833"/>
    <cellStyle name="Normal 247" xfId="834"/>
    <cellStyle name="Normal 248" xfId="835"/>
    <cellStyle name="Normal 249" xfId="836"/>
    <cellStyle name="Normal 25" xfId="837"/>
    <cellStyle name="Normal 250" xfId="838"/>
    <cellStyle name="Normal 251" xfId="839"/>
    <cellStyle name="Normal 252" xfId="840"/>
    <cellStyle name="Normal 253" xfId="841"/>
    <cellStyle name="Normal 254" xfId="842"/>
    <cellStyle name="Normal 255" xfId="843"/>
    <cellStyle name="Normal 256" xfId="844"/>
    <cellStyle name="Normal 257" xfId="845"/>
    <cellStyle name="Normal 258" xfId="846"/>
    <cellStyle name="Normal 259" xfId="847"/>
    <cellStyle name="Normal 26" xfId="848"/>
    <cellStyle name="Normal 260" xfId="849"/>
    <cellStyle name="Normal 261" xfId="850"/>
    <cellStyle name="Normal 262" xfId="851"/>
    <cellStyle name="Normal 263" xfId="852"/>
    <cellStyle name="Normal 264" xfId="853"/>
    <cellStyle name="Normal 265" xfId="854"/>
    <cellStyle name="Normal 266" xfId="855"/>
    <cellStyle name="Normal 267" xfId="856"/>
    <cellStyle name="Normal 268" xfId="857"/>
    <cellStyle name="Normal 269" xfId="858"/>
    <cellStyle name="Normal 27" xfId="859"/>
    <cellStyle name="Normal 27 2" xfId="860"/>
    <cellStyle name="Normal 270" xfId="861"/>
    <cellStyle name="Normal 271" xfId="862"/>
    <cellStyle name="Normal 272" xfId="863"/>
    <cellStyle name="Normal 273" xfId="864"/>
    <cellStyle name="Normal 274" xfId="865"/>
    <cellStyle name="Normal 275" xfId="866"/>
    <cellStyle name="Normal 276" xfId="867"/>
    <cellStyle name="Normal 277" xfId="868"/>
    <cellStyle name="Normal 278" xfId="869"/>
    <cellStyle name="Normal 279" xfId="870"/>
    <cellStyle name="Normal 28" xfId="871"/>
    <cellStyle name="Normal 280" xfId="872"/>
    <cellStyle name="Normal 281" xfId="873"/>
    <cellStyle name="Normal 282" xfId="874"/>
    <cellStyle name="Normal 283" xfId="875"/>
    <cellStyle name="Normal 284" xfId="876"/>
    <cellStyle name="Normal 285" xfId="877"/>
    <cellStyle name="Normal 286" xfId="878"/>
    <cellStyle name="Normal 287" xfId="879"/>
    <cellStyle name="Normal 288" xfId="880"/>
    <cellStyle name="Normal 289" xfId="881"/>
    <cellStyle name="Normal 29" xfId="882"/>
    <cellStyle name="Normal 290" xfId="883"/>
    <cellStyle name="Normal 291" xfId="884"/>
    <cellStyle name="Normal 292" xfId="885"/>
    <cellStyle name="Normal 293" xfId="886"/>
    <cellStyle name="Normal 294" xfId="887"/>
    <cellStyle name="Normal 295" xfId="888"/>
    <cellStyle name="Normal 296" xfId="889"/>
    <cellStyle name="Normal 297" xfId="890"/>
    <cellStyle name="Normal 298" xfId="891"/>
    <cellStyle name="Normal 299" xfId="892"/>
    <cellStyle name="Normal 3" xfId="893"/>
    <cellStyle name="Normal 3 2" xfId="894"/>
    <cellStyle name="Normal 3 2 2" xfId="895"/>
    <cellStyle name="Normal 3 2 2 2" xfId="896"/>
    <cellStyle name="Normal 3 2 3" xfId="897"/>
    <cellStyle name="Normal 3 3" xfId="898"/>
    <cellStyle name="Normal 3 3 2" xfId="899"/>
    <cellStyle name="Normal 3 4" xfId="900"/>
    <cellStyle name="Normal 3 5" xfId="901"/>
    <cellStyle name="Normal 30" xfId="902"/>
    <cellStyle name="Normal 300" xfId="903"/>
    <cellStyle name="Normal 301" xfId="904"/>
    <cellStyle name="Normal 302" xfId="905"/>
    <cellStyle name="Normal 303" xfId="906"/>
    <cellStyle name="Normal 304" xfId="907"/>
    <cellStyle name="Normal 31" xfId="908"/>
    <cellStyle name="Normal 32" xfId="909"/>
    <cellStyle name="Normal 33" xfId="910"/>
    <cellStyle name="Normal 34" xfId="911"/>
    <cellStyle name="Normal 35" xfId="912"/>
    <cellStyle name="Normal 36" xfId="913"/>
    <cellStyle name="Normal 37" xfId="914"/>
    <cellStyle name="Normal 38" xfId="915"/>
    <cellStyle name="Normal 39" xfId="916"/>
    <cellStyle name="Normal 39 2" xfId="917"/>
    <cellStyle name="Normal 39 2 2" xfId="918"/>
    <cellStyle name="Normal 39 3" xfId="919"/>
    <cellStyle name="Normal 39 4" xfId="920"/>
    <cellStyle name="Normal 4" xfId="921"/>
    <cellStyle name="Normal 4 2" xfId="922"/>
    <cellStyle name="Normal 40" xfId="923"/>
    <cellStyle name="Normal 40 2" xfId="924"/>
    <cellStyle name="Normal 40 2 2" xfId="925"/>
    <cellStyle name="Normal 40 3" xfId="926"/>
    <cellStyle name="Normal 40 4" xfId="927"/>
    <cellStyle name="Normal 41" xfId="928"/>
    <cellStyle name="Normal 42" xfId="929"/>
    <cellStyle name="Normal 43" xfId="930"/>
    <cellStyle name="Normal 44" xfId="931"/>
    <cellStyle name="Normal 45" xfId="932"/>
    <cellStyle name="Normal 46" xfId="933"/>
    <cellStyle name="Normal 47" xfId="934"/>
    <cellStyle name="Normal 48" xfId="935"/>
    <cellStyle name="Normal 49" xfId="936"/>
    <cellStyle name="Normal 5" xfId="937"/>
    <cellStyle name="Normal 5 2" xfId="938"/>
    <cellStyle name="Normal 5 2 2" xfId="939"/>
    <cellStyle name="Normal 5 3" xfId="940"/>
    <cellStyle name="Normal 5 4" xfId="941"/>
    <cellStyle name="Normal 50" xfId="942"/>
    <cellStyle name="Normal 51" xfId="943"/>
    <cellStyle name="Normal 52" xfId="944"/>
    <cellStyle name="Normal 53" xfId="945"/>
    <cellStyle name="Normal 54" xfId="946"/>
    <cellStyle name="Normal 55" xfId="947"/>
    <cellStyle name="Normal 56" xfId="948"/>
    <cellStyle name="Normal 57" xfId="949"/>
    <cellStyle name="Normal 58" xfId="950"/>
    <cellStyle name="Normal 59" xfId="951"/>
    <cellStyle name="Normal 6" xfId="952"/>
    <cellStyle name="Normal 6 2" xfId="953"/>
    <cellStyle name="Normal 6 2 2" xfId="954"/>
    <cellStyle name="Normal 6 3" xfId="955"/>
    <cellStyle name="Normal 60" xfId="956"/>
    <cellStyle name="Normal 61" xfId="957"/>
    <cellStyle name="Normal 62" xfId="958"/>
    <cellStyle name="Normal 63" xfId="959"/>
    <cellStyle name="Normal 64" xfId="960"/>
    <cellStyle name="Normal 65" xfId="961"/>
    <cellStyle name="Normal 66" xfId="962"/>
    <cellStyle name="Normal 67" xfId="963"/>
    <cellStyle name="Normal 68" xfId="964"/>
    <cellStyle name="Normal 69" xfId="965"/>
    <cellStyle name="Normal 7" xfId="966"/>
    <cellStyle name="Normal 70" xfId="967"/>
    <cellStyle name="Normal 71" xfId="968"/>
    <cellStyle name="Normal 72" xfId="969"/>
    <cellStyle name="Normal 73" xfId="970"/>
    <cellStyle name="Normal 74" xfId="971"/>
    <cellStyle name="Normal 75" xfId="972"/>
    <cellStyle name="Normal 76" xfId="973"/>
    <cellStyle name="Normal 77" xfId="974"/>
    <cellStyle name="Normal 78" xfId="975"/>
    <cellStyle name="Normal 79" xfId="976"/>
    <cellStyle name="Normal 8" xfId="977"/>
    <cellStyle name="Normal 80" xfId="978"/>
    <cellStyle name="Normal 81" xfId="979"/>
    <cellStyle name="Normal 82" xfId="980"/>
    <cellStyle name="Normal 83" xfId="981"/>
    <cellStyle name="Normal 84" xfId="982"/>
    <cellStyle name="Normal 85" xfId="983"/>
    <cellStyle name="Normal 86" xfId="984"/>
    <cellStyle name="Normal 87" xfId="985"/>
    <cellStyle name="Normal 88" xfId="986"/>
    <cellStyle name="Normal 89" xfId="987"/>
    <cellStyle name="Normal 9" xfId="988"/>
    <cellStyle name="Normal 90" xfId="989"/>
    <cellStyle name="Normal 91" xfId="990"/>
    <cellStyle name="Normal 92" xfId="991"/>
    <cellStyle name="Normal 93" xfId="992"/>
    <cellStyle name="Normal 94" xfId="993"/>
    <cellStyle name="Normal 95" xfId="994"/>
    <cellStyle name="Normal 96" xfId="995"/>
    <cellStyle name="Normal 97" xfId="996"/>
    <cellStyle name="Normal 98" xfId="997"/>
    <cellStyle name="Normal 99" xfId="998"/>
    <cellStyle name="Normal_021208_dr_eng" xfId="1231"/>
    <cellStyle name="normбlnм_laroux" xfId="18"/>
    <cellStyle name="Note 2" xfId="999"/>
    <cellStyle name="Note 2 2" xfId="1000"/>
    <cellStyle name="Note 2 2 2" xfId="1758"/>
    <cellStyle name="Note 2 3" xfId="1001"/>
    <cellStyle name="Note 2 3 2" xfId="1759"/>
    <cellStyle name="Note 2 4" xfId="1757"/>
    <cellStyle name="Note 3" xfId="1002"/>
    <cellStyle name="Note 3 2" xfId="1003"/>
    <cellStyle name="Note 3 2 2" xfId="1761"/>
    <cellStyle name="Note 3 3" xfId="1004"/>
    <cellStyle name="Note 3 3 2" xfId="1762"/>
    <cellStyle name="Note 3 4" xfId="1760"/>
    <cellStyle name="Œ…‹æØ‚è [0.00]_Sheet1" xfId="1005"/>
    <cellStyle name="Œ…‹æØ‚è_Sheet1" xfId="1006"/>
    <cellStyle name="Output 2" xfId="1007"/>
    <cellStyle name="Output 2 2" xfId="1008"/>
    <cellStyle name="Output 2 2 2" xfId="1764"/>
    <cellStyle name="Output 2 3" xfId="1763"/>
    <cellStyle name="per.style" xfId="1009"/>
    <cellStyle name="Percent [2]" xfId="1010"/>
    <cellStyle name="Percent [2] 2" xfId="1011"/>
    <cellStyle name="Percent 10" xfId="1012"/>
    <cellStyle name="Percent 11" xfId="1013"/>
    <cellStyle name="Percent 12" xfId="1014"/>
    <cellStyle name="Percent 13" xfId="1015"/>
    <cellStyle name="Percent 14" xfId="1016"/>
    <cellStyle name="Percent 15" xfId="1017"/>
    <cellStyle name="Percent 16" xfId="1018"/>
    <cellStyle name="Percent 17" xfId="1019"/>
    <cellStyle name="Percent 18" xfId="1020"/>
    <cellStyle name="Percent 19" xfId="1021"/>
    <cellStyle name="Percent 2" xfId="1022"/>
    <cellStyle name="Percent 2 2" xfId="1023"/>
    <cellStyle name="Percent 20" xfId="1024"/>
    <cellStyle name="Percent 21" xfId="1025"/>
    <cellStyle name="Percent 22" xfId="1026"/>
    <cellStyle name="Percent 23" xfId="1027"/>
    <cellStyle name="Percent 24" xfId="1028"/>
    <cellStyle name="Percent 25" xfId="1029"/>
    <cellStyle name="Percent 26" xfId="1030"/>
    <cellStyle name="Percent 27" xfId="1031"/>
    <cellStyle name="Percent 28" xfId="1032"/>
    <cellStyle name="Percent 29" xfId="1033"/>
    <cellStyle name="Percent 3" xfId="1034"/>
    <cellStyle name="Percent 3 2" xfId="1035"/>
    <cellStyle name="Percent 3 2 2" xfId="1036"/>
    <cellStyle name="Percent 3 3" xfId="1037"/>
    <cellStyle name="Percent 3 4" xfId="1038"/>
    <cellStyle name="Percent 30" xfId="1039"/>
    <cellStyle name="Percent 31" xfId="1040"/>
    <cellStyle name="Percent 32" xfId="1041"/>
    <cellStyle name="Percent 33" xfId="1042"/>
    <cellStyle name="Percent 34" xfId="1043"/>
    <cellStyle name="Percent 35" xfId="1044"/>
    <cellStyle name="Percent 36" xfId="1045"/>
    <cellStyle name="Percent 37" xfId="1046"/>
    <cellStyle name="Percent 38" xfId="1047"/>
    <cellStyle name="Percent 39" xfId="1048"/>
    <cellStyle name="Percent 4" xfId="1049"/>
    <cellStyle name="Percent 40" xfId="1050"/>
    <cellStyle name="Percent 41" xfId="1051"/>
    <cellStyle name="Percent 42" xfId="1052"/>
    <cellStyle name="Percent 43" xfId="1053"/>
    <cellStyle name="Percent 44" xfId="1054"/>
    <cellStyle name="Percent 45" xfId="1055"/>
    <cellStyle name="Percent 46" xfId="1056"/>
    <cellStyle name="Percent 47" xfId="1057"/>
    <cellStyle name="Percent 48" xfId="1058"/>
    <cellStyle name="Percent 49" xfId="1059"/>
    <cellStyle name="Percent 5" xfId="1060"/>
    <cellStyle name="Percent 5 2" xfId="1061"/>
    <cellStyle name="Percent 50" xfId="1062"/>
    <cellStyle name="Percent 51" xfId="1063"/>
    <cellStyle name="Percent 52" xfId="1064"/>
    <cellStyle name="Percent 53" xfId="1065"/>
    <cellStyle name="Percent 54" xfId="1066"/>
    <cellStyle name="Percent 55" xfId="1067"/>
    <cellStyle name="Percent 56" xfId="1068"/>
    <cellStyle name="Percent 57" xfId="1069"/>
    <cellStyle name="Percent 58" xfId="1070"/>
    <cellStyle name="Percent 59" xfId="1071"/>
    <cellStyle name="Percent 6" xfId="1072"/>
    <cellStyle name="Percent 60" xfId="1073"/>
    <cellStyle name="Percent 61" xfId="1074"/>
    <cellStyle name="Percent 62" xfId="1075"/>
    <cellStyle name="Percent 63" xfId="1076"/>
    <cellStyle name="Percent 64" xfId="1077"/>
    <cellStyle name="Percent 7" xfId="1078"/>
    <cellStyle name="Percent 8" xfId="1079"/>
    <cellStyle name="Percent 9" xfId="1080"/>
    <cellStyle name="piero 1" xfId="1081"/>
    <cellStyle name="piero 1 2" xfId="1082"/>
    <cellStyle name="piero 2" xfId="1083"/>
    <cellStyle name="regstoresfromspecstores" xfId="1084"/>
    <cellStyle name="RevList" xfId="1085"/>
    <cellStyle name="SHADEDSTORES" xfId="1086"/>
    <cellStyle name="SHADEDSTORES 2" xfId="1087"/>
    <cellStyle name="SHADEDSTORES 2 2" xfId="1766"/>
    <cellStyle name="SHADEDSTORES 3" xfId="1088"/>
    <cellStyle name="SHADEDSTORES 3 2" xfId="1767"/>
    <cellStyle name="SHADEDSTORES 4" xfId="1765"/>
    <cellStyle name="Shell" xfId="1089"/>
    <cellStyle name="specstores" xfId="1090"/>
    <cellStyle name="Standard_NEGS" xfId="1091"/>
    <cellStyle name="Style 1" xfId="1092"/>
    <cellStyle name="Style 1 2" xfId="1093"/>
    <cellStyle name="Subtotal" xfId="1094"/>
    <cellStyle name="Title 2" xfId="1095"/>
    <cellStyle name="Total 2" xfId="1096"/>
    <cellStyle name="Total 2 2" xfId="1097"/>
    <cellStyle name="Total 2 2 2" xfId="1769"/>
    <cellStyle name="Total 2 3" xfId="1098"/>
    <cellStyle name="Total 2 3 2" xfId="1770"/>
    <cellStyle name="Total 2 4" xfId="1768"/>
    <cellStyle name="Warning Text 2" xfId="1099"/>
    <cellStyle name="Акцент1 2" xfId="1101"/>
    <cellStyle name="Акцент1 3" xfId="1100"/>
    <cellStyle name="Акцент2 2" xfId="1103"/>
    <cellStyle name="Акцент2 3" xfId="1102"/>
    <cellStyle name="Акцент3 2" xfId="1105"/>
    <cellStyle name="Акцент3 3" xfId="1104"/>
    <cellStyle name="Акцент4 2" xfId="1107"/>
    <cellStyle name="Акцент4 3" xfId="1106"/>
    <cellStyle name="Акцент5 2" xfId="1109"/>
    <cellStyle name="Акцент5 3" xfId="1108"/>
    <cellStyle name="Акцент6 2" xfId="1111"/>
    <cellStyle name="Акцент6 3" xfId="1110"/>
    <cellStyle name="Ввод  2" xfId="1113"/>
    <cellStyle name="Ввод  2 2" xfId="1114"/>
    <cellStyle name="Ввод  2 2 2" xfId="1773"/>
    <cellStyle name="Ввод  2 3" xfId="1115"/>
    <cellStyle name="Ввод  2 3 2" xfId="1774"/>
    <cellStyle name="Ввод  2 4" xfId="1772"/>
    <cellStyle name="Ввод  3" xfId="1116"/>
    <cellStyle name="Ввод  3 2" xfId="1775"/>
    <cellStyle name="Ввод  4" xfId="1117"/>
    <cellStyle name="Ввод  4 2" xfId="1776"/>
    <cellStyle name="Ввод  5" xfId="1112"/>
    <cellStyle name="Ввод  6" xfId="1771"/>
    <cellStyle name="Вывод 2" xfId="1119"/>
    <cellStyle name="Вывод 2 2" xfId="1120"/>
    <cellStyle name="Вывод 2 2 2" xfId="1779"/>
    <cellStyle name="Вывод 2 3" xfId="1778"/>
    <cellStyle name="Вывод 3" xfId="1121"/>
    <cellStyle name="Вывод 3 2" xfId="1780"/>
    <cellStyle name="Вывод 4" xfId="1122"/>
    <cellStyle name="Вывод 4 2" xfId="1781"/>
    <cellStyle name="Вывод 5" xfId="1118"/>
    <cellStyle name="Вывод 6" xfId="1777"/>
    <cellStyle name="Вычисление 2" xfId="1124"/>
    <cellStyle name="Вычисление 2 2" xfId="1125"/>
    <cellStyle name="Вычисление 2 2 2" xfId="1784"/>
    <cellStyle name="Вычисление 2 3" xfId="1126"/>
    <cellStyle name="Вычисление 2 3 2" xfId="1785"/>
    <cellStyle name="Вычисление 2 4" xfId="1783"/>
    <cellStyle name="Вычисление 3" xfId="1127"/>
    <cellStyle name="Вычисление 3 2" xfId="1786"/>
    <cellStyle name="Вычисление 4" xfId="1128"/>
    <cellStyle name="Вычисление 4 2" xfId="1787"/>
    <cellStyle name="Вычисление 5" xfId="1123"/>
    <cellStyle name="Вычисление 6" xfId="1782"/>
    <cellStyle name="Гиперссылка 2" xfId="1129"/>
    <cellStyle name="Гиперссылка 3" xfId="19"/>
    <cellStyle name="Денежный 2" xfId="1130"/>
    <cellStyle name="Денежный 3" xfId="1131"/>
    <cellStyle name="Заголовок 1 2" xfId="1133"/>
    <cellStyle name="Заголовок 1 3" xfId="1132"/>
    <cellStyle name="Заголовок 2 2" xfId="1135"/>
    <cellStyle name="Заголовок 2 3" xfId="1134"/>
    <cellStyle name="Заголовок 3 2" xfId="1137"/>
    <cellStyle name="Заголовок 3 3" xfId="1138"/>
    <cellStyle name="Заголовок 3 4" xfId="1136"/>
    <cellStyle name="Заголовок 4 2" xfId="1140"/>
    <cellStyle name="Заголовок 4 3" xfId="1139"/>
    <cellStyle name="Итог 2" xfId="1142"/>
    <cellStyle name="Итог 2 2" xfId="1143"/>
    <cellStyle name="Итог 2 2 2" xfId="1790"/>
    <cellStyle name="Итог 2 3" xfId="1144"/>
    <cellStyle name="Итог 2 3 2" xfId="1791"/>
    <cellStyle name="Итог 2 4" xfId="1789"/>
    <cellStyle name="Итог 3" xfId="1145"/>
    <cellStyle name="Итог 3 2" xfId="1792"/>
    <cellStyle name="Итог 4" xfId="1146"/>
    <cellStyle name="Итог 4 2" xfId="1793"/>
    <cellStyle name="Итог 5" xfId="1141"/>
    <cellStyle name="Итог 6" xfId="1788"/>
    <cellStyle name="Контрольная ячейка 2" xfId="1148"/>
    <cellStyle name="Контрольная ячейка 3" xfId="1147"/>
    <cellStyle name="Название 2" xfId="1150"/>
    <cellStyle name="Название 3" xfId="1149"/>
    <cellStyle name="Нейтральный 2" xfId="1152"/>
    <cellStyle name="Нейтральный 3" xfId="1151"/>
    <cellStyle name="Обычный" xfId="0" builtinId="0"/>
    <cellStyle name="Обычный 10" xfId="1153"/>
    <cellStyle name="Обычный 10 2" xfId="1154"/>
    <cellStyle name="Обычный 11" xfId="1155"/>
    <cellStyle name="Обычный 12" xfId="30"/>
    <cellStyle name="Обычный 2" xfId="3"/>
    <cellStyle name="Обычный 2 2" xfId="20"/>
    <cellStyle name="Обычный 2 2 2" xfId="1157"/>
    <cellStyle name="Обычный 2 3" xfId="26"/>
    <cellStyle name="Обычный 2 3 2" xfId="29"/>
    <cellStyle name="Обычный 2 3 3" xfId="1158"/>
    <cellStyle name="Обычный 2 4" xfId="1156"/>
    <cellStyle name="Обычный 2_Xl0000092" xfId="1232"/>
    <cellStyle name="Обычный 3" xfId="21"/>
    <cellStyle name="Обычный 3 2" xfId="22"/>
    <cellStyle name="Обычный 3 2 2" xfId="1160"/>
    <cellStyle name="Обычный 3 2 3" xfId="1159"/>
    <cellStyle name="Обычный 4" xfId="4"/>
    <cellStyle name="Обычный 4 2" xfId="1161"/>
    <cellStyle name="Обычный 4 3" xfId="1162"/>
    <cellStyle name="Обычный 4_20536026_Ванкор_8_105_суточный рапорт_25_09_2009" xfId="1163"/>
    <cellStyle name="Обычный 5" xfId="1"/>
    <cellStyle name="Обычный 5 10" xfId="1165"/>
    <cellStyle name="Обычный 5 11" xfId="1166"/>
    <cellStyle name="Обычный 5 12" xfId="1167"/>
    <cellStyle name="Обычный 5 13" xfId="1164"/>
    <cellStyle name="Обычный 5 2" xfId="1168"/>
    <cellStyle name="Обычный 5 2 2" xfId="1169"/>
    <cellStyle name="Обычный 5 2 2 2" xfId="1170"/>
    <cellStyle name="Обычный 5 2 3" xfId="1171"/>
    <cellStyle name="Обычный 5 3" xfId="1172"/>
    <cellStyle name="Обычный 5 3 2" xfId="1173"/>
    <cellStyle name="Обычный 5 3 2 2" xfId="1174"/>
    <cellStyle name="Обычный 5 3 3" xfId="1175"/>
    <cellStyle name="Обычный 5 4" xfId="1176"/>
    <cellStyle name="Обычный 5 4 2" xfId="1177"/>
    <cellStyle name="Обычный 5 4 2 2" xfId="1178"/>
    <cellStyle name="Обычный 5 4 3" xfId="1179"/>
    <cellStyle name="Обычный 5 5" xfId="1180"/>
    <cellStyle name="Обычный 5 5 2" xfId="1181"/>
    <cellStyle name="Обычный 5 5 2 2" xfId="1182"/>
    <cellStyle name="Обычный 5 5 3" xfId="1183"/>
    <cellStyle name="Обычный 5 6" xfId="1184"/>
    <cellStyle name="Обычный 5 6 2" xfId="1185"/>
    <cellStyle name="Обычный 5 7" xfId="1186"/>
    <cellStyle name="Обычный 5 7 2" xfId="1187"/>
    <cellStyle name="Обычный 5 8" xfId="1188"/>
    <cellStyle name="Обычный 5 9" xfId="1189"/>
    <cellStyle name="Обычный 6" xfId="1190"/>
    <cellStyle name="Обычный 6 2" xfId="1191"/>
    <cellStyle name="Обычный 7" xfId="1192"/>
    <cellStyle name="Обычный 8" xfId="1193"/>
    <cellStyle name="Обычный 8 2" xfId="1194"/>
    <cellStyle name="Обычный 9" xfId="1195"/>
    <cellStyle name="Обычный 9 2" xfId="1196"/>
    <cellStyle name="Обычный_График- 2001 по ЮНГ проект от 01.06.2001" xfId="2"/>
    <cellStyle name="Обычный_План-график по КЛУ на 2006 год(последний вариант)" xfId="1801"/>
    <cellStyle name="Обычный_Прогноз ввода скважин ЗБС до конца 2007 года" xfId="1802"/>
    <cellStyle name="Плохой 2" xfId="1198"/>
    <cellStyle name="Плохой 3" xfId="1197"/>
    <cellStyle name="Пояснение 2" xfId="1200"/>
    <cellStyle name="Пояснение 3" xfId="1199"/>
    <cellStyle name="Примечание 2" xfId="1202"/>
    <cellStyle name="Примечание 2 2" xfId="1203"/>
    <cellStyle name="Примечание 2 2 2" xfId="1796"/>
    <cellStyle name="Примечание 2 3" xfId="1204"/>
    <cellStyle name="Примечание 2 3 2" xfId="1797"/>
    <cellStyle name="Примечание 2 4" xfId="1795"/>
    <cellStyle name="Примечание 3" xfId="1205"/>
    <cellStyle name="Примечание 3 2" xfId="1798"/>
    <cellStyle name="Примечание 4" xfId="1206"/>
    <cellStyle name="Примечание 4 2" xfId="1799"/>
    <cellStyle name="Примечание 5" xfId="1201"/>
    <cellStyle name="Примечание 6" xfId="1794"/>
    <cellStyle name="Процентный 2" xfId="1207"/>
    <cellStyle name="Процентный 2 2" xfId="1208"/>
    <cellStyle name="Связанная ячейка 2" xfId="1210"/>
    <cellStyle name="Связанная ячейка 3" xfId="1209"/>
    <cellStyle name="Стиль 1" xfId="23"/>
    <cellStyle name="Стиль 1 2" xfId="1212"/>
    <cellStyle name="Стиль 1 3" xfId="1211"/>
    <cellStyle name="Текст предупреждения 2" xfId="1214"/>
    <cellStyle name="Текст предупреждения 3" xfId="1213"/>
    <cellStyle name="Тысячи [0]_laroux" xfId="24"/>
    <cellStyle name="Тысячи_laroux" xfId="25"/>
    <cellStyle name="Финансовый" xfId="27" builtinId="3"/>
    <cellStyle name="Финансовый 2" xfId="1215"/>
    <cellStyle name="Финансовый 2 2" xfId="1224"/>
    <cellStyle name="Финансовый 3" xfId="1235"/>
    <cellStyle name="Финансовый 3 2" xfId="1233"/>
    <cellStyle name="Финансовый 4" xfId="1800"/>
    <cellStyle name="Хороший 2" xfId="1217"/>
    <cellStyle name="Хороший 3" xfId="1216"/>
    <cellStyle name="ю_x001d_р§_x000c_зю_x0017__x000d_аюU_x0001_K_x0014_r_x0015__x0007__x0001__x0001_" xfId="1234"/>
  </cellStyles>
  <dxfs count="50">
    <dxf>
      <font>
        <color theme="7" tint="-0.24994659260841701"/>
      </font>
      <fill>
        <patternFill>
          <bgColor theme="7" tint="-0.24994659260841701"/>
        </patternFill>
      </fill>
      <border>
        <left/>
        <right/>
        <top/>
        <bottom/>
      </border>
    </dxf>
    <dxf>
      <font>
        <color theme="9" tint="-0.24994659260841701"/>
      </font>
      <fill>
        <patternFill>
          <bgColor theme="9" tint="-0.24994659260841701"/>
        </patternFill>
      </fill>
      <border>
        <left/>
        <right/>
        <top/>
        <bottom/>
      </border>
    </dxf>
    <dxf>
      <font>
        <color theme="5" tint="0.59996337778862885"/>
      </font>
      <fill>
        <patternFill>
          <bgColor theme="5" tint="0.59996337778862885"/>
        </patternFill>
      </fill>
      <border>
        <left/>
        <right/>
        <top/>
        <bottom/>
      </border>
    </dxf>
    <dxf>
      <font>
        <color rgb="FFFF0000"/>
      </font>
      <fill>
        <patternFill>
          <bgColor rgb="FFFF0000"/>
        </patternFill>
      </fill>
      <border>
        <left/>
        <right/>
        <top/>
        <bottom/>
      </border>
    </dxf>
    <dxf>
      <font>
        <color theme="0" tint="-0.499984740745262"/>
      </font>
      <fill>
        <patternFill>
          <bgColor theme="0" tint="-0.499984740745262"/>
        </patternFill>
      </fill>
      <border>
        <left/>
        <right/>
        <top/>
        <bottom/>
        <vertical/>
        <horizontal/>
      </border>
    </dxf>
    <dxf>
      <font>
        <color rgb="FFFFFF0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color rgb="FF92D050"/>
      </font>
      <fill>
        <patternFill>
          <bgColor rgb="FF92D050"/>
        </patternFill>
      </fill>
      <border>
        <left/>
        <right/>
        <top/>
        <bottom/>
        <vertical/>
        <horizontal/>
      </border>
    </dxf>
    <dxf>
      <font>
        <color theme="4" tint="-0.24994659260841701"/>
      </font>
      <fill>
        <patternFill>
          <bgColor theme="4" tint="-0.24994659260841701"/>
        </patternFill>
      </fill>
      <border>
        <left/>
        <right/>
        <top/>
        <bottom/>
        <vertical/>
        <horizontal/>
      </border>
    </dxf>
    <dxf>
      <font>
        <color theme="9" tint="-0.499984740745262"/>
      </font>
      <fill>
        <patternFill>
          <bgColor theme="9" tint="-0.499984740745262"/>
        </patternFill>
      </fill>
      <border>
        <left/>
        <right/>
        <top/>
        <bottom/>
        <vertical/>
        <horizontal/>
      </border>
    </dxf>
    <dxf>
      <font>
        <color theme="8" tint="0.39994506668294322"/>
      </font>
      <fill>
        <patternFill>
          <bgColor theme="8" tint="0.39994506668294322"/>
        </patternFill>
      </fill>
      <border>
        <left/>
        <right/>
        <top/>
        <bottom/>
        <vertical/>
        <horizontal/>
      </border>
    </dxf>
    <dxf>
      <font>
        <color theme="7"/>
      </font>
      <fill>
        <patternFill>
          <bgColor theme="7"/>
        </patternFill>
      </fill>
      <border>
        <left/>
        <right/>
        <top/>
        <bottom/>
      </border>
    </dxf>
    <dxf>
      <font>
        <color theme="9" tint="0.59996337778862885"/>
      </font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ont>
        <color theme="8" tint="0.79998168889431442"/>
      </font>
      <fill>
        <patternFill>
          <bgColor theme="8" tint="0.79998168889431442"/>
        </patternFill>
      </fill>
      <border>
        <left/>
        <right/>
        <top/>
        <bottom/>
        <vertical/>
        <horizontal/>
      </border>
    </dxf>
    <dxf>
      <font>
        <color theme="6" tint="0.59996337778862885"/>
      </font>
      <fill>
        <patternFill>
          <fgColor theme="6" tint="0.59996337778862885"/>
          <bgColor theme="6" tint="0.59996337778862885"/>
        </patternFill>
      </fill>
      <border>
        <left/>
        <right/>
        <top/>
        <bottom/>
        <vertical/>
        <horizontal/>
      </border>
    </dxf>
    <dxf>
      <font>
        <color rgb="FFFF0000"/>
      </font>
      <fill>
        <patternFill>
          <bgColor rgb="FFFF0000"/>
        </patternFill>
      </fill>
      <border>
        <left/>
        <right/>
        <top/>
        <bottom/>
        <vertical/>
        <horizontal/>
      </border>
    </dxf>
    <dxf>
      <font>
        <color rgb="FFFFFF00"/>
      </font>
      <fill>
        <patternFill>
          <bgColor rgb="FFFFFF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color theme="8" tint="0.39994506668294322"/>
      </font>
      <fill>
        <patternFill>
          <bgColor theme="8" tint="0.39994506668294322"/>
        </patternFill>
      </fill>
      <border>
        <left/>
        <right/>
        <top/>
        <bottom/>
        <vertical/>
        <horizontal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  <vertical/>
        <horizontal/>
      </border>
    </dxf>
    <dxf>
      <font>
        <color theme="6" tint="-0.24994659260841701"/>
      </font>
      <fill>
        <patternFill>
          <bgColor theme="6" tint="-0.24994659260841701"/>
        </patternFill>
      </fill>
      <border>
        <left/>
        <right/>
        <top/>
        <bottom/>
        <vertical/>
        <horizontal/>
      </border>
    </dxf>
    <dxf>
      <font>
        <color theme="6" tint="-0.24994659260841701"/>
      </font>
      <fill>
        <patternFill>
          <bgColor theme="6" tint="-0.24994659260841701"/>
        </patternFill>
      </fill>
      <border>
        <left/>
        <right/>
        <top/>
        <bottom/>
        <vertical/>
        <horizontal/>
      </border>
    </dxf>
    <dxf>
      <font>
        <color rgb="FFFFC000"/>
      </font>
      <fill>
        <patternFill>
          <bgColor rgb="FFFFC000"/>
        </patternFill>
      </fill>
      <border>
        <left/>
        <right/>
        <top/>
        <bottom/>
        <vertical/>
        <horizontal/>
      </border>
    </dxf>
    <dxf>
      <font>
        <color theme="4" tint="0.79998168889431442"/>
      </font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ont>
        <color theme="4"/>
      </font>
      <fill>
        <patternFill>
          <bgColor theme="4"/>
        </patternFill>
      </fill>
      <border>
        <left/>
        <right/>
        <top/>
        <bottom/>
        <vertical/>
        <horizontal/>
      </border>
    </dxf>
    <dxf>
      <font>
        <color theme="2" tint="-0.24994659260841701"/>
      </font>
      <fill>
        <patternFill>
          <bgColor theme="2" tint="-0.24994659260841701"/>
        </patternFill>
      </fill>
      <border>
        <left/>
        <right/>
        <top/>
        <bottom/>
        <vertical/>
        <horizontal/>
      </border>
    </dxf>
    <dxf>
      <font>
        <color theme="6" tint="-0.499984740745262"/>
      </font>
      <fill>
        <patternFill>
          <bgColor theme="6" tint="-0.499984740745262"/>
        </patternFill>
      </fill>
      <border>
        <left/>
        <right/>
        <top/>
        <bottom/>
        <vertical/>
        <horizontal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  <vertical/>
        <horizontal/>
      </border>
    </dxf>
    <dxf>
      <font>
        <color rgb="FF006600"/>
      </font>
      <fill>
        <patternFill>
          <bgColor rgb="FF006600"/>
        </patternFill>
      </fill>
      <border>
        <left/>
        <right/>
        <top/>
        <bottom/>
        <vertical/>
        <horizontal/>
      </border>
    </dxf>
    <dxf>
      <font>
        <color theme="0" tint="-0.499984740745262"/>
      </font>
      <fill>
        <patternFill>
          <bgColor theme="0" tint="-0.499984740745262"/>
        </patternFill>
      </fill>
      <border>
        <left/>
        <right/>
        <top/>
        <bottom/>
        <vertical/>
        <horizontal/>
      </border>
    </dxf>
    <dxf>
      <font>
        <color rgb="FFFFFF0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color rgb="FF92D050"/>
      </font>
      <fill>
        <patternFill>
          <bgColor rgb="FF92D050"/>
        </patternFill>
      </fill>
      <border>
        <left/>
        <right/>
        <top/>
        <bottom/>
        <vertical/>
        <horizontal/>
      </border>
    </dxf>
    <dxf>
      <font>
        <color theme="4" tint="-0.24994659260841701"/>
      </font>
      <fill>
        <patternFill>
          <bgColor theme="4" tint="-0.24994659260841701"/>
        </patternFill>
      </fill>
      <border>
        <left/>
        <right/>
        <top/>
        <bottom/>
        <vertical/>
        <horizontal/>
      </border>
    </dxf>
    <dxf>
      <font>
        <color theme="9" tint="-0.499984740745262"/>
      </font>
      <fill>
        <patternFill>
          <bgColor theme="9" tint="-0.499984740745262"/>
        </patternFill>
      </fill>
      <border>
        <left/>
        <right/>
        <top/>
        <bottom/>
        <vertical/>
        <horizontal/>
      </border>
    </dxf>
    <dxf>
      <font>
        <color theme="8" tint="0.39994506668294322"/>
      </font>
      <fill>
        <patternFill>
          <bgColor theme="8" tint="0.39994506668294322"/>
        </patternFill>
      </fill>
      <border>
        <left/>
        <right/>
        <top/>
        <bottom/>
        <vertical/>
        <horizontal/>
      </border>
    </dxf>
    <dxf>
      <font>
        <color theme="7"/>
      </font>
      <fill>
        <patternFill>
          <bgColor theme="7"/>
        </patternFill>
      </fill>
      <border>
        <left/>
        <right/>
        <top/>
        <bottom/>
      </border>
    </dxf>
    <dxf>
      <font>
        <color theme="9" tint="0.59996337778862885"/>
      </font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ont>
        <color theme="8" tint="0.79998168889431442"/>
      </font>
      <fill>
        <patternFill>
          <bgColor theme="8" tint="0.79998168889431442"/>
        </patternFill>
      </fill>
      <border>
        <left/>
        <right/>
        <top/>
        <bottom/>
        <vertical/>
        <horizontal/>
      </border>
    </dxf>
    <dxf>
      <font>
        <color theme="6" tint="0.59996337778862885"/>
      </font>
      <fill>
        <patternFill>
          <fgColor theme="6" tint="0.59996337778862885"/>
          <bgColor theme="6" tint="0.59996337778862885"/>
        </patternFill>
      </fill>
      <border>
        <left/>
        <right/>
        <top/>
        <bottom/>
        <vertical/>
        <horizontal/>
      </border>
    </dxf>
    <dxf>
      <font>
        <color rgb="FFFF0000"/>
      </font>
      <fill>
        <patternFill>
          <bgColor rgb="FFFF0000"/>
        </patternFill>
      </fill>
      <border>
        <left/>
        <right/>
        <top/>
        <bottom/>
        <vertical/>
        <horizontal/>
      </border>
    </dxf>
    <dxf>
      <font>
        <color rgb="FFFFFF00"/>
      </font>
      <fill>
        <patternFill>
          <bgColor rgb="FFFFFF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color theme="8" tint="0.39994506668294322"/>
      </font>
      <fill>
        <patternFill>
          <bgColor theme="8" tint="0.39994506668294322"/>
        </patternFill>
      </fill>
      <border>
        <left/>
        <right/>
        <top/>
        <bottom/>
        <vertical/>
        <horizontal/>
      </border>
    </dxf>
    <dxf>
      <font>
        <color theme="2" tint="-0.499984740745262"/>
      </font>
      <fill>
        <patternFill>
          <bgColor theme="2" tint="-0.499984740745262"/>
        </patternFill>
      </fill>
      <border>
        <left/>
        <right/>
        <top/>
        <bottom/>
        <vertical/>
        <horizontal/>
      </border>
    </dxf>
    <dxf>
      <font>
        <color theme="6" tint="-0.24994659260841701"/>
      </font>
      <fill>
        <patternFill>
          <bgColor theme="6" tint="-0.24994659260841701"/>
        </patternFill>
      </fill>
      <border>
        <left/>
        <right/>
        <top/>
        <bottom/>
        <vertical/>
        <horizontal/>
      </border>
    </dxf>
    <dxf>
      <font>
        <color theme="6" tint="-0.24994659260841701"/>
      </font>
      <fill>
        <patternFill>
          <bgColor theme="6" tint="-0.24994659260841701"/>
        </patternFill>
      </fill>
      <border>
        <left/>
        <right/>
        <top/>
        <bottom/>
        <vertical/>
        <horizontal/>
      </border>
    </dxf>
    <dxf>
      <font>
        <color rgb="FFFFC000"/>
      </font>
      <fill>
        <patternFill>
          <bgColor rgb="FFFFC000"/>
        </patternFill>
      </fill>
      <border>
        <left/>
        <right/>
        <top/>
        <bottom/>
        <vertical/>
        <horizontal/>
      </border>
    </dxf>
    <dxf>
      <font>
        <color theme="7" tint="-0.24994659260841701"/>
      </font>
      <fill>
        <patternFill>
          <bgColor theme="7" tint="-0.24994659260841701"/>
        </patternFill>
      </fill>
      <border>
        <left/>
        <right/>
        <top/>
        <bottom/>
      </border>
    </dxf>
    <dxf>
      <font>
        <color theme="9" tint="-0.24994659260841701"/>
      </font>
      <fill>
        <patternFill>
          <bgColor theme="9" tint="-0.24994659260841701"/>
        </patternFill>
      </fill>
      <border>
        <left/>
        <right/>
        <top/>
        <bottom/>
      </border>
    </dxf>
    <dxf>
      <font>
        <color theme="5" tint="0.59996337778862885"/>
      </font>
      <fill>
        <patternFill>
          <bgColor theme="5" tint="0.59996337778862885"/>
        </patternFill>
      </fill>
      <border>
        <left/>
        <right/>
        <top/>
        <bottom/>
      </border>
    </dxf>
    <dxf>
      <font>
        <color rgb="FFFF0000"/>
      </font>
      <fill>
        <patternFill>
          <bgColor rgb="FFFF0000"/>
        </patternFill>
      </fill>
      <border>
        <left/>
        <right/>
        <top/>
        <bottom/>
      </border>
    </dxf>
  </dxfs>
  <tableStyles count="0" defaultTableStyle="TableStyleMedium2" defaultPivotStyle="PivotStyleMedium9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T185"/>
  <sheetViews>
    <sheetView showZeros="0" tabSelected="1" topLeftCell="B5" zoomScale="40" zoomScaleNormal="40" workbookViewId="0">
      <selection activeCell="E16" sqref="E16"/>
    </sheetView>
  </sheetViews>
  <sheetFormatPr defaultColWidth="9.140625" defaultRowHeight="15.75" outlineLevelRow="1" outlineLevelCol="1"/>
  <cols>
    <col min="1" max="1" width="0" style="3" hidden="1" customWidth="1"/>
    <col min="2" max="2" width="20.42578125" style="3" customWidth="1"/>
    <col min="3" max="3" width="14.7109375" style="3" customWidth="1"/>
    <col min="4" max="4" width="15.140625" style="3" customWidth="1"/>
    <col min="5" max="5" width="54.85546875" style="179" customWidth="1" outlineLevel="1"/>
    <col min="6" max="6" width="18.140625" style="3" customWidth="1"/>
    <col min="7" max="7" width="20" style="3" customWidth="1"/>
    <col min="8" max="8" width="8.28515625" style="3" hidden="1" customWidth="1"/>
    <col min="9" max="9" width="1.42578125" style="3" hidden="1" customWidth="1"/>
    <col min="10" max="10" width="1.28515625" style="3" hidden="1" customWidth="1"/>
    <col min="11" max="100" width="1.140625" style="3" hidden="1" customWidth="1"/>
    <col min="101" max="101" width="1.42578125" style="3" hidden="1" customWidth="1"/>
    <col min="102" max="142" width="1.140625" style="3" customWidth="1"/>
    <col min="143" max="143" width="1" style="3" customWidth="1"/>
    <col min="144" max="159" width="1.140625" style="3" customWidth="1"/>
    <col min="160" max="160" width="2" style="3" customWidth="1"/>
    <col min="161" max="161" width="1.5703125" style="3" customWidth="1"/>
    <col min="162" max="374" width="1.140625" style="3" customWidth="1"/>
    <col min="375" max="386" width="0.85546875" style="3" customWidth="1"/>
    <col min="387" max="387" width="1.5703125" style="3" customWidth="1"/>
    <col min="388" max="388" width="0.85546875" style="3" customWidth="1"/>
    <col min="389" max="389" width="1.85546875" style="3" customWidth="1"/>
    <col min="390" max="390" width="0.85546875" style="3" customWidth="1"/>
    <col min="391" max="391" width="1" style="3" customWidth="1"/>
    <col min="392" max="392" width="1.140625" style="3" customWidth="1"/>
    <col min="393" max="394" width="0.85546875" style="3" customWidth="1"/>
    <col min="395" max="395" width="1.42578125" style="3" customWidth="1"/>
    <col min="396" max="396" width="0.85546875" style="3" customWidth="1"/>
    <col min="397" max="397" width="1.42578125" style="3" customWidth="1"/>
    <col min="398" max="399" width="0.85546875" style="3" customWidth="1"/>
    <col min="400" max="400" width="1.140625" style="3" customWidth="1"/>
    <col min="401" max="401" width="0.85546875" style="3" customWidth="1"/>
    <col min="402" max="402" width="1.140625" style="3" customWidth="1"/>
    <col min="403" max="416" width="0.85546875" style="3" customWidth="1"/>
    <col min="417" max="417" width="1.7109375" style="3" customWidth="1"/>
    <col min="418" max="420" width="0.85546875" style="3" customWidth="1"/>
    <col min="421" max="421" width="1.42578125" style="3" customWidth="1"/>
    <col min="422" max="422" width="1.7109375" style="3" customWidth="1"/>
    <col min="423" max="425" width="0.85546875" style="3" customWidth="1"/>
    <col min="426" max="426" width="1.7109375" style="3" customWidth="1"/>
    <col min="427" max="427" width="0.85546875" style="3" customWidth="1"/>
    <col min="428" max="428" width="1.42578125" style="3" customWidth="1"/>
    <col min="429" max="431" width="0.85546875" style="3" customWidth="1"/>
    <col min="432" max="432" width="1.7109375" style="3" customWidth="1"/>
    <col min="433" max="438" width="0.85546875" style="3" customWidth="1"/>
    <col min="439" max="469" width="1.140625" style="3" customWidth="1"/>
    <col min="470" max="530" width="1.140625" style="3" hidden="1" customWidth="1"/>
    <col min="531" max="531" width="1.28515625" style="3" hidden="1" customWidth="1"/>
    <col min="532" max="773" width="1.140625" style="3" hidden="1" customWidth="1"/>
    <col min="774" max="774" width="1.5703125" style="3" hidden="1" customWidth="1"/>
    <col min="775" max="775" width="30.28515625" style="3" customWidth="1"/>
    <col min="776" max="776" width="30.28515625" style="3" hidden="1" customWidth="1"/>
    <col min="777" max="778" width="30.28515625" style="3" customWidth="1"/>
    <col min="779" max="16384" width="9.140625" style="3"/>
  </cols>
  <sheetData>
    <row r="1" spans="2:852" ht="32.25" hidden="1" customHeight="1" outlineLevel="1">
      <c r="B1" s="16">
        <v>2017</v>
      </c>
      <c r="C1" s="2"/>
      <c r="E1" s="16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</row>
    <row r="2" spans="2:852" s="87" customFormat="1" ht="46.5" collapsed="1">
      <c r="B2" s="80"/>
      <c r="C2" s="81"/>
      <c r="D2" s="81"/>
      <c r="E2" s="168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0"/>
      <c r="DB2" s="81"/>
      <c r="DC2" s="81"/>
      <c r="DD2" s="81"/>
      <c r="DE2" s="81"/>
      <c r="DF2" s="81"/>
      <c r="DG2" s="82"/>
      <c r="DH2" s="81"/>
      <c r="DI2" s="81"/>
      <c r="DJ2" s="81"/>
      <c r="DK2" s="81"/>
      <c r="DL2" s="81"/>
      <c r="DM2" s="81"/>
      <c r="DN2" s="81"/>
      <c r="DO2" s="84"/>
      <c r="DP2" s="81"/>
      <c r="DQ2" s="81"/>
      <c r="DR2" s="81"/>
      <c r="DS2" s="81"/>
      <c r="DT2" s="81"/>
      <c r="DU2" s="81"/>
      <c r="DV2" s="81"/>
      <c r="DW2" s="84"/>
      <c r="DX2" s="81"/>
      <c r="DY2" s="81"/>
      <c r="DZ2" s="81"/>
      <c r="EA2" s="81"/>
      <c r="EB2" s="81"/>
      <c r="EC2" s="81"/>
      <c r="ED2" s="84"/>
      <c r="EE2" s="81"/>
      <c r="EF2" s="81"/>
      <c r="EG2" s="81"/>
      <c r="EH2" s="81"/>
      <c r="EI2" s="81"/>
      <c r="EJ2" s="81"/>
      <c r="EK2" s="84"/>
      <c r="EL2" s="81"/>
      <c r="EM2" s="81"/>
      <c r="EN2" s="81"/>
      <c r="EO2" s="81"/>
      <c r="EP2" s="83"/>
      <c r="EQ2" s="83"/>
      <c r="ER2" s="83"/>
      <c r="ES2" s="83"/>
      <c r="ET2" s="82"/>
      <c r="EU2" s="83"/>
      <c r="EV2" s="83"/>
      <c r="EW2" s="83"/>
      <c r="EX2" s="83"/>
      <c r="EY2" s="81"/>
      <c r="EZ2" s="81"/>
      <c r="FA2" s="83"/>
      <c r="FB2" s="83"/>
      <c r="FC2" s="83"/>
      <c r="FD2" s="83"/>
      <c r="FE2" s="81"/>
      <c r="FF2" s="84"/>
      <c r="FG2" s="81"/>
      <c r="FH2" s="81"/>
      <c r="FI2" s="81"/>
      <c r="FJ2" s="81"/>
      <c r="FK2" s="81"/>
      <c r="FL2" s="81"/>
      <c r="FM2" s="84"/>
      <c r="FN2" s="81"/>
      <c r="FO2" s="81"/>
      <c r="FP2" s="83"/>
      <c r="FQ2" s="80"/>
      <c r="FR2" s="85"/>
      <c r="FS2" s="85"/>
      <c r="FT2" s="85"/>
      <c r="FU2" s="84"/>
      <c r="FV2" s="81"/>
      <c r="FW2" s="81"/>
      <c r="FX2" s="81"/>
      <c r="FY2" s="81"/>
      <c r="FZ2" s="81"/>
      <c r="GA2" s="81"/>
      <c r="GB2" s="84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0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6"/>
      <c r="IV2" s="86"/>
      <c r="IW2" s="86"/>
      <c r="IX2" s="86"/>
      <c r="IY2" s="86"/>
      <c r="JA2" s="81"/>
      <c r="JB2" s="81"/>
      <c r="JC2" s="81"/>
      <c r="JD2" s="81"/>
      <c r="JE2" s="81"/>
      <c r="JF2" s="84"/>
      <c r="JG2" s="81"/>
      <c r="JH2" s="83"/>
      <c r="JI2" s="81"/>
      <c r="JJ2" s="81"/>
      <c r="JK2" s="81"/>
      <c r="JL2" s="83"/>
      <c r="JM2" s="83"/>
      <c r="JN2" s="83"/>
      <c r="JO2" s="83"/>
      <c r="JP2" s="81"/>
      <c r="JQ2" s="81"/>
      <c r="JR2" s="81"/>
      <c r="JS2" s="82"/>
      <c r="JT2" s="81"/>
      <c r="JU2" s="81"/>
      <c r="JV2" s="81"/>
      <c r="JW2" s="81"/>
      <c r="JX2" s="81"/>
      <c r="JY2" s="84"/>
      <c r="JZ2" s="85"/>
      <c r="KA2" s="85"/>
      <c r="KB2" s="81"/>
      <c r="KC2" s="81"/>
      <c r="KD2" s="81"/>
      <c r="KE2" s="81"/>
      <c r="KF2" s="81"/>
      <c r="KG2" s="81"/>
      <c r="KH2" s="81"/>
      <c r="KI2" s="84"/>
      <c r="KJ2" s="81"/>
      <c r="KK2" s="81"/>
      <c r="KL2" s="81"/>
      <c r="KM2" s="81"/>
      <c r="KN2" s="81"/>
      <c r="KO2" s="81"/>
      <c r="KP2" s="86"/>
      <c r="KQ2" s="86"/>
      <c r="KR2" s="86"/>
      <c r="KS2" s="86"/>
      <c r="KT2" s="86"/>
      <c r="KU2" s="86"/>
      <c r="KV2" s="86"/>
      <c r="KW2" s="86"/>
      <c r="KX2" s="86"/>
      <c r="KY2" s="86"/>
      <c r="KZ2" s="86"/>
      <c r="LA2" s="86"/>
      <c r="LB2" s="86"/>
      <c r="LC2" s="86"/>
      <c r="LD2" s="86"/>
      <c r="LE2" s="86"/>
      <c r="LF2" s="86"/>
      <c r="LG2" s="86"/>
      <c r="LH2" s="86"/>
      <c r="LI2" s="86"/>
      <c r="LJ2" s="86"/>
      <c r="LK2" s="86"/>
      <c r="LL2" s="86"/>
      <c r="LM2" s="86"/>
      <c r="LN2" s="86"/>
      <c r="LO2" s="86"/>
      <c r="LP2" s="86"/>
      <c r="LQ2" s="86"/>
      <c r="LR2" s="86"/>
      <c r="LS2" s="86"/>
      <c r="LT2" s="86"/>
      <c r="LU2" s="86"/>
      <c r="LV2" s="86"/>
      <c r="LW2" s="86"/>
      <c r="LX2" s="86"/>
      <c r="LY2" s="86"/>
      <c r="LZ2" s="86"/>
      <c r="MA2" s="86"/>
      <c r="MB2" s="86"/>
      <c r="MC2" s="86"/>
      <c r="MD2" s="86"/>
      <c r="ME2" s="86"/>
      <c r="MF2" s="86"/>
      <c r="MG2" s="86"/>
      <c r="MH2" s="86"/>
      <c r="MI2" s="86"/>
      <c r="MJ2" s="86"/>
      <c r="MK2" s="86"/>
      <c r="ML2" s="86"/>
      <c r="MM2" s="86"/>
      <c r="MN2" s="86"/>
      <c r="MO2" s="86"/>
      <c r="MP2" s="86"/>
      <c r="MQ2" s="86"/>
      <c r="MR2" s="86"/>
      <c r="MS2" s="86"/>
      <c r="MT2" s="86"/>
      <c r="MU2" s="86"/>
      <c r="MV2" s="86"/>
      <c r="MW2" s="86"/>
      <c r="MX2" s="86"/>
      <c r="MY2" s="86"/>
      <c r="MZ2" s="86"/>
      <c r="NA2" s="86"/>
      <c r="NB2" s="86"/>
      <c r="NC2" s="86"/>
      <c r="ND2" s="86"/>
      <c r="NE2" s="86"/>
      <c r="NF2" s="86"/>
      <c r="NG2" s="86"/>
      <c r="NH2" s="86"/>
      <c r="NI2" s="86"/>
      <c r="NJ2" s="86"/>
      <c r="NK2" s="86"/>
      <c r="NL2" s="86"/>
      <c r="NM2" s="86"/>
      <c r="NN2" s="86"/>
      <c r="NO2" s="86"/>
      <c r="NP2" s="86"/>
      <c r="NQ2" s="86"/>
      <c r="NR2" s="86"/>
      <c r="NS2" s="86"/>
      <c r="NT2" s="86"/>
      <c r="NU2" s="86"/>
      <c r="NV2" s="86"/>
      <c r="NW2" s="86"/>
      <c r="NX2" s="86"/>
      <c r="NY2" s="86"/>
      <c r="NZ2" s="86"/>
      <c r="OA2" s="86"/>
      <c r="OB2" s="86"/>
      <c r="OC2" s="86"/>
      <c r="OD2" s="86"/>
      <c r="OE2" s="86"/>
      <c r="OF2" s="86"/>
      <c r="OG2" s="86"/>
      <c r="OH2" s="86"/>
      <c r="OI2" s="86"/>
      <c r="OJ2" s="86"/>
      <c r="OK2" s="86"/>
      <c r="OL2" s="86"/>
      <c r="OM2" s="86"/>
      <c r="ON2" s="86"/>
      <c r="OO2" s="86"/>
      <c r="OP2" s="86"/>
      <c r="OQ2" s="86"/>
      <c r="OR2" s="86"/>
      <c r="OS2" s="86"/>
      <c r="OT2" s="86"/>
      <c r="OU2" s="86"/>
      <c r="OV2" s="86"/>
      <c r="OW2" s="86"/>
      <c r="OX2" s="86"/>
      <c r="OY2" s="86"/>
      <c r="OZ2" s="86"/>
      <c r="PA2" s="86"/>
      <c r="PB2" s="86"/>
      <c r="PC2" s="86"/>
      <c r="PD2" s="86"/>
      <c r="PE2" s="86"/>
      <c r="PF2" s="86"/>
      <c r="PG2" s="86"/>
      <c r="PH2" s="86"/>
      <c r="PI2" s="86"/>
      <c r="PJ2" s="86"/>
      <c r="PK2" s="86"/>
      <c r="PL2" s="86"/>
      <c r="PM2" s="86"/>
      <c r="PN2" s="86"/>
      <c r="PO2" s="86"/>
      <c r="PP2" s="86"/>
      <c r="PQ2" s="86"/>
      <c r="PR2" s="86"/>
      <c r="PS2" s="86"/>
      <c r="PT2" s="86"/>
      <c r="PU2" s="86"/>
      <c r="PV2" s="86"/>
      <c r="PW2" s="86"/>
      <c r="PX2" s="86"/>
      <c r="PY2" s="86"/>
      <c r="PZ2" s="86"/>
      <c r="QA2" s="86"/>
      <c r="QB2" s="86"/>
      <c r="QC2" s="86"/>
      <c r="QD2" s="86"/>
      <c r="QE2" s="86"/>
      <c r="QF2" s="86"/>
      <c r="QG2" s="86"/>
      <c r="QH2" s="86"/>
      <c r="QI2" s="86"/>
      <c r="QJ2" s="86"/>
      <c r="QK2" s="86"/>
      <c r="QL2" s="86"/>
      <c r="QM2" s="86"/>
      <c r="QN2" s="86"/>
      <c r="QO2" s="86"/>
      <c r="QP2" s="86"/>
      <c r="QQ2" s="86"/>
      <c r="QR2" s="86"/>
      <c r="QS2" s="86"/>
      <c r="QT2" s="86"/>
      <c r="QU2" s="83"/>
      <c r="QV2" s="83"/>
      <c r="QW2" s="83"/>
      <c r="QX2" s="83"/>
      <c r="QY2" s="83"/>
      <c r="QZ2" s="83"/>
      <c r="RA2" s="83"/>
      <c r="RB2" s="83"/>
      <c r="RC2" s="84"/>
      <c r="RD2" s="81"/>
      <c r="RE2" s="81"/>
      <c r="RF2" s="83"/>
      <c r="RG2" s="81"/>
      <c r="RH2" s="81"/>
      <c r="RI2" s="81"/>
      <c r="RJ2" s="84"/>
      <c r="RK2" s="81"/>
      <c r="RL2" s="81"/>
      <c r="RM2" s="81"/>
      <c r="RN2" s="81"/>
      <c r="RO2" s="81"/>
      <c r="RP2" s="81"/>
      <c r="RQ2" s="81"/>
      <c r="RR2" s="81"/>
      <c r="RS2" s="84"/>
      <c r="RT2" s="81"/>
      <c r="RU2" s="81"/>
      <c r="RV2" s="81"/>
      <c r="RW2" s="81"/>
      <c r="RX2" s="81"/>
      <c r="RY2" s="81"/>
      <c r="RZ2" s="81"/>
      <c r="SA2" s="84"/>
      <c r="SB2" s="81"/>
      <c r="SC2" s="81"/>
      <c r="SD2" s="81"/>
      <c r="SE2" s="81"/>
      <c r="SF2" s="81"/>
      <c r="SG2" s="81"/>
      <c r="SH2" s="84"/>
      <c r="SI2" s="81"/>
      <c r="SJ2" s="81"/>
      <c r="SK2" s="81"/>
      <c r="SL2" s="81"/>
      <c r="SM2" s="81"/>
      <c r="SN2" s="81"/>
      <c r="SO2" s="84"/>
      <c r="SP2" s="81"/>
      <c r="SQ2" s="81"/>
      <c r="SR2" s="81"/>
      <c r="SS2" s="81"/>
      <c r="ST2" s="81"/>
      <c r="SU2" s="81"/>
      <c r="SV2" s="84"/>
      <c r="SW2" s="81"/>
      <c r="SX2" s="81"/>
      <c r="SY2" s="81"/>
      <c r="SZ2" s="81"/>
      <c r="TA2" s="81"/>
      <c r="TB2" s="81"/>
      <c r="TC2" s="84"/>
      <c r="TD2" s="81"/>
      <c r="TE2" s="81"/>
      <c r="TF2" s="81"/>
      <c r="TG2" s="81"/>
      <c r="TH2" s="81"/>
      <c r="TI2" s="86"/>
      <c r="TJ2" s="86"/>
      <c r="TK2" s="86"/>
      <c r="TL2" s="86"/>
      <c r="TM2" s="86"/>
      <c r="TN2" s="86"/>
      <c r="TO2" s="86"/>
      <c r="TP2" s="86"/>
      <c r="TQ2" s="86"/>
      <c r="TR2" s="86"/>
      <c r="TS2" s="86"/>
      <c r="TT2" s="86"/>
      <c r="TU2" s="86"/>
      <c r="TV2" s="86"/>
      <c r="TW2" s="86"/>
      <c r="TX2" s="86"/>
      <c r="TY2" s="86"/>
      <c r="TZ2" s="86"/>
      <c r="UA2" s="86"/>
      <c r="UB2" s="86"/>
      <c r="UC2" s="86"/>
      <c r="UD2" s="86"/>
      <c r="UE2" s="86"/>
      <c r="UF2" s="86"/>
      <c r="UG2" s="86"/>
      <c r="UH2" s="86"/>
      <c r="UI2" s="86"/>
      <c r="UJ2" s="86"/>
      <c r="UK2" s="86"/>
      <c r="UL2" s="86"/>
      <c r="UM2" s="86"/>
      <c r="UN2" s="86"/>
      <c r="UO2" s="86"/>
      <c r="UP2" s="86"/>
      <c r="UQ2" s="86"/>
      <c r="UR2" s="86"/>
      <c r="US2" s="86"/>
      <c r="UT2" s="86"/>
      <c r="UU2" s="86"/>
      <c r="UV2" s="86"/>
      <c r="UW2" s="86"/>
      <c r="UX2" s="86"/>
      <c r="UY2" s="86"/>
      <c r="UZ2" s="86"/>
      <c r="VA2" s="86"/>
      <c r="VB2" s="86"/>
      <c r="VC2" s="86"/>
      <c r="VD2" s="86"/>
      <c r="VE2" s="86"/>
      <c r="VF2" s="86"/>
      <c r="VG2" s="86"/>
      <c r="VH2" s="86"/>
      <c r="VI2" s="86"/>
      <c r="VJ2" s="86"/>
      <c r="VK2" s="86"/>
      <c r="VL2" s="86"/>
      <c r="VM2" s="86"/>
      <c r="VN2" s="86"/>
      <c r="VO2" s="86"/>
      <c r="VP2" s="86"/>
      <c r="VQ2" s="86"/>
      <c r="VR2" s="86"/>
      <c r="VS2" s="86"/>
      <c r="VT2" s="86"/>
      <c r="VU2" s="86"/>
      <c r="VV2" s="86"/>
      <c r="VW2" s="86"/>
      <c r="VX2" s="86"/>
      <c r="VY2" s="86"/>
      <c r="VZ2" s="86"/>
      <c r="WA2" s="86"/>
      <c r="WB2" s="86"/>
      <c r="WC2" s="86"/>
      <c r="WD2" s="86"/>
      <c r="WE2" s="86"/>
      <c r="WF2" s="86"/>
      <c r="WG2" s="86"/>
      <c r="WH2" s="86"/>
      <c r="WI2" s="86"/>
      <c r="WJ2" s="86"/>
      <c r="WK2" s="86"/>
      <c r="WL2" s="86"/>
      <c r="WM2" s="86"/>
      <c r="WN2" s="86"/>
      <c r="WO2" s="86"/>
      <c r="WP2" s="86"/>
      <c r="WQ2" s="86"/>
      <c r="WR2" s="86"/>
      <c r="WS2" s="86"/>
      <c r="WT2" s="86"/>
      <c r="WU2" s="86"/>
      <c r="WV2" s="86"/>
      <c r="WW2" s="86"/>
      <c r="WX2" s="86"/>
      <c r="WY2" s="86"/>
      <c r="WZ2" s="86"/>
      <c r="XA2" s="86"/>
      <c r="XB2" s="86"/>
      <c r="XC2" s="86"/>
      <c r="XD2" s="86"/>
      <c r="XE2" s="86"/>
      <c r="XF2" s="86"/>
      <c r="XG2" s="86"/>
      <c r="XH2" s="86"/>
      <c r="XI2" s="86"/>
      <c r="XJ2" s="86"/>
      <c r="XK2" s="86"/>
      <c r="XL2" s="86"/>
      <c r="XM2" s="86"/>
      <c r="XN2" s="86"/>
      <c r="XO2" s="86"/>
      <c r="XP2" s="86"/>
      <c r="XQ2" s="86"/>
      <c r="XR2" s="86"/>
      <c r="XS2" s="86"/>
      <c r="XT2" s="86"/>
      <c r="XU2" s="86"/>
      <c r="XV2" s="86"/>
      <c r="XW2" s="86"/>
      <c r="XX2" s="86"/>
      <c r="XY2" s="86"/>
      <c r="XZ2" s="86"/>
      <c r="YA2" s="86"/>
      <c r="YB2" s="86"/>
      <c r="YC2" s="86"/>
      <c r="YD2" s="86"/>
      <c r="YE2" s="86"/>
      <c r="YF2" s="86"/>
      <c r="YG2" s="86"/>
      <c r="YH2" s="86"/>
      <c r="YI2" s="86"/>
      <c r="YJ2" s="86"/>
      <c r="YK2" s="86"/>
      <c r="YL2" s="86"/>
      <c r="YM2" s="86"/>
      <c r="YN2" s="86"/>
      <c r="YO2" s="86"/>
      <c r="YP2" s="86"/>
      <c r="YQ2" s="86"/>
      <c r="YR2" s="86"/>
      <c r="YS2" s="86"/>
      <c r="YT2" s="86"/>
      <c r="YU2" s="86"/>
      <c r="YV2" s="86"/>
      <c r="YW2" s="86"/>
      <c r="YX2" s="86"/>
      <c r="YY2" s="86"/>
      <c r="YZ2" s="86"/>
      <c r="ZA2" s="86"/>
      <c r="ZB2" s="86"/>
      <c r="ZC2" s="86"/>
      <c r="ZD2" s="86"/>
      <c r="ZE2" s="86"/>
      <c r="ZF2" s="86"/>
      <c r="ZG2" s="86"/>
      <c r="ZH2" s="86"/>
      <c r="ZI2" s="86"/>
      <c r="ZJ2" s="86"/>
      <c r="ZK2" s="86"/>
      <c r="ZL2" s="86"/>
      <c r="ZM2" s="86"/>
      <c r="ZN2" s="86"/>
      <c r="ZO2" s="86"/>
      <c r="ZP2" s="86"/>
      <c r="ZQ2" s="86"/>
      <c r="ZR2" s="86"/>
      <c r="ZS2" s="86"/>
      <c r="ZT2" s="86"/>
      <c r="ZU2" s="86"/>
      <c r="ZV2" s="86"/>
      <c r="ZW2" s="86"/>
      <c r="ZX2" s="86"/>
      <c r="ZY2" s="86"/>
      <c r="ZZ2" s="86"/>
      <c r="AAA2" s="86"/>
      <c r="AAB2" s="86"/>
      <c r="AAC2" s="86"/>
      <c r="AAD2" s="86"/>
      <c r="AAE2" s="86"/>
      <c r="AAF2" s="86"/>
      <c r="AAG2" s="86"/>
      <c r="AAH2" s="86"/>
      <c r="AAI2" s="86"/>
      <c r="AAJ2" s="86"/>
      <c r="AAK2" s="86"/>
      <c r="AAL2" s="86"/>
      <c r="AAM2" s="86"/>
      <c r="AAN2" s="86"/>
      <c r="AAO2" s="86"/>
      <c r="AAP2" s="86"/>
      <c r="AAQ2" s="86"/>
      <c r="AAR2" s="86"/>
      <c r="AAS2" s="86"/>
      <c r="AAT2" s="86"/>
      <c r="AAU2" s="86"/>
      <c r="AAV2" s="86"/>
      <c r="AAW2" s="86"/>
      <c r="AAX2" s="86"/>
      <c r="AAY2" s="86"/>
      <c r="AAZ2" s="86"/>
      <c r="ABA2" s="86"/>
      <c r="ABB2" s="86"/>
      <c r="ABC2" s="86"/>
      <c r="ABD2" s="86"/>
      <c r="ABE2" s="86"/>
      <c r="ABF2" s="86"/>
      <c r="ABG2" s="86"/>
      <c r="ABH2" s="86"/>
      <c r="ABI2" s="86"/>
      <c r="ABJ2" s="86"/>
      <c r="ABK2" s="86"/>
      <c r="ABL2" s="86"/>
      <c r="ABM2" s="86"/>
      <c r="ABN2" s="86"/>
      <c r="ABO2" s="86"/>
      <c r="ABP2" s="86"/>
      <c r="ABQ2" s="86"/>
      <c r="ABR2" s="86"/>
      <c r="ABS2" s="86"/>
      <c r="ABT2" s="86"/>
      <c r="ABU2" s="86"/>
      <c r="ABV2" s="86"/>
      <c r="ABW2" s="86"/>
      <c r="ABX2" s="86"/>
      <c r="ABY2" s="86"/>
      <c r="ABZ2" s="86"/>
      <c r="ACA2" s="86"/>
      <c r="ACB2" s="86"/>
      <c r="ACC2" s="86"/>
      <c r="ACD2" s="86"/>
      <c r="ACE2" s="86"/>
      <c r="ACF2" s="86"/>
      <c r="ACG2" s="86"/>
      <c r="ACH2" s="86"/>
      <c r="ACI2" s="86"/>
      <c r="ACJ2" s="86"/>
      <c r="ACK2" s="86"/>
      <c r="ACL2" s="86"/>
      <c r="ACM2" s="86"/>
      <c r="ACN2" s="86"/>
      <c r="ACO2" s="86"/>
      <c r="ACP2" s="86"/>
      <c r="ACQ2" s="86"/>
      <c r="ACR2" s="86"/>
      <c r="ACS2" s="86"/>
      <c r="ACT2" s="86"/>
      <c r="ACU2" s="282" t="s">
        <v>122</v>
      </c>
      <c r="ACV2" s="3"/>
      <c r="ACW2" s="81"/>
      <c r="ACX2" s="83"/>
      <c r="ACY2" s="86"/>
      <c r="ACZ2" s="86"/>
      <c r="ADA2" s="86"/>
      <c r="ADB2" s="86"/>
      <c r="ADC2" s="86"/>
      <c r="ADD2" s="88"/>
      <c r="ADE2" s="88"/>
      <c r="ADF2" s="88"/>
      <c r="ADG2" s="88"/>
      <c r="ADH2" s="88"/>
      <c r="ADI2" s="88"/>
      <c r="ADJ2" s="88"/>
      <c r="ADK2" s="88"/>
      <c r="ADL2" s="88"/>
      <c r="ADM2" s="88"/>
      <c r="ADN2" s="88"/>
      <c r="ADO2" s="88"/>
      <c r="ADP2" s="88"/>
      <c r="ADQ2" s="88"/>
      <c r="ADR2" s="88"/>
      <c r="ADS2" s="88"/>
      <c r="ADT2" s="88"/>
      <c r="ADU2" s="88"/>
      <c r="ADV2" s="88"/>
      <c r="ADW2" s="88"/>
      <c r="ADX2" s="88"/>
      <c r="ADY2" s="88"/>
      <c r="ADZ2" s="88"/>
      <c r="AEA2" s="88"/>
      <c r="AEB2" s="88"/>
      <c r="AEC2" s="88"/>
      <c r="AED2" s="88"/>
      <c r="AEE2" s="88"/>
      <c r="AEF2" s="88"/>
      <c r="AEG2" s="88"/>
      <c r="AEH2" s="88"/>
      <c r="AEI2" s="88"/>
      <c r="AEJ2" s="88"/>
      <c r="AEK2" s="88"/>
      <c r="AEL2" s="88"/>
      <c r="AEM2" s="88"/>
      <c r="AEN2" s="88"/>
      <c r="AEO2" s="88"/>
      <c r="AEP2" s="88"/>
      <c r="AEQ2" s="88"/>
      <c r="AER2" s="88"/>
      <c r="AES2" s="88"/>
      <c r="AET2" s="88"/>
      <c r="AEU2" s="88"/>
      <c r="AEV2" s="88"/>
      <c r="AEW2" s="88"/>
      <c r="AEX2" s="88"/>
      <c r="AEY2" s="88"/>
      <c r="AEZ2" s="88"/>
      <c r="AFA2" s="88"/>
      <c r="AFB2" s="88"/>
      <c r="AFC2" s="88"/>
      <c r="AFD2" s="88"/>
      <c r="AFE2" s="88"/>
      <c r="AFF2" s="88"/>
      <c r="AFG2" s="88"/>
      <c r="AFH2" s="88"/>
      <c r="AFI2" s="88"/>
      <c r="AFJ2" s="89"/>
      <c r="AFL2" s="90"/>
      <c r="AFM2" s="90"/>
      <c r="AFN2" s="90"/>
      <c r="AFO2" s="90"/>
      <c r="AFP2" s="91"/>
      <c r="AFQ2" s="90"/>
      <c r="AFR2" s="90"/>
      <c r="AFS2" s="90"/>
      <c r="AFT2" s="90"/>
    </row>
    <row r="3" spans="2:852" s="87" customFormat="1" ht="46.5">
      <c r="B3" s="81"/>
      <c r="C3" s="81"/>
      <c r="D3" s="81"/>
      <c r="E3" s="95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4"/>
      <c r="DP3" s="81"/>
      <c r="DQ3" s="81"/>
      <c r="DR3" s="81"/>
      <c r="DS3" s="81"/>
      <c r="DT3" s="81"/>
      <c r="DU3" s="81"/>
      <c r="DV3" s="81"/>
      <c r="DW3" s="84"/>
      <c r="DX3" s="81"/>
      <c r="DY3" s="81"/>
      <c r="DZ3" s="81"/>
      <c r="EA3" s="81"/>
      <c r="EB3" s="81"/>
      <c r="EC3" s="81"/>
      <c r="ED3" s="84"/>
      <c r="EE3" s="81"/>
      <c r="EF3" s="81"/>
      <c r="EG3" s="81"/>
      <c r="EH3" s="81"/>
      <c r="EI3" s="81"/>
      <c r="EJ3" s="81"/>
      <c r="EK3" s="84"/>
      <c r="EL3" s="81"/>
      <c r="EM3" s="81"/>
      <c r="EN3" s="81"/>
      <c r="EO3" s="81"/>
      <c r="EP3" s="83"/>
      <c r="EQ3" s="83"/>
      <c r="ER3" s="83"/>
      <c r="ES3" s="83"/>
      <c r="ET3" s="81"/>
      <c r="EU3" s="83"/>
      <c r="EV3" s="83"/>
      <c r="EW3" s="83"/>
      <c r="EX3" s="83"/>
      <c r="EY3" s="81"/>
      <c r="EZ3" s="81"/>
      <c r="FA3" s="83"/>
      <c r="FB3" s="83"/>
      <c r="FC3" s="83"/>
      <c r="FD3" s="83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5"/>
      <c r="FS3" s="85"/>
      <c r="FT3" s="85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  <c r="IR3" s="81"/>
      <c r="IS3" s="81"/>
      <c r="IT3" s="81"/>
      <c r="IU3" s="81"/>
      <c r="IV3" s="81"/>
      <c r="IW3" s="81"/>
      <c r="IX3" s="81"/>
      <c r="IY3" s="81"/>
      <c r="JA3" s="81"/>
      <c r="JB3" s="81"/>
      <c r="JC3" s="81"/>
      <c r="JD3" s="81"/>
      <c r="JE3" s="81"/>
      <c r="JF3" s="81"/>
      <c r="JG3" s="81"/>
      <c r="JH3" s="83"/>
      <c r="JI3" s="81"/>
      <c r="JJ3" s="81"/>
      <c r="JK3" s="81"/>
      <c r="JL3" s="83"/>
      <c r="JM3" s="83"/>
      <c r="JN3" s="83"/>
      <c r="JO3" s="83"/>
      <c r="JP3" s="81"/>
      <c r="JQ3" s="81"/>
      <c r="JR3" s="81"/>
      <c r="JS3" s="81"/>
      <c r="JT3" s="81"/>
      <c r="JU3" s="81"/>
      <c r="JV3" s="81"/>
      <c r="JW3" s="81"/>
      <c r="JX3" s="81"/>
      <c r="JY3" s="81"/>
      <c r="JZ3" s="85"/>
      <c r="KA3" s="85"/>
      <c r="KB3" s="81"/>
      <c r="KC3" s="81"/>
      <c r="KD3" s="81"/>
      <c r="KE3" s="81"/>
      <c r="KF3" s="81"/>
      <c r="KG3" s="81"/>
      <c r="KH3" s="81"/>
      <c r="KI3" s="81"/>
      <c r="KJ3" s="81"/>
      <c r="KK3" s="81"/>
      <c r="KL3" s="81"/>
      <c r="KM3" s="81"/>
      <c r="KN3" s="81"/>
      <c r="KO3" s="81"/>
      <c r="KP3" s="81"/>
      <c r="KQ3" s="86"/>
      <c r="KR3" s="86"/>
      <c r="KS3" s="86"/>
      <c r="KT3" s="86"/>
      <c r="KU3" s="86"/>
      <c r="KV3" s="86"/>
      <c r="KW3" s="86"/>
      <c r="KX3" s="86"/>
      <c r="KY3" s="86"/>
      <c r="KZ3" s="86"/>
      <c r="LA3" s="86"/>
      <c r="LB3" s="86"/>
      <c r="LC3" s="86"/>
      <c r="LD3" s="86"/>
      <c r="LE3" s="86"/>
      <c r="LF3" s="86"/>
      <c r="LG3" s="86"/>
      <c r="LH3" s="86"/>
      <c r="LI3" s="86"/>
      <c r="LJ3" s="86"/>
      <c r="LK3" s="86"/>
      <c r="LL3" s="86"/>
      <c r="LM3" s="86"/>
      <c r="LN3" s="86"/>
      <c r="LO3" s="86"/>
      <c r="LP3" s="86"/>
      <c r="LQ3" s="86"/>
      <c r="LR3" s="86"/>
      <c r="LS3" s="86"/>
      <c r="LT3" s="86"/>
      <c r="LU3" s="86"/>
      <c r="LV3" s="86"/>
      <c r="LW3" s="86"/>
      <c r="LX3" s="86"/>
      <c r="LY3" s="86"/>
      <c r="LZ3" s="86"/>
      <c r="MA3" s="86"/>
      <c r="MB3" s="86"/>
      <c r="MC3" s="86"/>
      <c r="MD3" s="86"/>
      <c r="ME3" s="86"/>
      <c r="MF3" s="86"/>
      <c r="MG3" s="86"/>
      <c r="MH3" s="86"/>
      <c r="MI3" s="86"/>
      <c r="MJ3" s="86"/>
      <c r="MK3" s="86"/>
      <c r="ML3" s="86"/>
      <c r="MM3" s="86"/>
      <c r="MN3" s="86"/>
      <c r="MO3" s="86"/>
      <c r="MP3" s="86"/>
      <c r="MQ3" s="86"/>
      <c r="MR3" s="86"/>
      <c r="MS3" s="86"/>
      <c r="MT3" s="86"/>
      <c r="MU3" s="86"/>
      <c r="MV3" s="86"/>
      <c r="MW3" s="86"/>
      <c r="MX3" s="86"/>
      <c r="MY3" s="86"/>
      <c r="MZ3" s="86"/>
      <c r="NA3" s="86"/>
      <c r="NB3" s="86"/>
      <c r="NC3" s="86"/>
      <c r="ND3" s="86"/>
      <c r="NE3" s="86"/>
      <c r="NF3" s="86"/>
      <c r="NG3" s="86"/>
      <c r="NH3" s="86"/>
      <c r="NI3" s="86"/>
      <c r="NJ3" s="86"/>
      <c r="NK3" s="86"/>
      <c r="NL3" s="86"/>
      <c r="NM3" s="86"/>
      <c r="NN3" s="86"/>
      <c r="NO3" s="86"/>
      <c r="NP3" s="86"/>
      <c r="NQ3" s="86"/>
      <c r="NR3" s="86"/>
      <c r="NS3" s="86"/>
      <c r="NT3" s="86"/>
      <c r="NU3" s="86"/>
      <c r="NV3" s="86"/>
      <c r="NW3" s="86"/>
      <c r="NX3" s="86"/>
      <c r="NY3" s="86"/>
      <c r="NZ3" s="86"/>
      <c r="OA3" s="86"/>
      <c r="OB3" s="86"/>
      <c r="OC3" s="86"/>
      <c r="OD3" s="86"/>
      <c r="OE3" s="86"/>
      <c r="OF3" s="86"/>
      <c r="OG3" s="86"/>
      <c r="OH3" s="86"/>
      <c r="OI3" s="86"/>
      <c r="OJ3" s="86"/>
      <c r="OK3" s="86"/>
      <c r="OL3" s="86"/>
      <c r="OM3" s="86"/>
      <c r="ON3" s="86"/>
      <c r="OO3" s="86"/>
      <c r="OP3" s="86"/>
      <c r="OQ3" s="86"/>
      <c r="OR3" s="86"/>
      <c r="OS3" s="86"/>
      <c r="OT3" s="86"/>
      <c r="OU3" s="86"/>
      <c r="OV3" s="86"/>
      <c r="OW3" s="86"/>
      <c r="OX3" s="86"/>
      <c r="OY3" s="86"/>
      <c r="OZ3" s="86"/>
      <c r="PA3" s="86"/>
      <c r="PB3" s="86"/>
      <c r="PC3" s="86"/>
      <c r="PD3" s="86"/>
      <c r="PE3" s="86"/>
      <c r="PF3" s="86"/>
      <c r="PG3" s="86"/>
      <c r="PH3" s="86"/>
      <c r="PI3" s="86"/>
      <c r="PJ3" s="86"/>
      <c r="PK3" s="86"/>
      <c r="PL3" s="86"/>
      <c r="PM3" s="86"/>
      <c r="PN3" s="86"/>
      <c r="PO3" s="86"/>
      <c r="PP3" s="86"/>
      <c r="PQ3" s="86"/>
      <c r="PR3" s="86"/>
      <c r="PS3" s="86"/>
      <c r="PT3" s="86"/>
      <c r="PU3" s="86"/>
      <c r="PV3" s="86"/>
      <c r="PW3" s="86"/>
      <c r="PX3" s="86"/>
      <c r="PY3" s="86"/>
      <c r="PZ3" s="86"/>
      <c r="QA3" s="86"/>
      <c r="QB3" s="86"/>
      <c r="QC3" s="86"/>
      <c r="QD3" s="86"/>
      <c r="QE3" s="86"/>
      <c r="QF3" s="86"/>
      <c r="QG3" s="86"/>
      <c r="QH3" s="86"/>
      <c r="QI3" s="86"/>
      <c r="QJ3" s="86"/>
      <c r="QK3" s="86"/>
      <c r="QL3" s="86"/>
      <c r="QM3" s="86"/>
      <c r="QN3" s="86"/>
      <c r="QO3" s="86"/>
      <c r="QP3" s="86"/>
      <c r="QQ3" s="86"/>
      <c r="QR3" s="86"/>
      <c r="QS3" s="86"/>
      <c r="QT3" s="86"/>
      <c r="QU3" s="83"/>
      <c r="QV3" s="83"/>
      <c r="QW3" s="83"/>
      <c r="QX3" s="83"/>
      <c r="QY3" s="83"/>
      <c r="QZ3" s="83"/>
      <c r="RA3" s="83"/>
      <c r="RB3" s="83"/>
      <c r="RC3" s="84"/>
      <c r="RD3" s="81"/>
      <c r="RE3" s="81"/>
      <c r="RF3" s="83"/>
      <c r="RG3" s="81"/>
      <c r="RH3" s="81"/>
      <c r="RI3" s="81"/>
      <c r="RJ3" s="84"/>
      <c r="RK3" s="81"/>
      <c r="RL3" s="81"/>
      <c r="RM3" s="81"/>
      <c r="RN3" s="81"/>
      <c r="RO3" s="81"/>
      <c r="RP3" s="81"/>
      <c r="RQ3" s="81"/>
      <c r="RR3" s="81"/>
      <c r="RS3" s="84"/>
      <c r="RT3" s="81"/>
      <c r="RU3" s="81"/>
      <c r="RV3" s="81"/>
      <c r="RW3" s="81"/>
      <c r="RX3" s="81"/>
      <c r="RY3" s="81"/>
      <c r="RZ3" s="81"/>
      <c r="SA3" s="84"/>
      <c r="SB3" s="81"/>
      <c r="SC3" s="81"/>
      <c r="SD3" s="81"/>
      <c r="SE3" s="81"/>
      <c r="SF3" s="81"/>
      <c r="SG3" s="81"/>
      <c r="SH3" s="84"/>
      <c r="SI3" s="81"/>
      <c r="SJ3" s="81"/>
      <c r="SK3" s="81"/>
      <c r="SL3" s="81"/>
      <c r="SM3" s="81"/>
      <c r="SN3" s="81"/>
      <c r="SO3" s="84"/>
      <c r="SP3" s="81"/>
      <c r="SQ3" s="81"/>
      <c r="SR3" s="81"/>
      <c r="SS3" s="81"/>
      <c r="ST3" s="81"/>
      <c r="SU3" s="81"/>
      <c r="SV3" s="84"/>
      <c r="SW3" s="81"/>
      <c r="SX3" s="81"/>
      <c r="SY3" s="81"/>
      <c r="SZ3" s="81"/>
      <c r="TA3" s="81"/>
      <c r="TB3" s="81"/>
      <c r="TC3" s="84"/>
      <c r="TD3" s="81"/>
      <c r="TE3" s="81"/>
      <c r="TF3" s="81"/>
      <c r="TG3" s="81"/>
      <c r="TH3" s="81"/>
      <c r="TI3" s="86"/>
      <c r="TJ3" s="86"/>
      <c r="TK3" s="86"/>
      <c r="TL3" s="86"/>
      <c r="TM3" s="86"/>
      <c r="TN3" s="86"/>
      <c r="TO3" s="86"/>
      <c r="TP3" s="86"/>
      <c r="TQ3" s="86"/>
      <c r="TR3" s="86"/>
      <c r="TS3" s="86"/>
      <c r="TT3" s="86"/>
      <c r="TU3" s="86"/>
      <c r="TV3" s="86"/>
      <c r="TW3" s="86"/>
      <c r="TX3" s="86"/>
      <c r="TY3" s="86"/>
      <c r="TZ3" s="86"/>
      <c r="UA3" s="86"/>
      <c r="UB3" s="86"/>
      <c r="UC3" s="86"/>
      <c r="UD3" s="86"/>
      <c r="UE3" s="86"/>
      <c r="UF3" s="86"/>
      <c r="UG3" s="86"/>
      <c r="UH3" s="86"/>
      <c r="UI3" s="86"/>
      <c r="UJ3" s="86"/>
      <c r="UK3" s="86"/>
      <c r="UL3" s="86"/>
      <c r="UM3" s="86"/>
      <c r="UN3" s="86"/>
      <c r="UO3" s="86"/>
      <c r="UP3" s="86"/>
      <c r="UQ3" s="86"/>
      <c r="UR3" s="86"/>
      <c r="US3" s="86"/>
      <c r="UT3" s="86"/>
      <c r="UU3" s="86"/>
      <c r="UV3" s="86"/>
      <c r="UW3" s="86"/>
      <c r="UX3" s="86"/>
      <c r="UY3" s="86"/>
      <c r="UZ3" s="86"/>
      <c r="VA3" s="86"/>
      <c r="VB3" s="86"/>
      <c r="VC3" s="86"/>
      <c r="VD3" s="86"/>
      <c r="VE3" s="86"/>
      <c r="VF3" s="86"/>
      <c r="VG3" s="86"/>
      <c r="VH3" s="86"/>
      <c r="VI3" s="86"/>
      <c r="VJ3" s="86"/>
      <c r="VK3" s="86"/>
      <c r="VL3" s="86"/>
      <c r="VM3" s="86"/>
      <c r="VN3" s="86"/>
      <c r="VO3" s="86"/>
      <c r="VP3" s="86"/>
      <c r="VQ3" s="86"/>
      <c r="VR3" s="86"/>
      <c r="VS3" s="86"/>
      <c r="VT3" s="86"/>
      <c r="VU3" s="86"/>
      <c r="VV3" s="86"/>
      <c r="VW3" s="86"/>
      <c r="VX3" s="86"/>
      <c r="VY3" s="86"/>
      <c r="VZ3" s="86"/>
      <c r="WA3" s="86"/>
      <c r="WB3" s="86"/>
      <c r="WC3" s="86"/>
      <c r="WD3" s="86"/>
      <c r="WE3" s="86"/>
      <c r="WF3" s="86"/>
      <c r="WG3" s="86"/>
      <c r="WH3" s="86"/>
      <c r="WI3" s="86"/>
      <c r="WJ3" s="86"/>
      <c r="WK3" s="86"/>
      <c r="WL3" s="86"/>
      <c r="WM3" s="86"/>
      <c r="WN3" s="86"/>
      <c r="WO3" s="86"/>
      <c r="WP3" s="86"/>
      <c r="WQ3" s="86"/>
      <c r="WR3" s="86"/>
      <c r="WS3" s="86"/>
      <c r="WT3" s="86"/>
      <c r="WU3" s="86"/>
      <c r="WV3" s="86"/>
      <c r="WW3" s="86"/>
      <c r="WX3" s="86"/>
      <c r="WY3" s="86"/>
      <c r="WZ3" s="86"/>
      <c r="XA3" s="86"/>
      <c r="XB3" s="86"/>
      <c r="XC3" s="86"/>
      <c r="XD3" s="86"/>
      <c r="XE3" s="86"/>
      <c r="XF3" s="86"/>
      <c r="XG3" s="86"/>
      <c r="XH3" s="86"/>
      <c r="XI3" s="86"/>
      <c r="XJ3" s="86"/>
      <c r="XK3" s="86"/>
      <c r="XL3" s="86"/>
      <c r="XM3" s="86"/>
      <c r="XN3" s="86"/>
      <c r="XO3" s="86"/>
      <c r="XP3" s="86"/>
      <c r="XQ3" s="86"/>
      <c r="XR3" s="86"/>
      <c r="XS3" s="86"/>
      <c r="XT3" s="86"/>
      <c r="XU3" s="86"/>
      <c r="XV3" s="86"/>
      <c r="XW3" s="86"/>
      <c r="XX3" s="86"/>
      <c r="XY3" s="86"/>
      <c r="XZ3" s="86"/>
      <c r="YA3" s="86"/>
      <c r="YB3" s="86"/>
      <c r="YC3" s="86"/>
      <c r="YD3" s="86"/>
      <c r="YE3" s="86"/>
      <c r="YF3" s="86"/>
      <c r="YG3" s="86"/>
      <c r="YH3" s="86"/>
      <c r="YI3" s="86"/>
      <c r="YJ3" s="86"/>
      <c r="YK3" s="86"/>
      <c r="YL3" s="86"/>
      <c r="YM3" s="86"/>
      <c r="YN3" s="86"/>
      <c r="YO3" s="86"/>
      <c r="YP3" s="86"/>
      <c r="YQ3" s="86"/>
      <c r="YR3" s="86"/>
      <c r="YS3" s="86"/>
      <c r="YT3" s="86"/>
      <c r="YU3" s="86"/>
      <c r="YV3" s="86"/>
      <c r="YW3" s="86"/>
      <c r="YX3" s="86"/>
      <c r="YY3" s="86"/>
      <c r="YZ3" s="86"/>
      <c r="ZA3" s="86"/>
      <c r="ZB3" s="86"/>
      <c r="ZC3" s="86"/>
      <c r="ZD3" s="86"/>
      <c r="ZE3" s="86"/>
      <c r="ZF3" s="86"/>
      <c r="ZG3" s="86"/>
      <c r="ZH3" s="86"/>
      <c r="ZI3" s="86"/>
      <c r="ZJ3" s="86"/>
      <c r="ZK3" s="86"/>
      <c r="ZL3" s="86"/>
      <c r="ZM3" s="86"/>
      <c r="ZN3" s="86"/>
      <c r="ZO3" s="86"/>
      <c r="ZP3" s="86"/>
      <c r="ZQ3" s="86"/>
      <c r="ZR3" s="86"/>
      <c r="ZS3" s="86"/>
      <c r="ZT3" s="86"/>
      <c r="ZU3" s="86"/>
      <c r="ZV3" s="86"/>
      <c r="ZW3" s="86"/>
      <c r="ZX3" s="86"/>
      <c r="ZY3" s="86"/>
      <c r="ZZ3" s="86"/>
      <c r="AAA3" s="86"/>
      <c r="AAB3" s="86"/>
      <c r="AAC3" s="86"/>
      <c r="AAD3" s="86"/>
      <c r="AAE3" s="86"/>
      <c r="AAF3" s="86"/>
      <c r="AAG3" s="86"/>
      <c r="AAH3" s="86"/>
      <c r="AAI3" s="86"/>
      <c r="AAJ3" s="86"/>
      <c r="AAK3" s="86"/>
      <c r="AAL3" s="86"/>
      <c r="AAM3" s="86"/>
      <c r="AAN3" s="86"/>
      <c r="AAO3" s="86"/>
      <c r="AAP3" s="86"/>
      <c r="AAQ3" s="86"/>
      <c r="AAR3" s="86"/>
      <c r="AAS3" s="86"/>
      <c r="AAT3" s="86"/>
      <c r="AAU3" s="86"/>
      <c r="AAV3" s="86"/>
      <c r="AAW3" s="86"/>
      <c r="AAX3" s="86"/>
      <c r="AAY3" s="86"/>
      <c r="AAZ3" s="86"/>
      <c r="ABA3" s="86"/>
      <c r="ABB3" s="86"/>
      <c r="ABC3" s="86"/>
      <c r="ABD3" s="86"/>
      <c r="ABE3" s="86"/>
      <c r="ABF3" s="86"/>
      <c r="ABG3" s="86"/>
      <c r="ABH3" s="86"/>
      <c r="ABI3" s="86"/>
      <c r="ABJ3" s="86"/>
      <c r="ABK3" s="86"/>
      <c r="ABL3" s="86"/>
      <c r="ABM3" s="86"/>
      <c r="ABN3" s="86"/>
      <c r="ABO3" s="86"/>
      <c r="ABP3" s="86"/>
      <c r="ABQ3" s="86"/>
      <c r="ABR3" s="86"/>
      <c r="ABS3" s="86"/>
      <c r="ABT3" s="86"/>
      <c r="ABU3" s="86"/>
      <c r="ABV3" s="86"/>
      <c r="ABW3" s="86"/>
      <c r="ABX3" s="86"/>
      <c r="ABY3" s="86"/>
      <c r="ABZ3" s="86"/>
      <c r="ACA3" s="86"/>
      <c r="ACB3" s="86"/>
      <c r="ACC3" s="86"/>
      <c r="ACD3" s="86"/>
      <c r="ACE3" s="86"/>
      <c r="ACF3" s="86"/>
      <c r="ACG3" s="86"/>
      <c r="ACH3" s="86"/>
      <c r="ACI3" s="86"/>
      <c r="ACJ3" s="86"/>
      <c r="ACK3" s="86"/>
      <c r="ACL3" s="86"/>
      <c r="ACM3" s="86"/>
      <c r="ACN3" s="86"/>
      <c r="ACO3" s="86"/>
      <c r="ACP3" s="86"/>
      <c r="ACQ3" s="86"/>
      <c r="ACR3" s="86"/>
      <c r="ACS3" s="86"/>
      <c r="ACT3" s="86"/>
      <c r="ACU3" s="282" t="s">
        <v>123</v>
      </c>
      <c r="ACV3" s="3"/>
      <c r="ACW3" s="81"/>
      <c r="ACX3" s="81"/>
      <c r="ACY3" s="86"/>
      <c r="ACZ3" s="86"/>
      <c r="ADA3" s="86"/>
      <c r="ADB3" s="86"/>
      <c r="ADC3" s="86"/>
      <c r="ADD3" s="88"/>
      <c r="ADE3" s="88"/>
      <c r="ADF3" s="88"/>
      <c r="ADG3" s="88"/>
      <c r="ADH3" s="88"/>
      <c r="ADI3" s="88"/>
      <c r="ADJ3" s="88"/>
      <c r="ADK3" s="88"/>
      <c r="ADL3" s="88"/>
      <c r="ADM3" s="88"/>
      <c r="ADN3" s="88"/>
      <c r="ADO3" s="88"/>
      <c r="ADP3" s="88"/>
      <c r="ADQ3" s="88"/>
      <c r="ADR3" s="88"/>
      <c r="ADS3" s="88"/>
      <c r="ADT3" s="88"/>
      <c r="ADU3" s="88"/>
      <c r="ADV3" s="88"/>
      <c r="ADW3" s="88"/>
      <c r="ADX3" s="88"/>
      <c r="ADY3" s="88"/>
      <c r="ADZ3" s="88"/>
      <c r="AEA3" s="88"/>
      <c r="AEB3" s="88"/>
      <c r="AEC3" s="88"/>
      <c r="AED3" s="88"/>
      <c r="AEE3" s="88"/>
      <c r="AEF3" s="88"/>
      <c r="AEG3" s="88"/>
      <c r="AEH3" s="88"/>
      <c r="AEI3" s="88"/>
      <c r="AEJ3" s="88"/>
      <c r="AEK3" s="88"/>
      <c r="AEL3" s="88"/>
      <c r="AEM3" s="88"/>
      <c r="AEN3" s="88"/>
      <c r="AEO3" s="88"/>
      <c r="AEP3" s="88"/>
      <c r="AEQ3" s="88"/>
      <c r="AER3" s="88"/>
      <c r="AES3" s="88"/>
      <c r="AET3" s="88"/>
      <c r="AEU3" s="88"/>
      <c r="AEV3" s="88"/>
      <c r="AEW3" s="88"/>
      <c r="AEX3" s="88"/>
      <c r="AEY3" s="88"/>
      <c r="AEZ3" s="88"/>
      <c r="AFA3" s="88"/>
      <c r="AFB3" s="88"/>
      <c r="AFC3" s="88"/>
      <c r="AFD3" s="88"/>
      <c r="AFE3" s="88"/>
      <c r="AFF3" s="88"/>
      <c r="AFG3" s="88"/>
      <c r="AFH3" s="88"/>
      <c r="AFI3" s="88"/>
      <c r="AFJ3" s="89"/>
      <c r="AFL3" s="90"/>
      <c r="AFM3" s="90"/>
      <c r="AFN3" s="90"/>
      <c r="AFO3" s="90"/>
      <c r="AFP3" s="91"/>
      <c r="AFQ3" s="90"/>
      <c r="AFR3" s="90"/>
      <c r="AFS3" s="90"/>
      <c r="AFT3" s="90"/>
    </row>
    <row r="4" spans="2:852" s="87" customFormat="1" ht="46.5">
      <c r="B4" s="92"/>
      <c r="C4" s="81"/>
      <c r="D4" s="81"/>
      <c r="E4" s="168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92"/>
      <c r="DB4" s="92"/>
      <c r="DC4" s="81"/>
      <c r="DD4" s="81"/>
      <c r="DE4" s="81"/>
      <c r="DF4" s="81"/>
      <c r="DG4" s="82"/>
      <c r="DH4" s="81"/>
      <c r="DI4" s="81"/>
      <c r="DJ4" s="81"/>
      <c r="DK4" s="81"/>
      <c r="DL4" s="81"/>
      <c r="DM4" s="81"/>
      <c r="DN4" s="81"/>
      <c r="DO4" s="84"/>
      <c r="DP4" s="81"/>
      <c r="DQ4" s="81"/>
      <c r="DR4" s="81"/>
      <c r="DS4" s="81"/>
      <c r="DT4" s="81"/>
      <c r="DU4" s="81"/>
      <c r="DV4" s="81"/>
      <c r="DW4" s="84"/>
      <c r="DX4" s="81"/>
      <c r="DY4" s="81"/>
      <c r="DZ4" s="81"/>
      <c r="EA4" s="81"/>
      <c r="EB4" s="81"/>
      <c r="EC4" s="81"/>
      <c r="ED4" s="84"/>
      <c r="EE4" s="81"/>
      <c r="EF4" s="81"/>
      <c r="EG4" s="81"/>
      <c r="EH4" s="81"/>
      <c r="EI4" s="81"/>
      <c r="EJ4" s="81"/>
      <c r="EK4" s="84"/>
      <c r="EL4" s="81"/>
      <c r="EM4" s="81"/>
      <c r="EN4" s="81"/>
      <c r="EO4" s="81"/>
      <c r="EP4" s="83"/>
      <c r="EQ4" s="83"/>
      <c r="ER4" s="83"/>
      <c r="ES4" s="83"/>
      <c r="ET4" s="82"/>
      <c r="EU4" s="83"/>
      <c r="EV4" s="83"/>
      <c r="EW4" s="83"/>
      <c r="EX4" s="83"/>
      <c r="EY4" s="81"/>
      <c r="EZ4" s="81"/>
      <c r="FA4" s="83"/>
      <c r="FB4" s="83"/>
      <c r="FC4" s="83"/>
      <c r="FD4" s="83"/>
      <c r="FE4" s="81"/>
      <c r="FF4" s="84"/>
      <c r="FG4" s="81"/>
      <c r="FH4" s="81"/>
      <c r="FI4" s="81"/>
      <c r="FJ4" s="81"/>
      <c r="FK4" s="81"/>
      <c r="FL4" s="81"/>
      <c r="FM4" s="84"/>
      <c r="FN4" s="81"/>
      <c r="FO4" s="81"/>
      <c r="FP4" s="83"/>
      <c r="FQ4" s="83"/>
      <c r="FR4" s="85"/>
      <c r="FS4" s="85"/>
      <c r="FT4" s="85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92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6"/>
      <c r="IV4" s="86"/>
      <c r="IW4" s="86"/>
      <c r="IX4" s="86"/>
      <c r="IY4" s="86"/>
      <c r="JA4" s="81"/>
      <c r="JB4" s="81"/>
      <c r="JC4" s="81"/>
      <c r="JD4" s="81"/>
      <c r="JE4" s="81"/>
      <c r="JF4" s="81"/>
      <c r="JG4" s="81"/>
      <c r="JH4" s="83"/>
      <c r="JI4" s="92"/>
      <c r="JJ4" s="81"/>
      <c r="JK4" s="81"/>
      <c r="JL4" s="83"/>
      <c r="JM4" s="83"/>
      <c r="JN4" s="83"/>
      <c r="JO4" s="83"/>
      <c r="JP4" s="81"/>
      <c r="JQ4" s="81"/>
      <c r="JR4" s="81"/>
      <c r="JS4" s="82"/>
      <c r="JT4" s="81"/>
      <c r="JU4" s="81"/>
      <c r="JV4" s="81"/>
      <c r="JW4" s="81"/>
      <c r="JX4" s="81"/>
      <c r="JY4" s="84"/>
      <c r="JZ4" s="85"/>
      <c r="KA4" s="85"/>
      <c r="KB4" s="81"/>
      <c r="KC4" s="81"/>
      <c r="KD4" s="81"/>
      <c r="KE4" s="81"/>
      <c r="KF4" s="81"/>
      <c r="KG4" s="81"/>
      <c r="KH4" s="81"/>
      <c r="KI4" s="84"/>
      <c r="KJ4" s="81"/>
      <c r="KK4" s="81"/>
      <c r="KL4" s="81"/>
      <c r="KM4" s="81"/>
      <c r="KN4" s="81"/>
      <c r="KO4" s="81"/>
      <c r="KP4" s="86"/>
      <c r="KQ4" s="86"/>
      <c r="KR4" s="86"/>
      <c r="KS4" s="86"/>
      <c r="KT4" s="86"/>
      <c r="KU4" s="86"/>
      <c r="KV4" s="86"/>
      <c r="KW4" s="86"/>
      <c r="KX4" s="86"/>
      <c r="KY4" s="86"/>
      <c r="KZ4" s="86"/>
      <c r="LA4" s="86"/>
      <c r="LB4" s="86"/>
      <c r="LC4" s="86"/>
      <c r="LD4" s="86"/>
      <c r="LE4" s="86"/>
      <c r="LF4" s="86"/>
      <c r="LG4" s="86"/>
      <c r="LH4" s="86"/>
      <c r="LI4" s="86"/>
      <c r="LJ4" s="86"/>
      <c r="LK4" s="86"/>
      <c r="LL4" s="86"/>
      <c r="LM4" s="86"/>
      <c r="LN4" s="86"/>
      <c r="LO4" s="86"/>
      <c r="LP4" s="86"/>
      <c r="LQ4" s="86"/>
      <c r="LR4" s="86"/>
      <c r="LS4" s="86"/>
      <c r="LT4" s="86"/>
      <c r="LU4" s="86"/>
      <c r="LV4" s="86"/>
      <c r="LW4" s="86"/>
      <c r="LX4" s="86"/>
      <c r="LY4" s="86"/>
      <c r="LZ4" s="86"/>
      <c r="MA4" s="86"/>
      <c r="MB4" s="86"/>
      <c r="MC4" s="86"/>
      <c r="MD4" s="86"/>
      <c r="ME4" s="86"/>
      <c r="MF4" s="86"/>
      <c r="MG4" s="86"/>
      <c r="MH4" s="86"/>
      <c r="MI4" s="86"/>
      <c r="MJ4" s="86"/>
      <c r="MK4" s="86"/>
      <c r="ML4" s="86"/>
      <c r="MM4" s="86"/>
      <c r="MN4" s="86"/>
      <c r="MO4" s="86"/>
      <c r="MP4" s="86"/>
      <c r="MQ4" s="86"/>
      <c r="MR4" s="86"/>
      <c r="MS4" s="86"/>
      <c r="MT4" s="86"/>
      <c r="MU4" s="86"/>
      <c r="MV4" s="86"/>
      <c r="MW4" s="86"/>
      <c r="MX4" s="86"/>
      <c r="MY4" s="86"/>
      <c r="MZ4" s="86"/>
      <c r="NA4" s="86"/>
      <c r="NB4" s="86"/>
      <c r="NC4" s="86"/>
      <c r="ND4" s="86"/>
      <c r="NE4" s="86"/>
      <c r="NF4" s="86"/>
      <c r="NG4" s="86"/>
      <c r="NH4" s="86"/>
      <c r="NI4" s="86"/>
      <c r="NJ4" s="86"/>
      <c r="NK4" s="86"/>
      <c r="NL4" s="86"/>
      <c r="NM4" s="86"/>
      <c r="NN4" s="86"/>
      <c r="NO4" s="86"/>
      <c r="NP4" s="86"/>
      <c r="NQ4" s="86"/>
      <c r="NR4" s="86"/>
      <c r="NS4" s="86"/>
      <c r="NT4" s="86"/>
      <c r="NU4" s="86"/>
      <c r="NV4" s="86"/>
      <c r="NW4" s="86"/>
      <c r="NX4" s="86"/>
      <c r="NY4" s="86"/>
      <c r="NZ4" s="86"/>
      <c r="OA4" s="86"/>
      <c r="OB4" s="86"/>
      <c r="OC4" s="86"/>
      <c r="OD4" s="86"/>
      <c r="OE4" s="86"/>
      <c r="OF4" s="86"/>
      <c r="OG4" s="86"/>
      <c r="OH4" s="86"/>
      <c r="OI4" s="86"/>
      <c r="OJ4" s="86"/>
      <c r="OK4" s="86"/>
      <c r="OL4" s="86"/>
      <c r="OM4" s="86"/>
      <c r="ON4" s="86"/>
      <c r="OO4" s="86"/>
      <c r="OP4" s="86"/>
      <c r="OQ4" s="86"/>
      <c r="OR4" s="86"/>
      <c r="OS4" s="86"/>
      <c r="OT4" s="86"/>
      <c r="OU4" s="86"/>
      <c r="OV4" s="86"/>
      <c r="OW4" s="86"/>
      <c r="OX4" s="86"/>
      <c r="OY4" s="86"/>
      <c r="OZ4" s="86"/>
      <c r="PA4" s="86"/>
      <c r="PB4" s="86"/>
      <c r="PC4" s="86"/>
      <c r="PD4" s="86"/>
      <c r="PE4" s="86"/>
      <c r="PF4" s="86"/>
      <c r="PG4" s="86"/>
      <c r="PH4" s="86"/>
      <c r="PI4" s="86"/>
      <c r="PJ4" s="86"/>
      <c r="PK4" s="86"/>
      <c r="PL4" s="86"/>
      <c r="PM4" s="86"/>
      <c r="PN4" s="86"/>
      <c r="PO4" s="86"/>
      <c r="PP4" s="86"/>
      <c r="PQ4" s="86"/>
      <c r="PR4" s="86"/>
      <c r="PS4" s="86"/>
      <c r="PT4" s="86"/>
      <c r="PU4" s="86"/>
      <c r="PV4" s="86"/>
      <c r="PW4" s="86"/>
      <c r="PX4" s="86"/>
      <c r="PY4" s="86"/>
      <c r="PZ4" s="86"/>
      <c r="QA4" s="86"/>
      <c r="QB4" s="86"/>
      <c r="QC4" s="86"/>
      <c r="QD4" s="86"/>
      <c r="QE4" s="86"/>
      <c r="QF4" s="86"/>
      <c r="QG4" s="86"/>
      <c r="QH4" s="86"/>
      <c r="QI4" s="86"/>
      <c r="QJ4" s="86"/>
      <c r="QK4" s="86"/>
      <c r="QL4" s="86"/>
      <c r="QM4" s="86"/>
      <c r="QN4" s="86"/>
      <c r="QO4" s="86"/>
      <c r="QP4" s="86"/>
      <c r="QQ4" s="86"/>
      <c r="QR4" s="86"/>
      <c r="QS4" s="86"/>
      <c r="QT4" s="86"/>
      <c r="QU4" s="83"/>
      <c r="QV4" s="83"/>
      <c r="QW4" s="83"/>
      <c r="QX4" s="83"/>
      <c r="QY4" s="83"/>
      <c r="QZ4" s="83"/>
      <c r="RA4" s="83"/>
      <c r="RB4" s="83"/>
      <c r="RC4" s="84"/>
      <c r="RD4" s="81"/>
      <c r="RE4" s="81"/>
      <c r="RF4" s="83"/>
      <c r="RG4" s="81"/>
      <c r="RH4" s="81"/>
      <c r="RI4" s="81"/>
      <c r="RJ4" s="84"/>
      <c r="RK4" s="81"/>
      <c r="RL4" s="81"/>
      <c r="RM4" s="81"/>
      <c r="RN4" s="81"/>
      <c r="RO4" s="81"/>
      <c r="RP4" s="81"/>
      <c r="RQ4" s="81"/>
      <c r="RR4" s="81"/>
      <c r="RS4" s="84"/>
      <c r="RT4" s="81"/>
      <c r="RU4" s="81"/>
      <c r="RV4" s="81"/>
      <c r="RW4" s="81"/>
      <c r="RX4" s="81"/>
      <c r="RY4" s="81"/>
      <c r="RZ4" s="81"/>
      <c r="SA4" s="84"/>
      <c r="SB4" s="81"/>
      <c r="SC4" s="81"/>
      <c r="SD4" s="81"/>
      <c r="SE4" s="81"/>
      <c r="SF4" s="81"/>
      <c r="SG4" s="81"/>
      <c r="SH4" s="84"/>
      <c r="SI4" s="81"/>
      <c r="SJ4" s="81"/>
      <c r="SK4" s="81"/>
      <c r="SL4" s="81"/>
      <c r="SM4" s="81"/>
      <c r="SN4" s="81"/>
      <c r="SO4" s="84"/>
      <c r="SP4" s="81"/>
      <c r="SQ4" s="81"/>
      <c r="SR4" s="81"/>
      <c r="SS4" s="81"/>
      <c r="ST4" s="81"/>
      <c r="SU4" s="81"/>
      <c r="SV4" s="84"/>
      <c r="SW4" s="81"/>
      <c r="SX4" s="81"/>
      <c r="SY4" s="81"/>
      <c r="SZ4" s="81"/>
      <c r="TA4" s="81"/>
      <c r="TB4" s="81"/>
      <c r="TC4" s="84"/>
      <c r="TD4" s="81"/>
      <c r="TE4" s="81"/>
      <c r="TF4" s="81"/>
      <c r="TG4" s="81"/>
      <c r="TH4" s="81"/>
      <c r="TI4" s="86"/>
      <c r="TJ4" s="86"/>
      <c r="TK4" s="86"/>
      <c r="TL4" s="86"/>
      <c r="TM4" s="86"/>
      <c r="TN4" s="86"/>
      <c r="TO4" s="86"/>
      <c r="TP4" s="86"/>
      <c r="TQ4" s="86"/>
      <c r="TR4" s="86"/>
      <c r="TS4" s="86"/>
      <c r="TT4" s="86"/>
      <c r="TU4" s="86"/>
      <c r="TV4" s="86"/>
      <c r="TW4" s="86"/>
      <c r="TX4" s="86"/>
      <c r="TY4" s="86"/>
      <c r="TZ4" s="86"/>
      <c r="UA4" s="86"/>
      <c r="UB4" s="86"/>
      <c r="UC4" s="86"/>
      <c r="UD4" s="86"/>
      <c r="UE4" s="86"/>
      <c r="UF4" s="86"/>
      <c r="UG4" s="86"/>
      <c r="UH4" s="86"/>
      <c r="UI4" s="86"/>
      <c r="UJ4" s="86"/>
      <c r="UK4" s="86"/>
      <c r="UL4" s="86"/>
      <c r="UM4" s="86"/>
      <c r="UN4" s="86"/>
      <c r="UO4" s="86"/>
      <c r="UP4" s="86"/>
      <c r="UQ4" s="86"/>
      <c r="UR4" s="86"/>
      <c r="US4" s="86"/>
      <c r="UT4" s="86"/>
      <c r="UU4" s="86"/>
      <c r="UV4" s="86"/>
      <c r="UW4" s="86"/>
      <c r="UX4" s="86"/>
      <c r="UY4" s="86"/>
      <c r="UZ4" s="86"/>
      <c r="VA4" s="86"/>
      <c r="VB4" s="86"/>
      <c r="VC4" s="86"/>
      <c r="VD4" s="86"/>
      <c r="VE4" s="86"/>
      <c r="VF4" s="86"/>
      <c r="VG4" s="86"/>
      <c r="VH4" s="86"/>
      <c r="VI4" s="86"/>
      <c r="VJ4" s="86"/>
      <c r="VK4" s="86"/>
      <c r="VL4" s="86"/>
      <c r="VM4" s="86"/>
      <c r="VN4" s="86"/>
      <c r="VO4" s="86"/>
      <c r="VP4" s="86"/>
      <c r="VQ4" s="86"/>
      <c r="VR4" s="86"/>
      <c r="VS4" s="86"/>
      <c r="VT4" s="86"/>
      <c r="VU4" s="86"/>
      <c r="VV4" s="86"/>
      <c r="VW4" s="86"/>
      <c r="VX4" s="86"/>
      <c r="VY4" s="86"/>
      <c r="VZ4" s="86"/>
      <c r="WA4" s="86"/>
      <c r="WB4" s="86"/>
      <c r="WC4" s="86"/>
      <c r="WD4" s="86"/>
      <c r="WE4" s="86"/>
      <c r="WF4" s="86"/>
      <c r="WG4" s="86"/>
      <c r="WH4" s="86"/>
      <c r="WI4" s="86"/>
      <c r="WJ4" s="86"/>
      <c r="WK4" s="86"/>
      <c r="WL4" s="86"/>
      <c r="WM4" s="86"/>
      <c r="WN4" s="86"/>
      <c r="WO4" s="86"/>
      <c r="WP4" s="86"/>
      <c r="WQ4" s="86"/>
      <c r="WR4" s="86"/>
      <c r="WS4" s="86"/>
      <c r="WT4" s="86"/>
      <c r="WU4" s="86"/>
      <c r="WV4" s="86"/>
      <c r="WW4" s="86"/>
      <c r="WX4" s="86"/>
      <c r="WY4" s="86"/>
      <c r="WZ4" s="86"/>
      <c r="XA4" s="86"/>
      <c r="XB4" s="86"/>
      <c r="XC4" s="86"/>
      <c r="XD4" s="86"/>
      <c r="XE4" s="86"/>
      <c r="XF4" s="86"/>
      <c r="XG4" s="86"/>
      <c r="XH4" s="86"/>
      <c r="XI4" s="86"/>
      <c r="XJ4" s="86"/>
      <c r="XK4" s="86"/>
      <c r="XL4" s="86"/>
      <c r="XM4" s="86"/>
      <c r="XN4" s="86"/>
      <c r="XO4" s="86"/>
      <c r="XP4" s="86"/>
      <c r="XQ4" s="86"/>
      <c r="XR4" s="86"/>
      <c r="XS4" s="86"/>
      <c r="XT4" s="86"/>
      <c r="XU4" s="86"/>
      <c r="XV4" s="86"/>
      <c r="XW4" s="86"/>
      <c r="XX4" s="86"/>
      <c r="XY4" s="86"/>
      <c r="XZ4" s="86"/>
      <c r="YA4" s="86"/>
      <c r="YB4" s="86"/>
      <c r="YC4" s="86"/>
      <c r="YD4" s="86"/>
      <c r="YE4" s="86"/>
      <c r="YF4" s="86"/>
      <c r="YG4" s="86"/>
      <c r="YH4" s="86"/>
      <c r="YI4" s="86"/>
      <c r="YJ4" s="86"/>
      <c r="YK4" s="86"/>
      <c r="YL4" s="86"/>
      <c r="YM4" s="86"/>
      <c r="YN4" s="86"/>
      <c r="YO4" s="86"/>
      <c r="YP4" s="86"/>
      <c r="YQ4" s="86"/>
      <c r="YR4" s="86"/>
      <c r="YS4" s="86"/>
      <c r="YT4" s="86"/>
      <c r="YU4" s="86"/>
      <c r="YV4" s="86"/>
      <c r="YW4" s="86"/>
      <c r="YX4" s="86"/>
      <c r="YY4" s="86"/>
      <c r="YZ4" s="86"/>
      <c r="ZA4" s="86"/>
      <c r="ZB4" s="86"/>
      <c r="ZC4" s="86"/>
      <c r="ZD4" s="86"/>
      <c r="ZE4" s="86"/>
      <c r="ZF4" s="86"/>
      <c r="ZG4" s="86"/>
      <c r="ZH4" s="86"/>
      <c r="ZI4" s="86"/>
      <c r="ZJ4" s="86"/>
      <c r="ZK4" s="86"/>
      <c r="ZL4" s="86"/>
      <c r="ZM4" s="86"/>
      <c r="ZN4" s="86"/>
      <c r="ZO4" s="86"/>
      <c r="ZP4" s="86"/>
      <c r="ZQ4" s="86"/>
      <c r="ZR4" s="86"/>
      <c r="ZS4" s="86"/>
      <c r="ZT4" s="86"/>
      <c r="ZU4" s="86"/>
      <c r="ZV4" s="86"/>
      <c r="ZW4" s="86"/>
      <c r="ZX4" s="86"/>
      <c r="ZY4" s="86"/>
      <c r="ZZ4" s="86"/>
      <c r="AAA4" s="86"/>
      <c r="AAB4" s="86"/>
      <c r="AAC4" s="86"/>
      <c r="AAD4" s="86"/>
      <c r="AAE4" s="86"/>
      <c r="AAF4" s="86"/>
      <c r="AAG4" s="86"/>
      <c r="AAH4" s="86"/>
      <c r="AAI4" s="86"/>
      <c r="AAJ4" s="86"/>
      <c r="AAK4" s="86"/>
      <c r="AAL4" s="86"/>
      <c r="AAM4" s="86"/>
      <c r="AAN4" s="86"/>
      <c r="AAO4" s="86"/>
      <c r="AAP4" s="86"/>
      <c r="AAQ4" s="86"/>
      <c r="AAR4" s="86"/>
      <c r="AAS4" s="86"/>
      <c r="AAT4" s="86"/>
      <c r="AAU4" s="86"/>
      <c r="AAV4" s="86"/>
      <c r="AAW4" s="86"/>
      <c r="AAX4" s="86"/>
      <c r="AAY4" s="86"/>
      <c r="AAZ4" s="86"/>
      <c r="ABA4" s="86"/>
      <c r="ABB4" s="86"/>
      <c r="ABC4" s="86"/>
      <c r="ABD4" s="86"/>
      <c r="ABE4" s="86"/>
      <c r="ABF4" s="86"/>
      <c r="ABG4" s="86"/>
      <c r="ABH4" s="86"/>
      <c r="ABI4" s="86"/>
      <c r="ABJ4" s="86"/>
      <c r="ABK4" s="86"/>
      <c r="ABL4" s="86"/>
      <c r="ABM4" s="86"/>
      <c r="ABN4" s="86"/>
      <c r="ABO4" s="86"/>
      <c r="ABP4" s="86"/>
      <c r="ABQ4" s="86"/>
      <c r="ABR4" s="86"/>
      <c r="ABS4" s="86"/>
      <c r="ABT4" s="86"/>
      <c r="ABU4" s="86"/>
      <c r="ABV4" s="86"/>
      <c r="ABW4" s="86"/>
      <c r="ABX4" s="86"/>
      <c r="ABY4" s="86"/>
      <c r="ABZ4" s="86"/>
      <c r="ACA4" s="86"/>
      <c r="ACB4" s="86"/>
      <c r="ACC4" s="86"/>
      <c r="ACD4" s="86"/>
      <c r="ACE4" s="86"/>
      <c r="ACF4" s="86"/>
      <c r="ACG4" s="86"/>
      <c r="ACH4" s="86"/>
      <c r="ACI4" s="86"/>
      <c r="ACJ4" s="86"/>
      <c r="ACK4" s="86"/>
      <c r="ACL4" s="86"/>
      <c r="ACM4" s="86"/>
      <c r="ACN4" s="86"/>
      <c r="ACO4" s="86"/>
      <c r="ACP4" s="86"/>
      <c r="ACQ4" s="86"/>
      <c r="ACR4" s="86"/>
      <c r="ACS4" s="86"/>
      <c r="ACT4" s="86"/>
      <c r="ACU4" s="282" t="s">
        <v>124</v>
      </c>
      <c r="ACV4" s="3"/>
      <c r="ACW4" s="81"/>
      <c r="ACX4" s="81"/>
      <c r="ACY4" s="86"/>
      <c r="ACZ4" s="86"/>
      <c r="ADA4" s="86"/>
      <c r="ADB4" s="86"/>
      <c r="ADC4" s="86"/>
      <c r="ADD4" s="88"/>
      <c r="ADE4" s="88"/>
      <c r="ADF4" s="88"/>
      <c r="ADG4" s="88"/>
      <c r="ADH4" s="88"/>
      <c r="ADI4" s="88"/>
      <c r="ADJ4" s="88"/>
      <c r="ADK4" s="88"/>
      <c r="ADL4" s="88"/>
      <c r="ADM4" s="88"/>
      <c r="ADN4" s="88"/>
      <c r="ADO4" s="88"/>
      <c r="ADP4" s="88"/>
      <c r="ADQ4" s="88"/>
      <c r="ADR4" s="88"/>
      <c r="ADS4" s="88"/>
      <c r="ADT4" s="88"/>
      <c r="ADU4" s="88"/>
      <c r="ADV4" s="88"/>
      <c r="ADW4" s="88"/>
      <c r="ADX4" s="88"/>
      <c r="ADY4" s="88"/>
      <c r="ADZ4" s="88"/>
      <c r="AEA4" s="88"/>
      <c r="AEB4" s="88"/>
      <c r="AEC4" s="88"/>
      <c r="AED4" s="88"/>
      <c r="AEE4" s="88"/>
      <c r="AEF4" s="88"/>
      <c r="AEG4" s="88"/>
      <c r="AEH4" s="88"/>
      <c r="AEI4" s="88"/>
      <c r="AEJ4" s="88"/>
      <c r="AEK4" s="88"/>
      <c r="AEL4" s="88"/>
      <c r="AEM4" s="88"/>
      <c r="AEN4" s="88"/>
      <c r="AEO4" s="88"/>
      <c r="AEP4" s="88"/>
      <c r="AEQ4" s="88"/>
      <c r="AER4" s="88"/>
      <c r="AES4" s="88"/>
      <c r="AET4" s="88"/>
      <c r="AEU4" s="88"/>
      <c r="AEV4" s="88"/>
      <c r="AEW4" s="88"/>
      <c r="AEX4" s="88"/>
      <c r="AEY4" s="88"/>
      <c r="AEZ4" s="88"/>
      <c r="AFA4" s="88"/>
      <c r="AFB4" s="88"/>
      <c r="AFC4" s="88"/>
      <c r="AFD4" s="88"/>
      <c r="AFE4" s="88"/>
      <c r="AFF4" s="88"/>
      <c r="AFG4" s="88"/>
      <c r="AFH4" s="88"/>
      <c r="AFI4" s="88"/>
      <c r="AFJ4" s="89"/>
      <c r="AFL4" s="93"/>
      <c r="AFM4" s="93"/>
      <c r="AFN4" s="90"/>
      <c r="AFO4" s="90"/>
      <c r="AFP4" s="91"/>
      <c r="AFQ4" s="90"/>
      <c r="AFR4" s="90"/>
      <c r="AFS4" s="90"/>
      <c r="AFT4" s="90"/>
    </row>
    <row r="5" spans="2:852" s="87" customFormat="1" ht="30.75">
      <c r="B5" s="81"/>
      <c r="C5" s="81"/>
      <c r="D5" s="81"/>
      <c r="E5" s="168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1"/>
      <c r="DB5" s="81"/>
      <c r="DC5" s="81"/>
      <c r="DD5" s="81"/>
      <c r="DE5" s="81"/>
      <c r="DF5" s="81"/>
      <c r="DG5" s="82"/>
      <c r="DH5" s="81"/>
      <c r="DI5" s="81"/>
      <c r="DJ5" s="81"/>
      <c r="DK5" s="81"/>
      <c r="DL5" s="81"/>
      <c r="DM5" s="81"/>
      <c r="DN5" s="81"/>
      <c r="DO5" s="84"/>
      <c r="DP5" s="81"/>
      <c r="DQ5" s="81"/>
      <c r="DR5" s="81"/>
      <c r="DS5" s="81"/>
      <c r="DT5" s="81"/>
      <c r="DU5" s="81"/>
      <c r="DV5" s="81"/>
      <c r="DW5" s="84"/>
      <c r="DX5" s="81"/>
      <c r="DY5" s="81"/>
      <c r="DZ5" s="81"/>
      <c r="EA5" s="81"/>
      <c r="EB5" s="81"/>
      <c r="EC5" s="81"/>
      <c r="ED5" s="84"/>
      <c r="EE5" s="81"/>
      <c r="EF5" s="81"/>
      <c r="EG5" s="81"/>
      <c r="EH5" s="81"/>
      <c r="EI5" s="81"/>
      <c r="EJ5" s="81"/>
      <c r="EK5" s="84"/>
      <c r="EL5" s="81"/>
      <c r="EM5" s="81"/>
      <c r="EN5" s="81"/>
      <c r="EO5" s="81"/>
      <c r="EP5" s="83"/>
      <c r="EQ5" s="83"/>
      <c r="ER5" s="83"/>
      <c r="ES5" s="83"/>
      <c r="ET5" s="82"/>
      <c r="EU5" s="83"/>
      <c r="EV5" s="83"/>
      <c r="EW5" s="83"/>
      <c r="EX5" s="83"/>
      <c r="EY5" s="81"/>
      <c r="EZ5" s="81"/>
      <c r="FA5" s="83"/>
      <c r="FB5" s="83"/>
      <c r="FC5" s="83"/>
      <c r="FD5" s="83"/>
      <c r="FE5" s="81"/>
      <c r="FF5" s="84"/>
      <c r="FG5" s="81"/>
      <c r="FH5" s="81"/>
      <c r="FI5" s="81"/>
      <c r="FJ5" s="81"/>
      <c r="FK5" s="81"/>
      <c r="FL5" s="81"/>
      <c r="FM5" s="84"/>
      <c r="FN5" s="81"/>
      <c r="FO5" s="81"/>
      <c r="FP5" s="81"/>
      <c r="FQ5" s="81"/>
      <c r="FR5" s="94"/>
      <c r="FS5" s="85"/>
      <c r="FT5" s="85"/>
      <c r="FU5" s="84"/>
      <c r="FV5" s="81"/>
      <c r="FW5" s="81"/>
      <c r="FX5" s="81"/>
      <c r="FY5" s="81"/>
      <c r="FZ5" s="81"/>
      <c r="GA5" s="81"/>
      <c r="GB5" s="84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95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6"/>
      <c r="IV5" s="86"/>
      <c r="IW5" s="86"/>
      <c r="IX5" s="86"/>
      <c r="IY5" s="86"/>
      <c r="JA5" s="81"/>
      <c r="JB5" s="81"/>
      <c r="JC5" s="81"/>
      <c r="JD5" s="81"/>
      <c r="JE5" s="81"/>
      <c r="JF5" s="84"/>
      <c r="JG5" s="81"/>
      <c r="JH5" s="83"/>
      <c r="JI5" s="81"/>
      <c r="JJ5" s="81"/>
      <c r="JK5" s="81"/>
      <c r="JL5" s="83"/>
      <c r="JM5" s="83"/>
      <c r="JN5" s="83"/>
      <c r="JO5" s="83"/>
      <c r="JP5" s="81"/>
      <c r="JQ5" s="81"/>
      <c r="JR5" s="81"/>
      <c r="JS5" s="82"/>
      <c r="JT5" s="81"/>
      <c r="JU5" s="81"/>
      <c r="JV5" s="81"/>
      <c r="JW5" s="81"/>
      <c r="JX5" s="81"/>
      <c r="JY5" s="84"/>
      <c r="JZ5" s="85"/>
      <c r="KA5" s="85"/>
      <c r="KB5" s="81"/>
      <c r="KC5" s="81"/>
      <c r="KD5" s="81"/>
      <c r="KE5" s="81"/>
      <c r="KF5" s="81"/>
      <c r="KG5" s="81"/>
      <c r="KH5" s="81"/>
      <c r="KI5" s="84"/>
      <c r="KJ5" s="81"/>
      <c r="KK5" s="81"/>
      <c r="KL5" s="81"/>
      <c r="KM5" s="81"/>
      <c r="KN5" s="81"/>
      <c r="KO5" s="81"/>
      <c r="KP5" s="86"/>
      <c r="KQ5" s="86"/>
      <c r="KR5" s="86"/>
      <c r="KS5" s="86"/>
      <c r="KT5" s="86"/>
      <c r="KU5" s="86"/>
      <c r="KV5" s="86"/>
      <c r="KW5" s="86"/>
      <c r="KX5" s="86"/>
      <c r="KY5" s="86"/>
      <c r="KZ5" s="86"/>
      <c r="LA5" s="86"/>
      <c r="LB5" s="86"/>
      <c r="LC5" s="86"/>
      <c r="LD5" s="86"/>
      <c r="LE5" s="86"/>
      <c r="LF5" s="86"/>
      <c r="LG5" s="86"/>
      <c r="LH5" s="86"/>
      <c r="LI5" s="86"/>
      <c r="LJ5" s="86"/>
      <c r="LK5" s="86"/>
      <c r="LL5" s="86"/>
      <c r="LM5" s="86"/>
      <c r="LN5" s="86"/>
      <c r="LO5" s="86"/>
      <c r="LP5" s="86"/>
      <c r="LQ5" s="86"/>
      <c r="LR5" s="86"/>
      <c r="LS5" s="86"/>
      <c r="LT5" s="86"/>
      <c r="LU5" s="86"/>
      <c r="LV5" s="86"/>
      <c r="LW5" s="86"/>
      <c r="LX5" s="86"/>
      <c r="LY5" s="86"/>
      <c r="LZ5" s="86"/>
      <c r="MA5" s="86"/>
      <c r="MB5" s="86"/>
      <c r="MC5" s="86"/>
      <c r="MD5" s="86"/>
      <c r="ME5" s="86"/>
      <c r="MF5" s="86"/>
      <c r="MG5" s="86"/>
      <c r="MH5" s="86"/>
      <c r="MI5" s="86"/>
      <c r="MJ5" s="86"/>
      <c r="MK5" s="86"/>
      <c r="ML5" s="86"/>
      <c r="MM5" s="86"/>
      <c r="MN5" s="86"/>
      <c r="MO5" s="86"/>
      <c r="MP5" s="86"/>
      <c r="MQ5" s="86"/>
      <c r="MR5" s="86"/>
      <c r="MS5" s="86"/>
      <c r="MT5" s="86"/>
      <c r="MU5" s="86"/>
      <c r="MV5" s="86"/>
      <c r="MW5" s="86"/>
      <c r="MX5" s="86"/>
      <c r="MY5" s="86"/>
      <c r="MZ5" s="86"/>
      <c r="NA5" s="86"/>
      <c r="NB5" s="86"/>
      <c r="NC5" s="86"/>
      <c r="ND5" s="86"/>
      <c r="NE5" s="86"/>
      <c r="NF5" s="86"/>
      <c r="NG5" s="86"/>
      <c r="NH5" s="86"/>
      <c r="NI5" s="86"/>
      <c r="NJ5" s="86"/>
      <c r="NK5" s="86"/>
      <c r="NL5" s="86"/>
      <c r="NM5" s="86"/>
      <c r="NN5" s="86"/>
      <c r="NO5" s="86"/>
      <c r="NP5" s="86"/>
      <c r="NQ5" s="86"/>
      <c r="NR5" s="86"/>
      <c r="NS5" s="86"/>
      <c r="NT5" s="86"/>
      <c r="NU5" s="86"/>
      <c r="NV5" s="86"/>
      <c r="NW5" s="86"/>
      <c r="NX5" s="86"/>
      <c r="NY5" s="86"/>
      <c r="NZ5" s="86"/>
      <c r="OA5" s="86"/>
      <c r="OB5" s="86"/>
      <c r="OC5" s="86"/>
      <c r="OD5" s="86"/>
      <c r="OE5" s="86"/>
      <c r="OF5" s="86"/>
      <c r="OG5" s="86"/>
      <c r="OH5" s="86"/>
      <c r="OI5" s="86"/>
      <c r="OJ5" s="86"/>
      <c r="OK5" s="86"/>
      <c r="OL5" s="86"/>
      <c r="OM5" s="86"/>
      <c r="ON5" s="86"/>
      <c r="OO5" s="86"/>
      <c r="OP5" s="86"/>
      <c r="OQ5" s="86"/>
      <c r="OR5" s="86"/>
      <c r="OS5" s="86"/>
      <c r="OT5" s="86"/>
      <c r="OU5" s="86"/>
      <c r="OV5" s="86"/>
      <c r="OW5" s="86"/>
      <c r="OX5" s="86"/>
      <c r="OY5" s="86"/>
      <c r="OZ5" s="86"/>
      <c r="PA5" s="86"/>
      <c r="PB5" s="86"/>
      <c r="PC5" s="86"/>
      <c r="PD5" s="86"/>
      <c r="PE5" s="86"/>
      <c r="PF5" s="86"/>
      <c r="PG5" s="86"/>
      <c r="PH5" s="86"/>
      <c r="PI5" s="86"/>
      <c r="PJ5" s="86"/>
      <c r="PK5" s="86"/>
      <c r="PL5" s="86"/>
      <c r="PM5" s="86"/>
      <c r="PN5" s="86"/>
      <c r="PO5" s="86"/>
      <c r="PP5" s="86"/>
      <c r="PQ5" s="86"/>
      <c r="PR5" s="86"/>
      <c r="PS5" s="86"/>
      <c r="PT5" s="86"/>
      <c r="PU5" s="86"/>
      <c r="PV5" s="86"/>
      <c r="PW5" s="86"/>
      <c r="PX5" s="86"/>
      <c r="PY5" s="86"/>
      <c r="PZ5" s="86"/>
      <c r="QA5" s="86"/>
      <c r="QB5" s="86"/>
      <c r="QC5" s="86"/>
      <c r="QD5" s="86"/>
      <c r="QE5" s="86"/>
      <c r="QF5" s="86"/>
      <c r="QG5" s="86"/>
      <c r="QH5" s="86"/>
      <c r="QI5" s="86"/>
      <c r="QJ5" s="86"/>
      <c r="QK5" s="86"/>
      <c r="QL5" s="86"/>
      <c r="QM5" s="86"/>
      <c r="QN5" s="86"/>
      <c r="QO5" s="86"/>
      <c r="QP5" s="86"/>
      <c r="QQ5" s="86"/>
      <c r="QR5" s="86"/>
      <c r="QS5" s="86"/>
      <c r="QT5" s="86"/>
      <c r="QU5" s="83"/>
      <c r="QV5" s="83"/>
      <c r="QW5" s="83"/>
      <c r="QX5" s="83"/>
      <c r="QY5" s="83"/>
      <c r="QZ5" s="83"/>
      <c r="RA5" s="83"/>
      <c r="RB5" s="83"/>
      <c r="RC5" s="84"/>
      <c r="RD5" s="81"/>
      <c r="RE5" s="81"/>
      <c r="RF5" s="83"/>
      <c r="RG5" s="81"/>
      <c r="RH5" s="81"/>
      <c r="RI5" s="81"/>
      <c r="RJ5" s="84"/>
      <c r="RK5" s="81"/>
      <c r="RL5" s="81"/>
      <c r="RM5" s="81"/>
      <c r="RN5" s="81"/>
      <c r="RO5" s="81"/>
      <c r="RP5" s="81"/>
      <c r="RQ5" s="81"/>
      <c r="RR5" s="81"/>
      <c r="RS5" s="84"/>
      <c r="RT5" s="81"/>
      <c r="RU5" s="81"/>
      <c r="RV5" s="81"/>
      <c r="RW5" s="81"/>
      <c r="RX5" s="81"/>
      <c r="RY5" s="81"/>
      <c r="RZ5" s="81"/>
      <c r="SA5" s="84"/>
      <c r="SB5" s="81"/>
      <c r="SC5" s="81"/>
      <c r="SD5" s="81"/>
      <c r="SE5" s="81"/>
      <c r="SF5" s="81"/>
      <c r="SG5" s="81"/>
      <c r="SH5" s="84"/>
      <c r="SI5" s="81"/>
      <c r="SJ5" s="81"/>
      <c r="SK5" s="81"/>
      <c r="SL5" s="81"/>
      <c r="SM5" s="81"/>
      <c r="SN5" s="81"/>
      <c r="SO5" s="84"/>
      <c r="SP5" s="81"/>
      <c r="SQ5" s="81"/>
      <c r="SR5" s="81"/>
      <c r="SS5" s="81"/>
      <c r="ST5" s="81"/>
      <c r="SU5" s="81"/>
      <c r="SV5" s="84"/>
      <c r="SW5" s="81"/>
      <c r="SX5" s="81"/>
      <c r="SY5" s="81"/>
      <c r="SZ5" s="81"/>
      <c r="TA5" s="81"/>
      <c r="TB5" s="81"/>
      <c r="TC5" s="84"/>
      <c r="TD5" s="81"/>
      <c r="TE5" s="81"/>
      <c r="TF5" s="81"/>
      <c r="TG5" s="81"/>
      <c r="TH5" s="81"/>
      <c r="TI5" s="86"/>
      <c r="TJ5" s="86"/>
      <c r="TK5" s="86"/>
      <c r="TL5" s="86"/>
      <c r="TM5" s="86"/>
      <c r="TN5" s="86"/>
      <c r="TO5" s="86"/>
      <c r="TP5" s="86"/>
      <c r="TQ5" s="86"/>
      <c r="TR5" s="86"/>
      <c r="TS5" s="86"/>
      <c r="TT5" s="86"/>
      <c r="TU5" s="86"/>
      <c r="TV5" s="86"/>
      <c r="TW5" s="86"/>
      <c r="TX5" s="86"/>
      <c r="TY5" s="86"/>
      <c r="TZ5" s="86"/>
      <c r="UA5" s="86"/>
      <c r="UB5" s="86"/>
      <c r="UC5" s="86"/>
      <c r="UD5" s="86"/>
      <c r="UE5" s="86"/>
      <c r="UF5" s="86"/>
      <c r="UG5" s="86"/>
      <c r="UH5" s="86"/>
      <c r="UI5" s="86"/>
      <c r="UJ5" s="86"/>
      <c r="UK5" s="86"/>
      <c r="UL5" s="86"/>
      <c r="UM5" s="86"/>
      <c r="UN5" s="86"/>
      <c r="UO5" s="86"/>
      <c r="UP5" s="86"/>
      <c r="UQ5" s="86"/>
      <c r="UR5" s="86"/>
      <c r="US5" s="86"/>
      <c r="UT5" s="86"/>
      <c r="UU5" s="86"/>
      <c r="UV5" s="86"/>
      <c r="UW5" s="86"/>
      <c r="UX5" s="86"/>
      <c r="UY5" s="86"/>
      <c r="UZ5" s="86"/>
      <c r="VA5" s="86"/>
      <c r="VB5" s="86"/>
      <c r="VC5" s="86"/>
      <c r="VD5" s="86"/>
      <c r="VE5" s="86"/>
      <c r="VF5" s="86"/>
      <c r="VG5" s="86"/>
      <c r="VH5" s="86"/>
      <c r="VI5" s="86"/>
      <c r="VJ5" s="86"/>
      <c r="VK5" s="86"/>
      <c r="VL5" s="86"/>
      <c r="VM5" s="86"/>
      <c r="VN5" s="86"/>
      <c r="VO5" s="86"/>
      <c r="VP5" s="86"/>
      <c r="VQ5" s="86"/>
      <c r="VR5" s="86"/>
      <c r="VS5" s="86"/>
      <c r="VT5" s="86"/>
      <c r="VU5" s="86"/>
      <c r="VV5" s="86"/>
      <c r="VW5" s="86"/>
      <c r="VX5" s="86"/>
      <c r="VY5" s="86"/>
      <c r="VZ5" s="86"/>
      <c r="WA5" s="86"/>
      <c r="WB5" s="86"/>
      <c r="WC5" s="86"/>
      <c r="WD5" s="86"/>
      <c r="WE5" s="86"/>
      <c r="WF5" s="86"/>
      <c r="WG5" s="86"/>
      <c r="WH5" s="86"/>
      <c r="WI5" s="86"/>
      <c r="WJ5" s="86"/>
      <c r="WK5" s="86"/>
      <c r="WL5" s="86"/>
      <c r="WM5" s="86"/>
      <c r="WN5" s="86"/>
      <c r="WO5" s="86"/>
      <c r="WP5" s="86"/>
      <c r="WQ5" s="86"/>
      <c r="WR5" s="86"/>
      <c r="WS5" s="86"/>
      <c r="WT5" s="86"/>
      <c r="WU5" s="86"/>
      <c r="WV5" s="86"/>
      <c r="WW5" s="86"/>
      <c r="WX5" s="86"/>
      <c r="WY5" s="86"/>
      <c r="WZ5" s="86"/>
      <c r="XA5" s="86"/>
      <c r="XB5" s="86"/>
      <c r="XC5" s="86"/>
      <c r="XD5" s="86"/>
      <c r="XE5" s="86"/>
      <c r="XF5" s="86"/>
      <c r="XG5" s="86"/>
      <c r="XH5" s="86"/>
      <c r="XI5" s="86"/>
      <c r="XJ5" s="86"/>
      <c r="XK5" s="86"/>
      <c r="XL5" s="86"/>
      <c r="XM5" s="86"/>
      <c r="XN5" s="86"/>
      <c r="XO5" s="86"/>
      <c r="XP5" s="86"/>
      <c r="XQ5" s="86"/>
      <c r="XR5" s="86"/>
      <c r="XS5" s="86"/>
      <c r="XT5" s="86"/>
      <c r="XU5" s="86"/>
      <c r="XV5" s="86"/>
      <c r="XW5" s="86"/>
      <c r="XX5" s="86"/>
      <c r="XY5" s="86"/>
      <c r="XZ5" s="86"/>
      <c r="YA5" s="86"/>
      <c r="YB5" s="86"/>
      <c r="YC5" s="86"/>
      <c r="YD5" s="86"/>
      <c r="YE5" s="86"/>
      <c r="YF5" s="86"/>
      <c r="YG5" s="86"/>
      <c r="YH5" s="86"/>
      <c r="YI5" s="86"/>
      <c r="YJ5" s="86"/>
      <c r="YK5" s="86"/>
      <c r="YL5" s="86"/>
      <c r="YM5" s="86"/>
      <c r="YN5" s="86"/>
      <c r="YO5" s="86"/>
      <c r="YP5" s="86"/>
      <c r="YQ5" s="86"/>
      <c r="YR5" s="86"/>
      <c r="YS5" s="86"/>
      <c r="YT5" s="86"/>
      <c r="YU5" s="86"/>
      <c r="YV5" s="86"/>
      <c r="YW5" s="86"/>
      <c r="YX5" s="86"/>
      <c r="YY5" s="86"/>
      <c r="YZ5" s="86"/>
      <c r="ZA5" s="86"/>
      <c r="ZB5" s="86"/>
      <c r="ZC5" s="86"/>
      <c r="ZD5" s="86"/>
      <c r="ZE5" s="86"/>
      <c r="ZF5" s="86"/>
      <c r="ZG5" s="86"/>
      <c r="ZH5" s="86"/>
      <c r="ZI5" s="86"/>
      <c r="ZJ5" s="86"/>
      <c r="ZK5" s="86"/>
      <c r="ZL5" s="86"/>
      <c r="ZM5" s="86"/>
      <c r="ZN5" s="86"/>
      <c r="ZO5" s="86"/>
      <c r="ZP5" s="86"/>
      <c r="ZQ5" s="86"/>
      <c r="ZR5" s="86"/>
      <c r="ZS5" s="86"/>
      <c r="ZT5" s="86"/>
      <c r="ZU5" s="86"/>
      <c r="ZV5" s="86"/>
      <c r="ZW5" s="86"/>
      <c r="ZX5" s="86"/>
      <c r="ZY5" s="86"/>
      <c r="ZZ5" s="86"/>
      <c r="AAA5" s="86"/>
      <c r="AAB5" s="86"/>
      <c r="AAC5" s="86"/>
      <c r="AAD5" s="86"/>
      <c r="AAE5" s="86"/>
      <c r="AAF5" s="86"/>
      <c r="AAG5" s="86"/>
      <c r="AAH5" s="86"/>
      <c r="AAI5" s="86"/>
      <c r="AAJ5" s="86"/>
      <c r="AAK5" s="86"/>
      <c r="AAL5" s="86"/>
      <c r="AAM5" s="86"/>
      <c r="AAN5" s="86"/>
      <c r="AAO5" s="86"/>
      <c r="AAP5" s="86"/>
      <c r="AAQ5" s="86"/>
      <c r="AAR5" s="86"/>
      <c r="AAS5" s="86"/>
      <c r="AAT5" s="86"/>
      <c r="AAU5" s="86"/>
      <c r="AAV5" s="86"/>
      <c r="AAW5" s="86"/>
      <c r="AAX5" s="86"/>
      <c r="AAY5" s="86"/>
      <c r="AAZ5" s="86"/>
      <c r="ABA5" s="86"/>
      <c r="ABB5" s="86"/>
      <c r="ABC5" s="86"/>
      <c r="ABD5" s="86"/>
      <c r="ABE5" s="86"/>
      <c r="ABF5" s="86"/>
      <c r="ABG5" s="86"/>
      <c r="ABH5" s="86"/>
      <c r="ABI5" s="86"/>
      <c r="ABJ5" s="86"/>
      <c r="ABK5" s="86"/>
      <c r="ABL5" s="86"/>
      <c r="ABM5" s="86"/>
      <c r="ABN5" s="86"/>
      <c r="ABO5" s="86"/>
      <c r="ABP5" s="86"/>
      <c r="ABQ5" s="86"/>
      <c r="ABR5" s="86"/>
      <c r="ABS5" s="86"/>
      <c r="ABT5" s="86"/>
      <c r="ABU5" s="86"/>
      <c r="ABV5" s="86"/>
      <c r="ABW5" s="86"/>
      <c r="ABX5" s="86"/>
      <c r="ABY5" s="86"/>
      <c r="ABZ5" s="86"/>
      <c r="ACA5" s="86"/>
      <c r="ACB5" s="86"/>
      <c r="ACC5" s="86"/>
      <c r="ACD5" s="86"/>
      <c r="ACE5" s="86"/>
      <c r="ACF5" s="86"/>
      <c r="ACG5" s="86"/>
      <c r="ACH5" s="86"/>
      <c r="ACI5" s="86"/>
      <c r="ACJ5" s="86"/>
      <c r="ACK5" s="86"/>
      <c r="ACL5" s="86"/>
      <c r="ACM5" s="86"/>
      <c r="ACN5" s="86"/>
      <c r="ACO5" s="86"/>
      <c r="ACP5" s="86"/>
      <c r="ACQ5" s="86"/>
      <c r="ACR5" s="86"/>
      <c r="ACS5" s="86"/>
      <c r="ACT5" s="86"/>
      <c r="ACU5" s="81"/>
      <c r="ACV5" s="92"/>
      <c r="ACW5" s="81"/>
      <c r="ACX5" s="81"/>
      <c r="ACY5" s="86"/>
      <c r="ACZ5" s="86"/>
      <c r="ADA5" s="86"/>
      <c r="ADB5" s="86"/>
      <c r="ADC5" s="86"/>
      <c r="ADD5" s="88"/>
      <c r="ADE5" s="88"/>
      <c r="ADF5" s="88"/>
      <c r="ADG5" s="88"/>
      <c r="ADH5" s="88"/>
      <c r="ADI5" s="88"/>
      <c r="ADJ5" s="88"/>
      <c r="ADK5" s="88"/>
      <c r="ADL5" s="88"/>
      <c r="ADM5" s="88"/>
      <c r="ADN5" s="88"/>
      <c r="ADO5" s="88"/>
      <c r="ADP5" s="88"/>
      <c r="ADQ5" s="88"/>
      <c r="ADR5" s="88"/>
      <c r="ADS5" s="88"/>
      <c r="ADT5" s="88"/>
      <c r="ADU5" s="88"/>
      <c r="ADV5" s="88"/>
      <c r="ADW5" s="88"/>
      <c r="ADX5" s="88"/>
      <c r="ADY5" s="88"/>
      <c r="ADZ5" s="88"/>
      <c r="AEA5" s="88"/>
      <c r="AEB5" s="88"/>
      <c r="AEC5" s="88"/>
      <c r="AED5" s="88"/>
      <c r="AEE5" s="88"/>
      <c r="AEF5" s="88"/>
      <c r="AEG5" s="88"/>
      <c r="AEH5" s="88"/>
      <c r="AEI5" s="88"/>
      <c r="AEJ5" s="88"/>
      <c r="AEK5" s="88"/>
      <c r="AEL5" s="88"/>
      <c r="AEM5" s="88"/>
      <c r="AEN5" s="88"/>
      <c r="AEO5" s="88"/>
      <c r="AEP5" s="88"/>
      <c r="AEQ5" s="88"/>
      <c r="AER5" s="88"/>
      <c r="AES5" s="88"/>
      <c r="AET5" s="88"/>
      <c r="AEU5" s="88"/>
      <c r="AEV5" s="88"/>
      <c r="AEW5" s="88"/>
      <c r="AEX5" s="88"/>
      <c r="AEY5" s="88"/>
      <c r="AEZ5" s="88"/>
      <c r="AFA5" s="88"/>
      <c r="AFB5" s="88"/>
      <c r="AFC5" s="88"/>
      <c r="AFD5" s="88"/>
      <c r="AFE5" s="88"/>
      <c r="AFF5" s="88"/>
      <c r="AFG5" s="88"/>
      <c r="AFH5" s="88"/>
      <c r="AFI5" s="88"/>
      <c r="AFJ5" s="89"/>
      <c r="AFL5" s="90"/>
      <c r="AFM5" s="90"/>
      <c r="AFN5" s="90"/>
      <c r="AFO5" s="90"/>
      <c r="AFP5" s="91"/>
      <c r="AFQ5" s="90"/>
      <c r="AFR5" s="90"/>
      <c r="AFS5" s="90"/>
      <c r="AFT5" s="90"/>
    </row>
    <row r="6" spans="2:852" s="87" customFormat="1" ht="30.75">
      <c r="B6" s="81"/>
      <c r="C6" s="81"/>
      <c r="D6" s="81"/>
      <c r="E6" s="168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1"/>
      <c r="DB6" s="81"/>
      <c r="DC6" s="81"/>
      <c r="DD6" s="81"/>
      <c r="DE6" s="81"/>
      <c r="DF6" s="81"/>
      <c r="DG6" s="82"/>
      <c r="DH6" s="81"/>
      <c r="DI6" s="81"/>
      <c r="DJ6" s="81"/>
      <c r="DK6" s="81"/>
      <c r="DL6" s="81"/>
      <c r="DM6" s="81"/>
      <c r="DN6" s="81"/>
      <c r="DO6" s="84"/>
      <c r="DP6" s="81"/>
      <c r="DQ6" s="81"/>
      <c r="DR6" s="81"/>
      <c r="DS6" s="81"/>
      <c r="DT6" s="81"/>
      <c r="DU6" s="81"/>
      <c r="DV6" s="81"/>
      <c r="DW6" s="84"/>
      <c r="DX6" s="81"/>
      <c r="DY6" s="81"/>
      <c r="DZ6" s="81"/>
      <c r="EA6" s="81"/>
      <c r="EB6" s="81"/>
      <c r="EC6" s="81"/>
      <c r="ED6" s="84"/>
      <c r="EE6" s="81"/>
      <c r="EF6" s="81"/>
      <c r="EG6" s="81"/>
      <c r="EH6" s="81"/>
      <c r="EI6" s="81"/>
      <c r="EJ6" s="81"/>
      <c r="EK6" s="84"/>
      <c r="EL6" s="81"/>
      <c r="EM6" s="81"/>
      <c r="EN6" s="81"/>
      <c r="EO6" s="81"/>
      <c r="EP6" s="83"/>
      <c r="EQ6" s="83"/>
      <c r="ER6" s="83"/>
      <c r="ES6" s="83"/>
      <c r="ET6" s="82"/>
      <c r="EU6" s="83"/>
      <c r="EV6" s="83"/>
      <c r="EW6" s="83"/>
      <c r="EX6" s="83"/>
      <c r="EY6" s="81"/>
      <c r="EZ6" s="81"/>
      <c r="FA6" s="83"/>
      <c r="FB6" s="83"/>
      <c r="FC6" s="83"/>
      <c r="FD6" s="83"/>
      <c r="FE6" s="81"/>
      <c r="FF6" s="84"/>
      <c r="FG6" s="81"/>
      <c r="FH6" s="81"/>
      <c r="FI6" s="81"/>
      <c r="FJ6" s="81"/>
      <c r="FK6" s="81"/>
      <c r="FL6" s="81"/>
      <c r="FM6" s="84"/>
      <c r="FN6" s="81"/>
      <c r="FO6" s="81"/>
      <c r="FP6" s="81"/>
      <c r="FQ6" s="81"/>
      <c r="FR6" s="85"/>
      <c r="FS6" s="85"/>
      <c r="FT6" s="85"/>
      <c r="FU6" s="84"/>
      <c r="FV6" s="81"/>
      <c r="FW6" s="81"/>
      <c r="FX6" s="81"/>
      <c r="FY6" s="81"/>
      <c r="FZ6" s="81"/>
      <c r="GA6" s="81"/>
      <c r="GB6" s="84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6"/>
      <c r="IV6" s="86"/>
      <c r="IW6" s="86"/>
      <c r="IX6" s="86"/>
      <c r="IY6" s="86"/>
      <c r="JA6" s="81"/>
      <c r="JB6" s="81"/>
      <c r="JC6" s="81"/>
      <c r="JD6" s="81"/>
      <c r="JE6" s="81"/>
      <c r="JF6" s="84"/>
      <c r="JG6" s="81"/>
      <c r="JH6" s="83"/>
      <c r="JI6" s="81"/>
      <c r="JJ6" s="81"/>
      <c r="JK6" s="81"/>
      <c r="JL6" s="83"/>
      <c r="JM6" s="83"/>
      <c r="JN6" s="83"/>
      <c r="JO6" s="83"/>
      <c r="JP6" s="81"/>
      <c r="JQ6" s="81"/>
      <c r="JR6" s="81"/>
      <c r="JS6" s="82"/>
      <c r="JT6" s="81"/>
      <c r="JU6" s="81"/>
      <c r="JV6" s="81"/>
      <c r="JW6" s="81"/>
      <c r="JX6" s="81"/>
      <c r="JY6" s="84"/>
      <c r="JZ6" s="85"/>
      <c r="KA6" s="85"/>
      <c r="KB6" s="81"/>
      <c r="KC6" s="81"/>
      <c r="KD6" s="81"/>
      <c r="KE6" s="81"/>
      <c r="KF6" s="81"/>
      <c r="KG6" s="81"/>
      <c r="KH6" s="81"/>
      <c r="KI6" s="84"/>
      <c r="KJ6" s="81"/>
      <c r="KK6" s="81"/>
      <c r="KL6" s="81"/>
      <c r="KM6" s="81"/>
      <c r="KN6" s="81"/>
      <c r="KO6" s="81"/>
      <c r="KP6" s="86"/>
      <c r="KQ6" s="86"/>
      <c r="KR6" s="86"/>
      <c r="KS6" s="86"/>
      <c r="KT6" s="86"/>
      <c r="KU6" s="86"/>
      <c r="KV6" s="86"/>
      <c r="KW6" s="86"/>
      <c r="KX6" s="86"/>
      <c r="KY6" s="86"/>
      <c r="KZ6" s="86"/>
      <c r="LA6" s="86"/>
      <c r="LB6" s="86"/>
      <c r="LC6" s="86"/>
      <c r="LD6" s="86"/>
      <c r="LE6" s="86"/>
      <c r="LF6" s="86"/>
      <c r="LG6" s="86"/>
      <c r="LH6" s="86"/>
      <c r="LI6" s="86"/>
      <c r="LJ6" s="86"/>
      <c r="LK6" s="86"/>
      <c r="LL6" s="86"/>
      <c r="LM6" s="86"/>
      <c r="LN6" s="86"/>
      <c r="LO6" s="86"/>
      <c r="LP6" s="86"/>
      <c r="LQ6" s="86"/>
      <c r="LR6" s="86"/>
      <c r="LS6" s="86"/>
      <c r="LT6" s="86"/>
      <c r="LU6" s="86"/>
      <c r="LV6" s="86"/>
      <c r="LW6" s="86"/>
      <c r="LX6" s="86"/>
      <c r="LY6" s="86"/>
      <c r="LZ6" s="86"/>
      <c r="MA6" s="86"/>
      <c r="MB6" s="86"/>
      <c r="MC6" s="86"/>
      <c r="MD6" s="86"/>
      <c r="ME6" s="86"/>
      <c r="MF6" s="86"/>
      <c r="MG6" s="86"/>
      <c r="MH6" s="86"/>
      <c r="MI6" s="86"/>
      <c r="MJ6" s="86"/>
      <c r="MK6" s="86"/>
      <c r="ML6" s="86"/>
      <c r="MM6" s="86"/>
      <c r="MN6" s="86"/>
      <c r="MO6" s="86"/>
      <c r="MP6" s="86"/>
      <c r="MQ6" s="86"/>
      <c r="MR6" s="86"/>
      <c r="MS6" s="86"/>
      <c r="MT6" s="86"/>
      <c r="MU6" s="86"/>
      <c r="MV6" s="86"/>
      <c r="MW6" s="86"/>
      <c r="MX6" s="86"/>
      <c r="MY6" s="86"/>
      <c r="MZ6" s="86"/>
      <c r="NA6" s="86"/>
      <c r="NB6" s="86"/>
      <c r="NC6" s="86"/>
      <c r="ND6" s="86"/>
      <c r="NE6" s="86"/>
      <c r="NF6" s="86"/>
      <c r="NG6" s="86"/>
      <c r="NH6" s="86"/>
      <c r="NI6" s="86"/>
      <c r="NJ6" s="86"/>
      <c r="NK6" s="86"/>
      <c r="NL6" s="86"/>
      <c r="NM6" s="86"/>
      <c r="NN6" s="86"/>
      <c r="NO6" s="86"/>
      <c r="NP6" s="86"/>
      <c r="NQ6" s="86"/>
      <c r="NR6" s="86"/>
      <c r="NS6" s="86"/>
      <c r="NT6" s="86"/>
      <c r="NU6" s="86"/>
      <c r="NV6" s="86"/>
      <c r="NW6" s="86"/>
      <c r="NX6" s="86"/>
      <c r="NY6" s="86"/>
      <c r="NZ6" s="86"/>
      <c r="OA6" s="86"/>
      <c r="OB6" s="86"/>
      <c r="OC6" s="86"/>
      <c r="OD6" s="86"/>
      <c r="OE6" s="86"/>
      <c r="OF6" s="86"/>
      <c r="OG6" s="86"/>
      <c r="OH6" s="86"/>
      <c r="OI6" s="86"/>
      <c r="OJ6" s="86"/>
      <c r="OK6" s="86"/>
      <c r="OL6" s="86"/>
      <c r="OM6" s="86"/>
      <c r="ON6" s="86"/>
      <c r="OO6" s="86"/>
      <c r="OP6" s="86"/>
      <c r="OQ6" s="86"/>
      <c r="OR6" s="86"/>
      <c r="OS6" s="86"/>
      <c r="OT6" s="86"/>
      <c r="OU6" s="86"/>
      <c r="OV6" s="86"/>
      <c r="OW6" s="86"/>
      <c r="OX6" s="86"/>
      <c r="OY6" s="86"/>
      <c r="OZ6" s="86"/>
      <c r="PA6" s="86"/>
      <c r="PB6" s="86"/>
      <c r="PC6" s="86"/>
      <c r="PD6" s="86"/>
      <c r="PE6" s="86"/>
      <c r="PF6" s="86"/>
      <c r="PG6" s="86"/>
      <c r="PH6" s="86"/>
      <c r="PI6" s="86"/>
      <c r="PJ6" s="86"/>
      <c r="PK6" s="86"/>
      <c r="PL6" s="86"/>
      <c r="PM6" s="86"/>
      <c r="PN6" s="86"/>
      <c r="PO6" s="86"/>
      <c r="PP6" s="86"/>
      <c r="PQ6" s="86"/>
      <c r="PR6" s="86"/>
      <c r="PS6" s="86"/>
      <c r="PT6" s="86"/>
      <c r="PU6" s="86"/>
      <c r="PV6" s="86"/>
      <c r="PW6" s="86"/>
      <c r="PX6" s="86"/>
      <c r="PY6" s="86"/>
      <c r="PZ6" s="86"/>
      <c r="QA6" s="86"/>
      <c r="QB6" s="86"/>
      <c r="QC6" s="86"/>
      <c r="QD6" s="86"/>
      <c r="QE6" s="86"/>
      <c r="QF6" s="86"/>
      <c r="QG6" s="86"/>
      <c r="QH6" s="86"/>
      <c r="QI6" s="86"/>
      <c r="QJ6" s="86"/>
      <c r="QK6" s="86"/>
      <c r="QL6" s="86"/>
      <c r="QM6" s="86"/>
      <c r="QN6" s="86"/>
      <c r="QO6" s="86"/>
      <c r="QP6" s="86"/>
      <c r="QQ6" s="86"/>
      <c r="QR6" s="86"/>
      <c r="QS6" s="86"/>
      <c r="QT6" s="86"/>
      <c r="QU6" s="83"/>
      <c r="QV6" s="83"/>
      <c r="QW6" s="83"/>
      <c r="QX6" s="83"/>
      <c r="QY6" s="83"/>
      <c r="QZ6" s="83"/>
      <c r="RA6" s="83"/>
      <c r="RB6" s="83"/>
      <c r="RC6" s="84"/>
      <c r="RD6" s="81"/>
      <c r="RE6" s="81"/>
      <c r="RF6" s="83"/>
      <c r="RG6" s="81"/>
      <c r="RH6" s="81"/>
      <c r="RI6" s="81"/>
      <c r="RJ6" s="84"/>
      <c r="RK6" s="81"/>
      <c r="RL6" s="81"/>
      <c r="RM6" s="81"/>
      <c r="RN6" s="81"/>
      <c r="RO6" s="81"/>
      <c r="RP6" s="81"/>
      <c r="RQ6" s="81"/>
      <c r="RR6" s="81"/>
      <c r="RS6" s="84"/>
      <c r="RT6" s="81"/>
      <c r="RU6" s="81"/>
      <c r="RV6" s="81"/>
      <c r="RW6" s="81"/>
      <c r="RX6" s="81"/>
      <c r="RY6" s="81"/>
      <c r="RZ6" s="81"/>
      <c r="SA6" s="84"/>
      <c r="SB6" s="81"/>
      <c r="SC6" s="81"/>
      <c r="SD6" s="81"/>
      <c r="SE6" s="81"/>
      <c r="SF6" s="81"/>
      <c r="SG6" s="81"/>
      <c r="SH6" s="84"/>
      <c r="SI6" s="81"/>
      <c r="SJ6" s="81"/>
      <c r="SK6" s="81"/>
      <c r="SL6" s="81"/>
      <c r="SM6" s="81"/>
      <c r="SN6" s="81"/>
      <c r="SO6" s="84"/>
      <c r="SP6" s="81"/>
      <c r="SQ6" s="81"/>
      <c r="SR6" s="81"/>
      <c r="SS6" s="81"/>
      <c r="ST6" s="81"/>
      <c r="SU6" s="81"/>
      <c r="SV6" s="84"/>
      <c r="SW6" s="81"/>
      <c r="SX6" s="81"/>
      <c r="SY6" s="81"/>
      <c r="SZ6" s="81"/>
      <c r="TA6" s="81"/>
      <c r="TB6" s="81"/>
      <c r="TC6" s="84"/>
      <c r="TD6" s="81"/>
      <c r="TE6" s="81"/>
      <c r="TF6" s="81"/>
      <c r="TG6" s="81"/>
      <c r="TH6" s="81"/>
      <c r="TI6" s="86"/>
      <c r="TJ6" s="86"/>
      <c r="TK6" s="86"/>
      <c r="TL6" s="86"/>
      <c r="TM6" s="86"/>
      <c r="TN6" s="86"/>
      <c r="TO6" s="86"/>
      <c r="TP6" s="86"/>
      <c r="TQ6" s="86"/>
      <c r="TR6" s="86"/>
      <c r="TS6" s="86"/>
      <c r="TT6" s="86"/>
      <c r="TU6" s="86"/>
      <c r="TV6" s="86"/>
      <c r="TW6" s="86"/>
      <c r="TX6" s="86"/>
      <c r="TY6" s="86"/>
      <c r="TZ6" s="86"/>
      <c r="UA6" s="86"/>
      <c r="UB6" s="86"/>
      <c r="UC6" s="86"/>
      <c r="UD6" s="86"/>
      <c r="UE6" s="86"/>
      <c r="UF6" s="86"/>
      <c r="UG6" s="86"/>
      <c r="UH6" s="86"/>
      <c r="UI6" s="86"/>
      <c r="UJ6" s="86"/>
      <c r="UK6" s="86"/>
      <c r="UL6" s="86"/>
      <c r="UM6" s="86"/>
      <c r="UN6" s="86"/>
      <c r="UO6" s="86"/>
      <c r="UP6" s="86"/>
      <c r="UQ6" s="86"/>
      <c r="UR6" s="86"/>
      <c r="US6" s="86"/>
      <c r="UT6" s="86"/>
      <c r="UU6" s="86"/>
      <c r="UV6" s="86"/>
      <c r="UW6" s="86"/>
      <c r="UX6" s="86"/>
      <c r="UY6" s="86"/>
      <c r="UZ6" s="86"/>
      <c r="VA6" s="86"/>
      <c r="VB6" s="86"/>
      <c r="VC6" s="86"/>
      <c r="VD6" s="86"/>
      <c r="VE6" s="86"/>
      <c r="VF6" s="86"/>
      <c r="VG6" s="86"/>
      <c r="VH6" s="86"/>
      <c r="VI6" s="86"/>
      <c r="VJ6" s="86"/>
      <c r="VK6" s="86"/>
      <c r="VL6" s="86"/>
      <c r="VM6" s="86"/>
      <c r="VN6" s="86"/>
      <c r="VO6" s="86"/>
      <c r="VP6" s="86"/>
      <c r="VQ6" s="86"/>
      <c r="VR6" s="86"/>
      <c r="VS6" s="86"/>
      <c r="VT6" s="86"/>
      <c r="VU6" s="86"/>
      <c r="VV6" s="86"/>
      <c r="VW6" s="86"/>
      <c r="VX6" s="86"/>
      <c r="VY6" s="86"/>
      <c r="VZ6" s="86"/>
      <c r="WA6" s="86"/>
      <c r="WB6" s="86"/>
      <c r="WC6" s="86"/>
      <c r="WD6" s="86"/>
      <c r="WE6" s="86"/>
      <c r="WF6" s="86"/>
      <c r="WG6" s="86"/>
      <c r="WH6" s="86"/>
      <c r="WI6" s="86"/>
      <c r="WJ6" s="86"/>
      <c r="WK6" s="86"/>
      <c r="WL6" s="86"/>
      <c r="WM6" s="86"/>
      <c r="WN6" s="86"/>
      <c r="WO6" s="86"/>
      <c r="WP6" s="86"/>
      <c r="WQ6" s="86"/>
      <c r="WR6" s="86"/>
      <c r="WS6" s="86"/>
      <c r="WT6" s="86"/>
      <c r="WU6" s="86"/>
      <c r="WV6" s="86"/>
      <c r="WW6" s="86"/>
      <c r="WX6" s="86"/>
      <c r="WY6" s="86"/>
      <c r="WZ6" s="86"/>
      <c r="XA6" s="86"/>
      <c r="XB6" s="86"/>
      <c r="XC6" s="86"/>
      <c r="XD6" s="86"/>
      <c r="XE6" s="86"/>
      <c r="XF6" s="86"/>
      <c r="XG6" s="86"/>
      <c r="XH6" s="86"/>
      <c r="XI6" s="86"/>
      <c r="XJ6" s="86"/>
      <c r="XK6" s="86"/>
      <c r="XL6" s="86"/>
      <c r="XM6" s="86"/>
      <c r="XN6" s="86"/>
      <c r="XO6" s="86"/>
      <c r="XP6" s="86"/>
      <c r="XQ6" s="86"/>
      <c r="XR6" s="86"/>
      <c r="XS6" s="86"/>
      <c r="XT6" s="86"/>
      <c r="XU6" s="86"/>
      <c r="XV6" s="86"/>
      <c r="XW6" s="86"/>
      <c r="XX6" s="86"/>
      <c r="XY6" s="86"/>
      <c r="XZ6" s="86"/>
      <c r="YA6" s="86"/>
      <c r="YB6" s="86"/>
      <c r="YC6" s="86"/>
      <c r="YD6" s="86"/>
      <c r="YE6" s="86"/>
      <c r="YF6" s="86"/>
      <c r="YG6" s="86"/>
      <c r="YH6" s="86"/>
      <c r="YI6" s="86"/>
      <c r="YJ6" s="86"/>
      <c r="YK6" s="86"/>
      <c r="YL6" s="86"/>
      <c r="YM6" s="86"/>
      <c r="YN6" s="86"/>
      <c r="YO6" s="86"/>
      <c r="YP6" s="86"/>
      <c r="YQ6" s="86"/>
      <c r="YR6" s="86"/>
      <c r="YS6" s="86"/>
      <c r="YT6" s="86"/>
      <c r="YU6" s="86"/>
      <c r="YV6" s="86"/>
      <c r="YW6" s="86"/>
      <c r="YX6" s="86"/>
      <c r="YY6" s="86"/>
      <c r="YZ6" s="86"/>
      <c r="ZA6" s="86"/>
      <c r="ZB6" s="86"/>
      <c r="ZC6" s="86"/>
      <c r="ZD6" s="86"/>
      <c r="ZE6" s="86"/>
      <c r="ZF6" s="86"/>
      <c r="ZG6" s="86"/>
      <c r="ZH6" s="86"/>
      <c r="ZI6" s="86"/>
      <c r="ZJ6" s="86"/>
      <c r="ZK6" s="86"/>
      <c r="ZL6" s="86"/>
      <c r="ZM6" s="86"/>
      <c r="ZN6" s="86"/>
      <c r="ZO6" s="86"/>
      <c r="ZP6" s="86"/>
      <c r="ZQ6" s="86"/>
      <c r="ZR6" s="86"/>
      <c r="ZS6" s="86"/>
      <c r="ZT6" s="86"/>
      <c r="ZU6" s="86"/>
      <c r="ZV6" s="86"/>
      <c r="ZW6" s="86"/>
      <c r="ZX6" s="86"/>
      <c r="ZY6" s="86"/>
      <c r="ZZ6" s="86"/>
      <c r="AAA6" s="86"/>
      <c r="AAB6" s="86"/>
      <c r="AAC6" s="86"/>
      <c r="AAD6" s="86"/>
      <c r="AAE6" s="86"/>
      <c r="AAF6" s="86"/>
      <c r="AAG6" s="86"/>
      <c r="AAH6" s="86"/>
      <c r="AAI6" s="86"/>
      <c r="AAJ6" s="86"/>
      <c r="AAK6" s="86"/>
      <c r="AAL6" s="86"/>
      <c r="AAM6" s="86"/>
      <c r="AAN6" s="86"/>
      <c r="AAO6" s="86"/>
      <c r="AAP6" s="86"/>
      <c r="AAQ6" s="86"/>
      <c r="AAR6" s="86"/>
      <c r="AAS6" s="86"/>
      <c r="AAT6" s="86"/>
      <c r="AAU6" s="86"/>
      <c r="AAV6" s="86"/>
      <c r="AAW6" s="86"/>
      <c r="AAX6" s="86"/>
      <c r="AAY6" s="86"/>
      <c r="AAZ6" s="86"/>
      <c r="ABA6" s="86"/>
      <c r="ABB6" s="86"/>
      <c r="ABC6" s="86"/>
      <c r="ABD6" s="86"/>
      <c r="ABE6" s="86"/>
      <c r="ABF6" s="86"/>
      <c r="ABG6" s="86"/>
      <c r="ABH6" s="86"/>
      <c r="ABI6" s="86"/>
      <c r="ABJ6" s="86"/>
      <c r="ABK6" s="86"/>
      <c r="ABL6" s="86"/>
      <c r="ABM6" s="86"/>
      <c r="ABN6" s="86"/>
      <c r="ABO6" s="86"/>
      <c r="ABP6" s="86"/>
      <c r="ABQ6" s="86"/>
      <c r="ABR6" s="86"/>
      <c r="ABS6" s="86"/>
      <c r="ABT6" s="86"/>
      <c r="ABU6" s="86"/>
      <c r="ABV6" s="86"/>
      <c r="ABW6" s="86"/>
      <c r="ABX6" s="86"/>
      <c r="ABY6" s="86"/>
      <c r="ABZ6" s="86"/>
      <c r="ACA6" s="86"/>
      <c r="ACB6" s="86"/>
      <c r="ACC6" s="86"/>
      <c r="ACD6" s="86"/>
      <c r="ACE6" s="86"/>
      <c r="ACF6" s="86"/>
      <c r="ACG6" s="86"/>
      <c r="ACH6" s="86"/>
      <c r="ACI6" s="86"/>
      <c r="ACJ6" s="86"/>
      <c r="ACK6" s="86"/>
      <c r="ACL6" s="86"/>
      <c r="ACM6" s="86"/>
      <c r="ACN6" s="86"/>
      <c r="ACO6" s="86"/>
      <c r="ACP6" s="86"/>
      <c r="ACQ6" s="86"/>
      <c r="ACR6" s="86"/>
      <c r="ACS6" s="86"/>
      <c r="ACT6" s="86"/>
      <c r="ACU6" s="81"/>
      <c r="ACV6" s="81"/>
      <c r="ACW6" s="81"/>
      <c r="ACX6" s="81"/>
      <c r="ACY6" s="86"/>
      <c r="ACZ6" s="86"/>
      <c r="ADA6" s="86"/>
      <c r="ADB6" s="86"/>
      <c r="ADC6" s="86"/>
      <c r="ADD6" s="88"/>
      <c r="ADE6" s="88"/>
      <c r="ADF6" s="88"/>
      <c r="ADG6" s="88"/>
      <c r="ADH6" s="88"/>
      <c r="ADI6" s="88"/>
      <c r="ADJ6" s="88"/>
      <c r="ADK6" s="88"/>
      <c r="ADL6" s="88"/>
      <c r="ADM6" s="88"/>
      <c r="ADN6" s="88"/>
      <c r="ADO6" s="88"/>
      <c r="ADP6" s="88"/>
      <c r="ADQ6" s="88"/>
      <c r="ADR6" s="88"/>
      <c r="ADS6" s="88"/>
      <c r="ADT6" s="88"/>
      <c r="ADU6" s="88"/>
      <c r="ADV6" s="88"/>
      <c r="ADW6" s="88"/>
      <c r="ADX6" s="88"/>
      <c r="ADY6" s="88"/>
      <c r="ADZ6" s="88"/>
      <c r="AEA6" s="88"/>
      <c r="AEB6" s="88"/>
      <c r="AEC6" s="88"/>
      <c r="AED6" s="88"/>
      <c r="AEE6" s="88"/>
      <c r="AEF6" s="88"/>
      <c r="AEG6" s="88"/>
      <c r="AEH6" s="88"/>
      <c r="AEI6" s="88"/>
      <c r="AEJ6" s="88"/>
      <c r="AEK6" s="88"/>
      <c r="AEL6" s="88"/>
      <c r="AEM6" s="88"/>
      <c r="AEN6" s="88"/>
      <c r="AEO6" s="88"/>
      <c r="AEP6" s="88"/>
      <c r="AEQ6" s="88"/>
      <c r="AER6" s="88"/>
      <c r="AES6" s="88"/>
      <c r="AET6" s="88"/>
      <c r="AEU6" s="88"/>
      <c r="AEV6" s="88"/>
      <c r="AEW6" s="88"/>
      <c r="AEX6" s="88"/>
      <c r="AEY6" s="88"/>
      <c r="AEZ6" s="88"/>
      <c r="AFA6" s="88"/>
      <c r="AFB6" s="88"/>
      <c r="AFC6" s="88"/>
      <c r="AFD6" s="88"/>
      <c r="AFE6" s="88"/>
      <c r="AFF6" s="88"/>
      <c r="AFG6" s="88"/>
      <c r="AFH6" s="88"/>
      <c r="AFI6" s="88"/>
      <c r="AFJ6" s="89"/>
      <c r="AFL6" s="90"/>
      <c r="AFM6" s="96"/>
      <c r="AFN6" s="90"/>
      <c r="AFO6" s="90"/>
      <c r="AFP6" s="91"/>
      <c r="AFQ6" s="90"/>
      <c r="AFR6" s="90"/>
      <c r="AFS6" s="90"/>
      <c r="AFT6" s="90"/>
    </row>
    <row r="7" spans="2:852" s="49" customFormat="1" ht="30.75">
      <c r="B7" s="81"/>
      <c r="C7" s="81"/>
      <c r="D7" s="81"/>
      <c r="E7" s="168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2"/>
      <c r="DB7" s="81"/>
      <c r="DC7" s="81"/>
      <c r="DD7" s="81"/>
      <c r="DE7" s="81"/>
      <c r="DF7" s="81"/>
      <c r="DG7" s="81"/>
      <c r="DH7" s="81"/>
      <c r="DI7" s="84"/>
      <c r="DJ7" s="81"/>
      <c r="DK7" s="81"/>
      <c r="DL7" s="81"/>
      <c r="DM7" s="81"/>
      <c r="DN7" s="81"/>
      <c r="DO7" s="81"/>
      <c r="DP7" s="81"/>
      <c r="DQ7" s="84"/>
      <c r="DR7" s="81"/>
      <c r="DS7" s="81"/>
      <c r="DT7" s="81"/>
      <c r="DU7" s="81"/>
      <c r="DV7" s="81"/>
      <c r="DW7" s="81"/>
      <c r="DX7" s="84"/>
      <c r="DY7" s="81"/>
      <c r="DZ7" s="81"/>
      <c r="EA7" s="81"/>
      <c r="EB7" s="81"/>
      <c r="EC7" s="81"/>
      <c r="ED7" s="81"/>
      <c r="EE7" s="84"/>
      <c r="EF7" s="81"/>
      <c r="EG7" s="81"/>
      <c r="EH7" s="81"/>
      <c r="EI7" s="81"/>
      <c r="EJ7" s="48"/>
      <c r="EK7" s="48"/>
      <c r="EL7" s="48"/>
      <c r="EM7" s="48"/>
      <c r="EN7" s="82"/>
      <c r="EO7" s="81"/>
      <c r="EP7" s="81"/>
      <c r="EQ7" s="81"/>
      <c r="ER7" s="81"/>
      <c r="ES7" s="81"/>
      <c r="ET7" s="81"/>
      <c r="EU7" s="48"/>
      <c r="EV7" s="48"/>
      <c r="EW7" s="48"/>
      <c r="EX7" s="48"/>
      <c r="EY7" s="81"/>
      <c r="EZ7" s="84"/>
      <c r="FA7" s="48"/>
      <c r="FB7" s="48"/>
      <c r="FC7" s="48"/>
      <c r="FD7" s="48"/>
      <c r="FE7" s="81"/>
      <c r="FF7" s="81"/>
      <c r="FG7" s="84"/>
      <c r="FH7" s="81"/>
      <c r="FI7" s="81"/>
      <c r="FJ7" s="81"/>
      <c r="FK7" s="81"/>
      <c r="FL7" s="81"/>
      <c r="FM7" s="81"/>
      <c r="FN7" s="81"/>
      <c r="FO7" s="84"/>
      <c r="FP7" s="81"/>
      <c r="FQ7" s="81"/>
      <c r="FR7" s="85"/>
      <c r="FS7" s="85"/>
      <c r="FT7" s="85"/>
      <c r="FU7" s="81"/>
      <c r="FV7" s="84"/>
      <c r="FW7" s="81"/>
      <c r="FX7" s="81"/>
      <c r="FY7" s="81"/>
      <c r="FZ7" s="81"/>
      <c r="GA7" s="81"/>
      <c r="GB7" s="81"/>
      <c r="GC7" s="84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  <c r="IS7" s="81"/>
      <c r="IT7" s="81"/>
      <c r="IU7" s="86"/>
      <c r="IV7" s="86"/>
      <c r="IW7" s="86"/>
      <c r="IX7" s="86"/>
      <c r="IY7" s="86"/>
      <c r="IZ7" s="82"/>
      <c r="JA7" s="81"/>
      <c r="JB7" s="81"/>
      <c r="JC7" s="81"/>
      <c r="JD7" s="81"/>
      <c r="JE7" s="81"/>
      <c r="JF7" s="82"/>
      <c r="JG7" s="81"/>
      <c r="JH7" s="81"/>
      <c r="JI7" s="81"/>
      <c r="JJ7" s="81"/>
      <c r="JK7" s="81"/>
      <c r="JL7" s="83"/>
      <c r="JM7" s="83"/>
      <c r="JN7" s="83"/>
      <c r="JO7" s="83"/>
      <c r="JP7" s="81"/>
      <c r="JQ7" s="81"/>
      <c r="JR7" s="81"/>
      <c r="JS7" s="84"/>
      <c r="JT7" s="81"/>
      <c r="JU7" s="81"/>
      <c r="JV7" s="81"/>
      <c r="JW7" s="81"/>
      <c r="JX7" s="81"/>
      <c r="JY7" s="81"/>
      <c r="JZ7" s="85"/>
      <c r="KA7" s="85"/>
      <c r="KB7" s="81"/>
      <c r="KC7" s="84"/>
      <c r="KD7" s="81"/>
      <c r="KE7" s="81"/>
      <c r="KF7" s="81"/>
      <c r="KG7" s="81"/>
      <c r="KH7" s="81"/>
      <c r="KI7" s="81"/>
      <c r="KJ7" s="84"/>
      <c r="KK7" s="81"/>
      <c r="KL7" s="81"/>
      <c r="KM7" s="81"/>
      <c r="KN7" s="81"/>
      <c r="KO7" s="81"/>
      <c r="KP7" s="86"/>
      <c r="KQ7" s="86"/>
      <c r="KR7" s="86"/>
      <c r="KS7" s="86"/>
      <c r="KT7" s="86"/>
      <c r="KU7" s="86"/>
      <c r="KV7" s="86"/>
      <c r="KW7" s="86"/>
      <c r="KX7" s="86"/>
      <c r="KY7" s="86"/>
      <c r="KZ7" s="86"/>
      <c r="LA7" s="86"/>
      <c r="LB7" s="86"/>
      <c r="LC7" s="86"/>
      <c r="LD7" s="86"/>
      <c r="LE7" s="86"/>
      <c r="LF7" s="86"/>
      <c r="LG7" s="86"/>
      <c r="LH7" s="86"/>
      <c r="LI7" s="86"/>
      <c r="LJ7" s="86"/>
      <c r="LK7" s="86"/>
      <c r="LL7" s="86"/>
      <c r="LM7" s="86"/>
      <c r="LN7" s="86"/>
      <c r="LO7" s="86"/>
      <c r="LP7" s="86"/>
      <c r="LQ7" s="86"/>
      <c r="LR7" s="86"/>
      <c r="LS7" s="86"/>
      <c r="LT7" s="86"/>
      <c r="LU7" s="86"/>
      <c r="LV7" s="86"/>
      <c r="LW7" s="86"/>
      <c r="LX7" s="86"/>
      <c r="LY7" s="86"/>
      <c r="LZ7" s="86"/>
      <c r="MA7" s="86"/>
      <c r="MB7" s="86"/>
      <c r="MC7" s="86"/>
      <c r="MD7" s="86"/>
      <c r="ME7" s="86"/>
      <c r="MF7" s="86"/>
      <c r="MG7" s="86"/>
      <c r="MH7" s="86"/>
      <c r="MI7" s="86"/>
      <c r="MJ7" s="86"/>
      <c r="MK7" s="86"/>
      <c r="ML7" s="86"/>
      <c r="MM7" s="86"/>
      <c r="MN7" s="86"/>
      <c r="MO7" s="86"/>
      <c r="MP7" s="86"/>
      <c r="MQ7" s="86"/>
      <c r="MR7" s="86"/>
      <c r="MS7" s="86"/>
      <c r="MT7" s="86"/>
      <c r="MU7" s="86"/>
      <c r="MV7" s="86"/>
      <c r="MW7" s="86"/>
      <c r="MX7" s="86"/>
      <c r="MY7" s="86"/>
      <c r="MZ7" s="86"/>
      <c r="NA7" s="86"/>
      <c r="NB7" s="86"/>
      <c r="NC7" s="86"/>
      <c r="ND7" s="86"/>
      <c r="NE7" s="86"/>
      <c r="NF7" s="86"/>
      <c r="NG7" s="86"/>
      <c r="NH7" s="86"/>
      <c r="NI7" s="86"/>
      <c r="NJ7" s="86"/>
      <c r="NK7" s="86"/>
      <c r="NL7" s="86"/>
      <c r="NM7" s="86"/>
      <c r="NN7" s="86"/>
      <c r="NO7" s="86"/>
      <c r="NP7" s="86"/>
      <c r="NQ7" s="86"/>
      <c r="NR7" s="86"/>
      <c r="NS7" s="86"/>
      <c r="NT7" s="86"/>
      <c r="NU7" s="86"/>
      <c r="NV7" s="86"/>
      <c r="NW7" s="86"/>
      <c r="NX7" s="86"/>
      <c r="NY7" s="86"/>
      <c r="NZ7" s="86"/>
      <c r="OA7" s="86"/>
      <c r="OB7" s="86"/>
      <c r="OC7" s="86"/>
      <c r="OD7" s="86"/>
      <c r="OE7" s="86"/>
      <c r="OF7" s="86"/>
      <c r="OG7" s="86"/>
      <c r="OH7" s="86"/>
      <c r="OI7" s="86"/>
      <c r="OJ7" s="86"/>
      <c r="OK7" s="86"/>
      <c r="OL7" s="86"/>
      <c r="OM7" s="86"/>
      <c r="ON7" s="86"/>
      <c r="OO7" s="86"/>
      <c r="OP7" s="86"/>
      <c r="OQ7" s="86"/>
      <c r="OR7" s="86"/>
      <c r="OS7" s="86"/>
      <c r="OT7" s="86"/>
      <c r="OU7" s="86"/>
      <c r="OV7" s="86"/>
      <c r="OW7" s="86"/>
      <c r="OX7" s="86"/>
      <c r="OY7" s="86"/>
      <c r="OZ7" s="86"/>
      <c r="PA7" s="86"/>
      <c r="PB7" s="86"/>
      <c r="PC7" s="86"/>
      <c r="PD7" s="86"/>
      <c r="PE7" s="86"/>
      <c r="PF7" s="86"/>
      <c r="PG7" s="86"/>
      <c r="PH7" s="86"/>
      <c r="PI7" s="86"/>
      <c r="PJ7" s="86"/>
      <c r="PK7" s="86"/>
      <c r="PL7" s="86"/>
      <c r="PM7" s="86"/>
      <c r="PN7" s="86"/>
      <c r="PO7" s="86"/>
      <c r="PP7" s="86"/>
      <c r="PQ7" s="86"/>
      <c r="PR7" s="86"/>
      <c r="PS7" s="86"/>
      <c r="PT7" s="86"/>
      <c r="PU7" s="86"/>
      <c r="PV7" s="86"/>
      <c r="PW7" s="86"/>
      <c r="PX7" s="86"/>
      <c r="PY7" s="86"/>
      <c r="PZ7" s="86"/>
      <c r="QA7" s="86"/>
      <c r="QB7" s="86"/>
      <c r="QC7" s="86"/>
      <c r="QD7" s="86"/>
      <c r="QE7" s="86"/>
      <c r="QF7" s="86"/>
      <c r="QG7" s="86"/>
      <c r="QH7" s="86"/>
      <c r="QI7" s="86"/>
      <c r="QJ7" s="86"/>
      <c r="QK7" s="86"/>
      <c r="QL7" s="86"/>
      <c r="QM7" s="86"/>
      <c r="QN7" s="86"/>
      <c r="QO7" s="86"/>
      <c r="QP7" s="86"/>
      <c r="QQ7" s="86"/>
      <c r="QR7" s="86"/>
      <c r="QS7" s="86"/>
      <c r="QT7" s="86"/>
      <c r="QU7" s="48"/>
      <c r="QV7" s="48"/>
      <c r="QW7" s="48"/>
      <c r="QX7" s="48"/>
      <c r="QY7" s="48"/>
      <c r="QZ7" s="48"/>
      <c r="RA7" s="48"/>
      <c r="RB7" s="48"/>
      <c r="RC7" s="84"/>
      <c r="RD7" s="81"/>
      <c r="RE7" s="81"/>
      <c r="RF7" s="81"/>
      <c r="RG7" s="81"/>
      <c r="RH7" s="81"/>
      <c r="RI7" s="81"/>
      <c r="RJ7" s="84"/>
      <c r="RK7" s="81"/>
      <c r="RL7" s="81"/>
      <c r="RM7" s="81"/>
      <c r="RN7" s="81"/>
      <c r="RO7" s="81"/>
      <c r="RP7" s="81"/>
      <c r="RQ7" s="81"/>
      <c r="RR7" s="81"/>
      <c r="RS7" s="84"/>
      <c r="RT7" s="81"/>
      <c r="RU7" s="81"/>
      <c r="RV7" s="81"/>
      <c r="RW7" s="81"/>
      <c r="RX7" s="81"/>
      <c r="RY7" s="81"/>
      <c r="RZ7" s="81"/>
      <c r="SA7" s="84"/>
      <c r="SB7" s="81"/>
      <c r="SC7" s="81"/>
      <c r="SD7" s="81"/>
      <c r="SE7" s="81"/>
      <c r="SF7" s="81"/>
      <c r="SG7" s="81"/>
      <c r="SH7" s="84"/>
      <c r="SI7" s="81"/>
      <c r="SJ7" s="81"/>
      <c r="SK7" s="81"/>
      <c r="SL7" s="81"/>
      <c r="SM7" s="81"/>
      <c r="SN7" s="81"/>
      <c r="SO7" s="84"/>
      <c r="SP7" s="81"/>
      <c r="SQ7" s="81"/>
      <c r="SR7" s="81"/>
      <c r="SS7" s="81"/>
      <c r="ST7" s="81"/>
      <c r="SU7" s="81"/>
      <c r="SV7" s="84"/>
      <c r="SW7" s="81"/>
      <c r="SX7" s="81"/>
      <c r="SY7" s="81"/>
      <c r="SZ7" s="81"/>
      <c r="TA7" s="81"/>
      <c r="TB7" s="81"/>
      <c r="TC7" s="84"/>
      <c r="TD7" s="81"/>
      <c r="TE7" s="81"/>
      <c r="TF7" s="81"/>
      <c r="TG7" s="81"/>
      <c r="TH7" s="81"/>
      <c r="TI7" s="86"/>
      <c r="TJ7" s="86"/>
      <c r="TK7" s="86"/>
      <c r="TL7" s="86"/>
      <c r="TM7" s="86"/>
      <c r="TN7" s="86"/>
      <c r="TO7" s="86"/>
      <c r="TP7" s="86"/>
      <c r="TQ7" s="86"/>
      <c r="TR7" s="86"/>
      <c r="TS7" s="86"/>
      <c r="TT7" s="86"/>
      <c r="TU7" s="86"/>
      <c r="TV7" s="86"/>
      <c r="TW7" s="86"/>
      <c r="TX7" s="86"/>
      <c r="TY7" s="86"/>
      <c r="TZ7" s="86"/>
      <c r="UA7" s="86"/>
      <c r="UB7" s="86"/>
      <c r="UC7" s="86"/>
      <c r="UD7" s="86"/>
      <c r="UE7" s="86"/>
      <c r="UF7" s="86"/>
      <c r="UG7" s="86"/>
      <c r="UH7" s="86"/>
      <c r="UI7" s="86"/>
      <c r="UJ7" s="86"/>
      <c r="UK7" s="86"/>
      <c r="UL7" s="86"/>
      <c r="UM7" s="86"/>
      <c r="UN7" s="86"/>
      <c r="UO7" s="86"/>
      <c r="UP7" s="86"/>
      <c r="UQ7" s="86"/>
      <c r="UR7" s="86"/>
      <c r="US7" s="86"/>
      <c r="UT7" s="86"/>
      <c r="UU7" s="86"/>
      <c r="UV7" s="86"/>
      <c r="UW7" s="86"/>
      <c r="UX7" s="86"/>
      <c r="UY7" s="86"/>
      <c r="UZ7" s="86"/>
      <c r="VA7" s="86"/>
      <c r="VB7" s="86"/>
      <c r="VC7" s="86"/>
      <c r="VD7" s="86"/>
      <c r="VE7" s="86"/>
      <c r="VF7" s="86"/>
      <c r="VG7" s="86"/>
      <c r="VH7" s="86"/>
      <c r="VI7" s="86"/>
      <c r="VJ7" s="86"/>
      <c r="VK7" s="86"/>
      <c r="VL7" s="86"/>
      <c r="VM7" s="86"/>
      <c r="VN7" s="86"/>
      <c r="VO7" s="86"/>
      <c r="VP7" s="86"/>
      <c r="VQ7" s="86"/>
      <c r="VR7" s="86"/>
      <c r="VS7" s="86"/>
      <c r="VT7" s="86"/>
      <c r="VU7" s="86"/>
      <c r="VV7" s="86"/>
      <c r="VW7" s="86"/>
      <c r="VX7" s="86"/>
      <c r="VY7" s="86"/>
      <c r="VZ7" s="86"/>
      <c r="WA7" s="86"/>
      <c r="WB7" s="86"/>
      <c r="WC7" s="86"/>
      <c r="WD7" s="86"/>
      <c r="WE7" s="86"/>
      <c r="WF7" s="86"/>
      <c r="WG7" s="86"/>
      <c r="WH7" s="86"/>
      <c r="WI7" s="86"/>
      <c r="WJ7" s="86"/>
      <c r="WK7" s="86"/>
      <c r="WL7" s="86"/>
      <c r="WM7" s="86"/>
      <c r="WN7" s="86"/>
      <c r="WO7" s="86"/>
      <c r="WP7" s="86"/>
      <c r="WQ7" s="86"/>
      <c r="WR7" s="86"/>
      <c r="WS7" s="86"/>
      <c r="WT7" s="86"/>
      <c r="WU7" s="86"/>
      <c r="WV7" s="86"/>
      <c r="WW7" s="86"/>
      <c r="WX7" s="86"/>
      <c r="WY7" s="86"/>
      <c r="WZ7" s="86"/>
      <c r="XA7" s="86"/>
      <c r="XB7" s="86"/>
      <c r="XC7" s="86"/>
      <c r="XD7" s="86"/>
      <c r="XE7" s="86"/>
      <c r="XF7" s="86"/>
      <c r="XG7" s="86"/>
      <c r="XH7" s="86"/>
      <c r="XI7" s="86"/>
      <c r="XJ7" s="86"/>
      <c r="XK7" s="86"/>
      <c r="XL7" s="86"/>
      <c r="XM7" s="86"/>
      <c r="XN7" s="86"/>
      <c r="XO7" s="86"/>
      <c r="XP7" s="86"/>
      <c r="XQ7" s="86"/>
      <c r="XR7" s="86"/>
      <c r="XS7" s="86"/>
      <c r="XT7" s="86"/>
      <c r="XU7" s="86"/>
      <c r="XV7" s="86"/>
      <c r="XW7" s="86"/>
      <c r="XX7" s="86"/>
      <c r="XY7" s="86"/>
      <c r="XZ7" s="86"/>
      <c r="YA7" s="86"/>
      <c r="YB7" s="86"/>
      <c r="YC7" s="86"/>
      <c r="YD7" s="86"/>
      <c r="YE7" s="86"/>
      <c r="YF7" s="86"/>
      <c r="YG7" s="86"/>
      <c r="YH7" s="86"/>
      <c r="YI7" s="86"/>
      <c r="YJ7" s="86"/>
      <c r="YK7" s="86"/>
      <c r="YL7" s="86"/>
      <c r="YM7" s="86"/>
      <c r="YN7" s="86"/>
      <c r="YO7" s="86"/>
      <c r="YP7" s="86"/>
      <c r="YQ7" s="86"/>
      <c r="YR7" s="86"/>
      <c r="YS7" s="86"/>
      <c r="YT7" s="86"/>
      <c r="YU7" s="86"/>
      <c r="YV7" s="86"/>
      <c r="YW7" s="86"/>
      <c r="YX7" s="86"/>
      <c r="YY7" s="86"/>
      <c r="YZ7" s="86"/>
      <c r="ZA7" s="86"/>
      <c r="ZB7" s="86"/>
      <c r="ZC7" s="86"/>
      <c r="ZD7" s="86"/>
      <c r="ZE7" s="86"/>
      <c r="ZF7" s="86"/>
      <c r="ZG7" s="86"/>
      <c r="ZH7" s="86"/>
      <c r="ZI7" s="86"/>
      <c r="ZJ7" s="86"/>
      <c r="ZK7" s="86"/>
      <c r="ZL7" s="86"/>
      <c r="ZM7" s="86"/>
      <c r="ZN7" s="86"/>
      <c r="ZO7" s="86"/>
      <c r="ZP7" s="86"/>
      <c r="ZQ7" s="86"/>
      <c r="ZR7" s="86"/>
      <c r="ZS7" s="86"/>
      <c r="ZT7" s="86"/>
      <c r="ZU7" s="86"/>
      <c r="ZV7" s="86"/>
      <c r="ZW7" s="86"/>
      <c r="ZX7" s="86"/>
      <c r="ZY7" s="86"/>
      <c r="ZZ7" s="86"/>
      <c r="AAA7" s="86"/>
      <c r="AAB7" s="86"/>
      <c r="AAC7" s="86"/>
      <c r="AAD7" s="86"/>
      <c r="AAE7" s="86"/>
      <c r="AAF7" s="86"/>
      <c r="AAG7" s="86"/>
      <c r="AAH7" s="86"/>
      <c r="AAI7" s="86"/>
      <c r="AAJ7" s="86"/>
      <c r="AAK7" s="86"/>
      <c r="AAL7" s="86"/>
      <c r="AAM7" s="86"/>
      <c r="AAN7" s="86"/>
      <c r="AAO7" s="86"/>
      <c r="AAP7" s="86"/>
      <c r="AAQ7" s="86"/>
      <c r="AAR7" s="86"/>
      <c r="AAS7" s="86"/>
      <c r="AAT7" s="86"/>
      <c r="AAU7" s="86"/>
      <c r="AAV7" s="86"/>
      <c r="AAW7" s="86"/>
      <c r="AAX7" s="86"/>
      <c r="AAY7" s="86"/>
      <c r="AAZ7" s="86"/>
      <c r="ABA7" s="86"/>
      <c r="ABB7" s="86"/>
      <c r="ABC7" s="86"/>
      <c r="ABD7" s="86"/>
      <c r="ABE7" s="86"/>
      <c r="ABF7" s="86"/>
      <c r="ABG7" s="86"/>
      <c r="ABH7" s="86"/>
      <c r="ABI7" s="86"/>
      <c r="ABJ7" s="86"/>
      <c r="ABK7" s="86"/>
      <c r="ABL7" s="86"/>
      <c r="ABM7" s="86"/>
      <c r="ABN7" s="86"/>
      <c r="ABO7" s="86"/>
      <c r="ABP7" s="86"/>
      <c r="ABQ7" s="86"/>
      <c r="ABR7" s="86"/>
      <c r="ABS7" s="86"/>
      <c r="ABT7" s="86"/>
      <c r="ABU7" s="86"/>
      <c r="ABV7" s="86"/>
      <c r="ABW7" s="86"/>
      <c r="ABX7" s="86"/>
      <c r="ABY7" s="86"/>
      <c r="ABZ7" s="86"/>
      <c r="ACA7" s="86"/>
      <c r="ACB7" s="86"/>
      <c r="ACC7" s="86"/>
      <c r="ACD7" s="86"/>
      <c r="ACE7" s="86"/>
      <c r="ACF7" s="86"/>
      <c r="ACG7" s="86"/>
      <c r="ACH7" s="86"/>
      <c r="ACI7" s="86"/>
      <c r="ACJ7" s="86"/>
      <c r="ACK7" s="86"/>
      <c r="ACL7" s="86"/>
      <c r="ACM7" s="86"/>
      <c r="ACN7" s="86"/>
      <c r="ACO7" s="86"/>
      <c r="ACP7" s="86"/>
      <c r="ACQ7" s="86"/>
      <c r="ACR7" s="86"/>
      <c r="ACS7" s="86"/>
      <c r="ACT7" s="86"/>
      <c r="ACV7" s="81"/>
      <c r="ACW7" s="81"/>
      <c r="ACX7" s="81"/>
      <c r="ACY7" s="86"/>
      <c r="ACZ7" s="86"/>
      <c r="ADA7" s="86"/>
      <c r="ADB7" s="86"/>
      <c r="ADC7" s="86"/>
      <c r="ADD7" s="88"/>
      <c r="ADE7" s="88"/>
      <c r="ADF7" s="88"/>
      <c r="ADG7" s="88"/>
      <c r="ADH7" s="88"/>
      <c r="ADI7" s="88"/>
      <c r="ADJ7" s="88"/>
      <c r="ADK7" s="88"/>
      <c r="ADL7" s="88"/>
      <c r="ADM7" s="88"/>
      <c r="ADN7" s="88"/>
      <c r="ADO7" s="88"/>
      <c r="ADP7" s="88"/>
      <c r="ADQ7" s="88"/>
      <c r="ADR7" s="88"/>
      <c r="ADS7" s="88"/>
      <c r="ADT7" s="88"/>
      <c r="ADU7" s="88"/>
      <c r="ADV7" s="88"/>
      <c r="ADW7" s="88"/>
      <c r="ADX7" s="88"/>
      <c r="ADY7" s="88"/>
      <c r="ADZ7" s="88"/>
      <c r="AEA7" s="88"/>
      <c r="AEB7" s="88"/>
      <c r="AEC7" s="88"/>
      <c r="AED7" s="88"/>
      <c r="AEE7" s="88"/>
      <c r="AEF7" s="88"/>
      <c r="AEG7" s="88"/>
      <c r="AEH7" s="88"/>
      <c r="AEI7" s="88"/>
      <c r="AEJ7" s="88"/>
      <c r="AEK7" s="88"/>
      <c r="AEL7" s="88"/>
      <c r="AEM7" s="88"/>
      <c r="AEN7" s="88"/>
      <c r="AEO7" s="88"/>
      <c r="AEP7" s="88"/>
      <c r="AEQ7" s="88"/>
      <c r="AER7" s="88"/>
      <c r="AES7" s="88"/>
      <c r="AET7" s="88"/>
      <c r="AEU7" s="88"/>
      <c r="AEV7" s="88"/>
      <c r="AEW7" s="88"/>
      <c r="AEX7" s="88"/>
      <c r="AEY7" s="88"/>
      <c r="AEZ7" s="88"/>
      <c r="AFA7" s="88"/>
      <c r="AFB7" s="88"/>
      <c r="AFC7" s="88"/>
      <c r="AFD7" s="88"/>
      <c r="AFE7" s="88"/>
      <c r="AFF7" s="88"/>
      <c r="AFG7" s="88"/>
      <c r="AFH7" s="88"/>
      <c r="AFI7" s="88"/>
      <c r="AFJ7" s="89"/>
      <c r="AFL7" s="90"/>
      <c r="AFM7" s="96"/>
      <c r="AFN7" s="90"/>
      <c r="AFO7" s="90"/>
      <c r="AFP7" s="91"/>
      <c r="AFQ7" s="90"/>
      <c r="AFR7" s="90"/>
      <c r="AFS7" s="90"/>
      <c r="AFT7" s="90"/>
    </row>
    <row r="8" spans="2:852" s="49" customFormat="1" ht="30.75">
      <c r="B8" s="81"/>
      <c r="C8" s="81"/>
      <c r="D8" s="81"/>
      <c r="E8" s="168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2"/>
      <c r="DB8" s="81"/>
      <c r="DC8" s="81"/>
      <c r="DD8" s="81"/>
      <c r="DE8" s="81"/>
      <c r="DF8" s="81"/>
      <c r="DG8" s="81"/>
      <c r="DH8" s="81"/>
      <c r="DI8" s="84"/>
      <c r="DJ8" s="81"/>
      <c r="DK8" s="81"/>
      <c r="DL8" s="81"/>
      <c r="DM8" s="81"/>
      <c r="DN8" s="81"/>
      <c r="DO8" s="81"/>
      <c r="DP8" s="81"/>
      <c r="DQ8" s="84"/>
      <c r="DR8" s="81"/>
      <c r="DS8" s="81"/>
      <c r="DT8" s="81"/>
      <c r="DU8" s="81"/>
      <c r="DV8" s="81"/>
      <c r="DW8" s="81"/>
      <c r="DX8" s="84"/>
      <c r="DY8" s="81"/>
      <c r="DZ8" s="81"/>
      <c r="EA8" s="81"/>
      <c r="EB8" s="81"/>
      <c r="EC8" s="81"/>
      <c r="ED8" s="81"/>
      <c r="EE8" s="84"/>
      <c r="EF8" s="81"/>
      <c r="EG8" s="81"/>
      <c r="EH8" s="81"/>
      <c r="EI8" s="81"/>
      <c r="EJ8" s="48"/>
      <c r="EK8" s="48"/>
      <c r="EL8" s="48"/>
      <c r="EM8" s="48"/>
      <c r="EN8" s="82"/>
      <c r="EO8" s="81"/>
      <c r="EP8" s="81"/>
      <c r="EQ8" s="81"/>
      <c r="ER8" s="81"/>
      <c r="ES8" s="81"/>
      <c r="ET8" s="81"/>
      <c r="EU8" s="48"/>
      <c r="EV8" s="48"/>
      <c r="EW8" s="48"/>
      <c r="EX8" s="48"/>
      <c r="EY8" s="81"/>
      <c r="EZ8" s="84"/>
      <c r="FA8" s="48"/>
      <c r="FB8" s="48"/>
      <c r="FC8" s="48"/>
      <c r="FD8" s="48"/>
      <c r="FE8" s="81"/>
      <c r="FF8" s="81"/>
      <c r="FG8" s="84"/>
      <c r="FH8" s="81"/>
      <c r="FI8" s="81"/>
      <c r="FJ8" s="81"/>
      <c r="FK8" s="81"/>
      <c r="FL8" s="81"/>
      <c r="FM8" s="81"/>
      <c r="FN8" s="81"/>
      <c r="FO8" s="84"/>
      <c r="FP8" s="81"/>
      <c r="FQ8" s="81"/>
      <c r="FR8" s="85"/>
      <c r="FS8" s="85"/>
      <c r="FT8" s="85"/>
      <c r="FU8" s="81"/>
      <c r="FV8" s="84"/>
      <c r="FW8" s="81"/>
      <c r="FX8" s="81"/>
      <c r="FY8" s="81"/>
      <c r="FZ8" s="81"/>
      <c r="GA8" s="81"/>
      <c r="GB8" s="81"/>
      <c r="GC8" s="84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  <c r="IS8" s="81"/>
      <c r="IT8" s="81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6"/>
      <c r="JT8" s="86"/>
      <c r="JU8" s="86"/>
      <c r="JV8" s="86"/>
      <c r="JW8" s="86"/>
      <c r="JX8" s="86"/>
      <c r="JY8" s="86"/>
      <c r="JZ8" s="97"/>
      <c r="KA8" s="97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6"/>
      <c r="LC8" s="86"/>
      <c r="LD8" s="86"/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6"/>
      <c r="ML8" s="86"/>
      <c r="MM8" s="86"/>
      <c r="MN8" s="86"/>
      <c r="MO8" s="86"/>
      <c r="MP8" s="86"/>
      <c r="MQ8" s="86"/>
      <c r="MR8" s="86"/>
      <c r="MS8" s="86"/>
      <c r="MT8" s="86"/>
      <c r="MU8" s="86"/>
      <c r="MV8" s="86"/>
      <c r="MW8" s="86"/>
      <c r="MX8" s="86"/>
      <c r="MY8" s="86"/>
      <c r="MZ8" s="86"/>
      <c r="NA8" s="86"/>
      <c r="NB8" s="86"/>
      <c r="NC8" s="86"/>
      <c r="ND8" s="86"/>
      <c r="NE8" s="86"/>
      <c r="NF8" s="86"/>
      <c r="NG8" s="86"/>
      <c r="NH8" s="86"/>
      <c r="NI8" s="86"/>
      <c r="NJ8" s="86"/>
      <c r="NK8" s="86"/>
      <c r="NL8" s="86"/>
      <c r="NM8" s="86"/>
      <c r="NN8" s="86"/>
      <c r="NO8" s="86"/>
      <c r="NP8" s="86"/>
      <c r="NQ8" s="86"/>
      <c r="NR8" s="86"/>
      <c r="NS8" s="86"/>
      <c r="NT8" s="86"/>
      <c r="NU8" s="86"/>
      <c r="NV8" s="86"/>
      <c r="NW8" s="86"/>
      <c r="NX8" s="86"/>
      <c r="NY8" s="86"/>
      <c r="NZ8" s="86"/>
      <c r="OA8" s="86"/>
      <c r="OB8" s="86"/>
      <c r="OC8" s="86"/>
      <c r="OD8" s="86"/>
      <c r="OE8" s="86"/>
      <c r="OF8" s="86"/>
      <c r="OG8" s="86"/>
      <c r="OH8" s="86"/>
      <c r="OI8" s="86"/>
      <c r="OJ8" s="86"/>
      <c r="OK8" s="86"/>
      <c r="OL8" s="86"/>
      <c r="OM8" s="86"/>
      <c r="ON8" s="86"/>
      <c r="OO8" s="86"/>
      <c r="OP8" s="86"/>
      <c r="OQ8" s="86"/>
      <c r="OR8" s="86"/>
      <c r="OS8" s="86"/>
      <c r="OT8" s="86"/>
      <c r="OU8" s="86"/>
      <c r="OV8" s="86"/>
      <c r="OW8" s="86"/>
      <c r="OX8" s="86"/>
      <c r="OY8" s="86"/>
      <c r="OZ8" s="86"/>
      <c r="PA8" s="86"/>
      <c r="PB8" s="86"/>
      <c r="PC8" s="86"/>
      <c r="PD8" s="86"/>
      <c r="PE8" s="86"/>
      <c r="PF8" s="86"/>
      <c r="PG8" s="86"/>
      <c r="PH8" s="86"/>
      <c r="PI8" s="86"/>
      <c r="PJ8" s="86"/>
      <c r="PK8" s="86"/>
      <c r="PL8" s="86"/>
      <c r="PM8" s="86"/>
      <c r="PN8" s="86"/>
      <c r="PO8" s="86"/>
      <c r="PP8" s="86"/>
      <c r="PQ8" s="86"/>
      <c r="PR8" s="86"/>
      <c r="PS8" s="86"/>
      <c r="PT8" s="86"/>
      <c r="PU8" s="86"/>
      <c r="PV8" s="86"/>
      <c r="PW8" s="86"/>
      <c r="PX8" s="86"/>
      <c r="PY8" s="86"/>
      <c r="PZ8" s="86"/>
      <c r="QA8" s="86"/>
      <c r="QB8" s="86"/>
      <c r="QC8" s="86"/>
      <c r="QD8" s="86"/>
      <c r="QE8" s="86"/>
      <c r="QF8" s="86"/>
      <c r="QG8" s="86"/>
      <c r="QH8" s="86"/>
      <c r="QI8" s="86"/>
      <c r="QJ8" s="86"/>
      <c r="QK8" s="86"/>
      <c r="QL8" s="86"/>
      <c r="QM8" s="86"/>
      <c r="QN8" s="86"/>
      <c r="QO8" s="86"/>
      <c r="QP8" s="86"/>
      <c r="QQ8" s="86"/>
      <c r="QR8" s="86"/>
      <c r="QS8" s="86"/>
      <c r="QT8" s="86"/>
      <c r="QU8" s="48"/>
      <c r="QV8" s="48"/>
      <c r="QW8" s="48"/>
      <c r="QX8" s="48"/>
      <c r="QY8" s="48"/>
      <c r="QZ8" s="48"/>
      <c r="RA8" s="48"/>
      <c r="RB8" s="48"/>
      <c r="RC8" s="84"/>
      <c r="RD8" s="81"/>
      <c r="RE8" s="81"/>
      <c r="RF8" s="81"/>
      <c r="RG8" s="81"/>
      <c r="RH8" s="81"/>
      <c r="RI8" s="81"/>
      <c r="RJ8" s="84"/>
      <c r="RK8" s="81"/>
      <c r="RL8" s="81"/>
      <c r="RM8" s="81"/>
      <c r="RN8" s="81"/>
      <c r="RO8" s="81"/>
      <c r="RP8" s="81"/>
      <c r="RQ8" s="81"/>
      <c r="RR8" s="81"/>
      <c r="RS8" s="84"/>
      <c r="RT8" s="81"/>
      <c r="RU8" s="81"/>
      <c r="RV8" s="81"/>
      <c r="RW8" s="81"/>
      <c r="RX8" s="81"/>
      <c r="RY8" s="81"/>
      <c r="RZ8" s="81"/>
      <c r="SA8" s="84"/>
      <c r="SB8" s="81"/>
      <c r="SC8" s="81"/>
      <c r="SD8" s="81"/>
      <c r="SE8" s="81"/>
      <c r="SF8" s="81"/>
      <c r="SG8" s="81"/>
      <c r="SH8" s="84"/>
      <c r="SI8" s="81"/>
      <c r="SJ8" s="81"/>
      <c r="SK8" s="81"/>
      <c r="SL8" s="81"/>
      <c r="SM8" s="81"/>
      <c r="SN8" s="81"/>
      <c r="SO8" s="84"/>
      <c r="SP8" s="81"/>
      <c r="SQ8" s="81"/>
      <c r="SR8" s="81"/>
      <c r="SS8" s="81"/>
      <c r="ST8" s="81"/>
      <c r="SU8" s="81"/>
      <c r="SV8" s="84"/>
      <c r="SW8" s="81"/>
      <c r="SX8" s="81"/>
      <c r="SY8" s="81"/>
      <c r="SZ8" s="81"/>
      <c r="TA8" s="81"/>
      <c r="TB8" s="81"/>
      <c r="TC8" s="84"/>
      <c r="TD8" s="81"/>
      <c r="TE8" s="81"/>
      <c r="TF8" s="81"/>
      <c r="TG8" s="81"/>
      <c r="TH8" s="81"/>
      <c r="TI8" s="86"/>
      <c r="TJ8" s="86"/>
      <c r="TK8" s="86"/>
      <c r="TL8" s="86"/>
      <c r="TM8" s="86"/>
      <c r="TN8" s="86"/>
      <c r="TO8" s="86"/>
      <c r="TP8" s="86"/>
      <c r="TQ8" s="86"/>
      <c r="TR8" s="86"/>
      <c r="TS8" s="86"/>
      <c r="TT8" s="86"/>
      <c r="TU8" s="86"/>
      <c r="TV8" s="86"/>
      <c r="TW8" s="86"/>
      <c r="TX8" s="86"/>
      <c r="TY8" s="86"/>
      <c r="TZ8" s="86"/>
      <c r="UA8" s="86"/>
      <c r="UB8" s="86"/>
      <c r="UC8" s="86"/>
      <c r="UD8" s="86"/>
      <c r="UE8" s="86"/>
      <c r="UF8" s="86"/>
      <c r="UG8" s="86"/>
      <c r="UH8" s="86"/>
      <c r="UI8" s="86"/>
      <c r="UJ8" s="86"/>
      <c r="UK8" s="86"/>
      <c r="UL8" s="86"/>
      <c r="UM8" s="86"/>
      <c r="UN8" s="86"/>
      <c r="UO8" s="86"/>
      <c r="UP8" s="86"/>
      <c r="UQ8" s="86"/>
      <c r="UR8" s="86"/>
      <c r="US8" s="86"/>
      <c r="UT8" s="86"/>
      <c r="UU8" s="86"/>
      <c r="UV8" s="86"/>
      <c r="UW8" s="86"/>
      <c r="UX8" s="86"/>
      <c r="UY8" s="86"/>
      <c r="UZ8" s="86"/>
      <c r="VA8" s="86"/>
      <c r="VB8" s="86"/>
      <c r="VC8" s="86"/>
      <c r="VD8" s="86"/>
      <c r="VE8" s="86"/>
      <c r="VF8" s="86"/>
      <c r="VG8" s="86"/>
      <c r="VH8" s="86"/>
      <c r="VI8" s="86"/>
      <c r="VJ8" s="86"/>
      <c r="VK8" s="86"/>
      <c r="VL8" s="86"/>
      <c r="VM8" s="86"/>
      <c r="VN8" s="86"/>
      <c r="VO8" s="86"/>
      <c r="VP8" s="86"/>
      <c r="VQ8" s="86"/>
      <c r="VR8" s="86"/>
      <c r="VS8" s="86"/>
      <c r="VT8" s="86"/>
      <c r="VU8" s="86"/>
      <c r="VV8" s="86"/>
      <c r="VW8" s="86"/>
      <c r="VX8" s="86"/>
      <c r="VY8" s="86"/>
      <c r="VZ8" s="86"/>
      <c r="WA8" s="86"/>
      <c r="WB8" s="86"/>
      <c r="WC8" s="86"/>
      <c r="WD8" s="86"/>
      <c r="WE8" s="86"/>
      <c r="WF8" s="86"/>
      <c r="WG8" s="86"/>
      <c r="WH8" s="86"/>
      <c r="WI8" s="86"/>
      <c r="WJ8" s="86"/>
      <c r="WK8" s="86"/>
      <c r="WL8" s="86"/>
      <c r="WM8" s="86"/>
      <c r="WN8" s="86"/>
      <c r="WO8" s="86"/>
      <c r="WP8" s="86"/>
      <c r="WQ8" s="86"/>
      <c r="WR8" s="86"/>
      <c r="WS8" s="86"/>
      <c r="WT8" s="86"/>
      <c r="WU8" s="86"/>
      <c r="WV8" s="86"/>
      <c r="WW8" s="86"/>
      <c r="WX8" s="86"/>
      <c r="WY8" s="86"/>
      <c r="WZ8" s="86"/>
      <c r="XA8" s="86"/>
      <c r="XB8" s="86"/>
      <c r="XC8" s="86"/>
      <c r="XD8" s="86"/>
      <c r="XE8" s="86"/>
      <c r="XF8" s="86"/>
      <c r="XG8" s="86"/>
      <c r="XH8" s="86"/>
      <c r="XI8" s="86"/>
      <c r="XJ8" s="86"/>
      <c r="XK8" s="86"/>
      <c r="XL8" s="86"/>
      <c r="XM8" s="86"/>
      <c r="XN8" s="86"/>
      <c r="XO8" s="86"/>
      <c r="XP8" s="86"/>
      <c r="XQ8" s="86"/>
      <c r="XR8" s="86"/>
      <c r="XS8" s="86"/>
      <c r="XT8" s="86"/>
      <c r="XU8" s="86"/>
      <c r="XV8" s="86"/>
      <c r="XW8" s="86"/>
      <c r="XX8" s="86"/>
      <c r="XY8" s="86"/>
      <c r="XZ8" s="86"/>
      <c r="YA8" s="86"/>
      <c r="YB8" s="86"/>
      <c r="YC8" s="86"/>
      <c r="YD8" s="86"/>
      <c r="YE8" s="86"/>
      <c r="YF8" s="86"/>
      <c r="YG8" s="86"/>
      <c r="YH8" s="86"/>
      <c r="YI8" s="86"/>
      <c r="YJ8" s="86"/>
      <c r="YK8" s="86"/>
      <c r="YL8" s="86"/>
      <c r="YM8" s="86"/>
      <c r="YN8" s="86"/>
      <c r="YO8" s="86"/>
      <c r="YP8" s="86"/>
      <c r="YQ8" s="86"/>
      <c r="YR8" s="86"/>
      <c r="YS8" s="86"/>
      <c r="YT8" s="86"/>
      <c r="YU8" s="86"/>
      <c r="YV8" s="86"/>
      <c r="YW8" s="86"/>
      <c r="YX8" s="86"/>
      <c r="YY8" s="86"/>
      <c r="YZ8" s="86"/>
      <c r="ZA8" s="86"/>
      <c r="ZB8" s="86"/>
      <c r="ZC8" s="86"/>
      <c r="ZD8" s="86"/>
      <c r="ZE8" s="86"/>
      <c r="ZF8" s="86"/>
      <c r="ZG8" s="86"/>
      <c r="ZH8" s="86"/>
      <c r="ZI8" s="86"/>
      <c r="ZJ8" s="86"/>
      <c r="ZK8" s="86"/>
      <c r="ZL8" s="86"/>
      <c r="ZM8" s="86"/>
      <c r="ZN8" s="86"/>
      <c r="ZO8" s="86"/>
      <c r="ZP8" s="86"/>
      <c r="ZQ8" s="86"/>
      <c r="ZR8" s="86"/>
      <c r="ZS8" s="86"/>
      <c r="ZT8" s="86"/>
      <c r="ZU8" s="86"/>
      <c r="ZV8" s="86"/>
      <c r="ZW8" s="86"/>
      <c r="ZX8" s="86"/>
      <c r="ZY8" s="86"/>
      <c r="ZZ8" s="86"/>
      <c r="AAA8" s="86"/>
      <c r="AAB8" s="86"/>
      <c r="AAC8" s="86"/>
      <c r="AAD8" s="86"/>
      <c r="AAE8" s="86"/>
      <c r="AAF8" s="86"/>
      <c r="AAG8" s="86"/>
      <c r="AAH8" s="86"/>
      <c r="AAI8" s="86"/>
      <c r="AAJ8" s="86"/>
      <c r="AAK8" s="86"/>
      <c r="AAL8" s="86"/>
      <c r="AAM8" s="86"/>
      <c r="AAN8" s="86"/>
      <c r="AAO8" s="86"/>
      <c r="AAP8" s="86"/>
      <c r="AAQ8" s="86"/>
      <c r="AAR8" s="86"/>
      <c r="AAS8" s="86"/>
      <c r="AAT8" s="86"/>
      <c r="AAU8" s="86"/>
      <c r="AAV8" s="86"/>
      <c r="AAW8" s="86"/>
      <c r="AAX8" s="86"/>
      <c r="AAY8" s="86"/>
      <c r="AAZ8" s="86"/>
      <c r="ABA8" s="86"/>
      <c r="ABB8" s="86"/>
      <c r="ABC8" s="86"/>
      <c r="ABD8" s="86"/>
      <c r="ABE8" s="86"/>
      <c r="ABF8" s="86"/>
      <c r="ABG8" s="86"/>
      <c r="ABH8" s="86"/>
      <c r="ABI8" s="86"/>
      <c r="ABJ8" s="86"/>
      <c r="ABK8" s="86"/>
      <c r="ABL8" s="86"/>
      <c r="ABM8" s="84"/>
      <c r="ABN8" s="84"/>
      <c r="ABO8" s="84"/>
      <c r="ABP8" s="84"/>
      <c r="ABQ8" s="84"/>
      <c r="ABR8" s="84"/>
      <c r="ABS8" s="84"/>
      <c r="ABT8" s="84"/>
      <c r="ABU8" s="84"/>
      <c r="ABV8" s="84"/>
      <c r="ABW8" s="84"/>
      <c r="ABX8" s="84"/>
      <c r="ABY8" s="84"/>
      <c r="ABZ8" s="84"/>
      <c r="ACA8" s="84"/>
      <c r="ACB8" s="84"/>
      <c r="ACC8" s="84"/>
      <c r="ACD8" s="84"/>
      <c r="ACE8" s="84"/>
      <c r="ACF8" s="84"/>
      <c r="ACG8" s="84"/>
      <c r="ACH8" s="84"/>
      <c r="ACI8" s="84"/>
      <c r="ACJ8" s="84"/>
      <c r="ACK8" s="84"/>
      <c r="ACL8" s="84"/>
      <c r="ACM8" s="84"/>
      <c r="ACN8" s="84"/>
      <c r="ACO8" s="84"/>
      <c r="ACP8" s="84"/>
      <c r="ACQ8" s="84"/>
      <c r="ACR8" s="84"/>
      <c r="ACS8" s="84"/>
      <c r="ACT8" s="84"/>
      <c r="ACU8" s="84"/>
      <c r="ACV8" s="84"/>
      <c r="ACW8" s="84"/>
      <c r="ACX8" s="84"/>
      <c r="ACY8" s="84"/>
      <c r="ACZ8" s="84"/>
      <c r="ADA8" s="84"/>
      <c r="ADB8" s="84"/>
      <c r="ADC8" s="86"/>
      <c r="ADD8" s="88"/>
      <c r="ADE8" s="88"/>
      <c r="ADF8" s="88"/>
      <c r="ADG8" s="88"/>
      <c r="ADH8" s="88"/>
      <c r="ADI8" s="88"/>
      <c r="ADJ8" s="88"/>
      <c r="ADK8" s="88"/>
      <c r="ADL8" s="88"/>
      <c r="ADM8" s="88"/>
      <c r="ADN8" s="88"/>
      <c r="ADO8" s="88"/>
      <c r="ADP8" s="88"/>
      <c r="ADQ8" s="88"/>
      <c r="ADR8" s="88"/>
      <c r="ADS8" s="88"/>
      <c r="ADT8" s="88"/>
      <c r="ADU8" s="88"/>
      <c r="ADV8" s="88"/>
      <c r="ADW8" s="88"/>
      <c r="ADX8" s="88"/>
      <c r="ADY8" s="88"/>
      <c r="ADZ8" s="88"/>
      <c r="AEA8" s="88"/>
      <c r="AEB8" s="88"/>
      <c r="AEC8" s="88"/>
      <c r="AED8" s="88"/>
      <c r="AEE8" s="88"/>
      <c r="AEF8" s="88"/>
      <c r="AEG8" s="88"/>
      <c r="AEH8" s="88"/>
      <c r="AEI8" s="88"/>
      <c r="AEJ8" s="88"/>
      <c r="AEK8" s="88"/>
      <c r="AEL8" s="88"/>
      <c r="AEM8" s="88"/>
      <c r="AEN8" s="88"/>
      <c r="AEO8" s="88"/>
      <c r="AEP8" s="88"/>
      <c r="AEQ8" s="88"/>
      <c r="AER8" s="88"/>
      <c r="AES8" s="88"/>
      <c r="AET8" s="88"/>
      <c r="AEU8" s="88"/>
      <c r="AEV8" s="88"/>
      <c r="AEW8" s="88"/>
      <c r="AEX8" s="88"/>
      <c r="AEY8" s="88"/>
      <c r="AEZ8" s="88"/>
      <c r="AFA8" s="88"/>
      <c r="AFB8" s="88"/>
      <c r="AFC8" s="88"/>
      <c r="AFD8" s="88"/>
      <c r="AFE8" s="88"/>
      <c r="AFF8" s="88"/>
      <c r="AFG8" s="88"/>
      <c r="AFH8" s="88"/>
      <c r="AFI8" s="88"/>
      <c r="AFJ8" s="89"/>
      <c r="AFL8" s="90"/>
      <c r="AFM8" s="96"/>
      <c r="AFN8" s="90"/>
      <c r="AFO8" s="90"/>
      <c r="AFP8" s="91"/>
      <c r="AFQ8" s="90"/>
      <c r="AFR8" s="90"/>
      <c r="AFS8" s="90"/>
      <c r="AFT8" s="90"/>
    </row>
    <row r="9" spans="2:852" s="49" customFormat="1" ht="30.75">
      <c r="B9" s="81"/>
      <c r="C9" s="81"/>
      <c r="D9" s="81"/>
      <c r="E9" s="168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2"/>
      <c r="DB9" s="81"/>
      <c r="DC9" s="81"/>
      <c r="DD9" s="81"/>
      <c r="DE9" s="81"/>
      <c r="DF9" s="81"/>
      <c r="DG9" s="81"/>
      <c r="DH9" s="81"/>
      <c r="DI9" s="84"/>
      <c r="DJ9" s="81"/>
      <c r="DK9" s="81"/>
      <c r="DL9" s="81"/>
      <c r="DM9" s="81"/>
      <c r="DN9" s="81"/>
      <c r="DO9" s="81"/>
      <c r="DP9" s="81"/>
      <c r="DQ9" s="84"/>
      <c r="DR9" s="81"/>
      <c r="DS9" s="81"/>
      <c r="DT9" s="81"/>
      <c r="DU9" s="81"/>
      <c r="DV9" s="81"/>
      <c r="DW9" s="81"/>
      <c r="DX9" s="84"/>
      <c r="DY9" s="81"/>
      <c r="DZ9" s="81"/>
      <c r="EA9" s="81"/>
      <c r="EB9" s="81"/>
      <c r="EC9" s="81"/>
      <c r="ED9" s="81"/>
      <c r="EE9" s="84"/>
      <c r="EF9" s="81"/>
      <c r="EG9" s="81"/>
      <c r="EH9" s="81"/>
      <c r="EI9" s="81"/>
      <c r="EJ9" s="48"/>
      <c r="EK9" s="48"/>
      <c r="EL9" s="48"/>
      <c r="EM9" s="48"/>
      <c r="EN9" s="82"/>
      <c r="EO9" s="81"/>
      <c r="EP9" s="81"/>
      <c r="EQ9" s="81"/>
      <c r="ER9" s="81"/>
      <c r="ES9" s="81"/>
      <c r="ET9" s="81"/>
      <c r="EU9" s="48"/>
      <c r="EV9" s="48"/>
      <c r="EW9" s="48"/>
      <c r="EX9" s="48"/>
      <c r="EY9" s="81"/>
      <c r="EZ9" s="84"/>
      <c r="FA9" s="48"/>
      <c r="FB9" s="48"/>
      <c r="FC9" s="48"/>
      <c r="FD9" s="48"/>
      <c r="FE9" s="81"/>
      <c r="FF9" s="81"/>
      <c r="FG9" s="84"/>
      <c r="FH9" s="81"/>
      <c r="FI9" s="81"/>
      <c r="FJ9" s="81"/>
      <c r="FK9" s="81"/>
      <c r="FL9" s="81"/>
      <c r="FM9" s="81"/>
      <c r="FN9" s="81"/>
      <c r="FO9" s="84"/>
      <c r="FP9" s="81"/>
      <c r="FQ9" s="81"/>
      <c r="FR9" s="81"/>
      <c r="FS9" s="81"/>
      <c r="FT9" s="81"/>
      <c r="FU9" s="81"/>
      <c r="FV9" s="84"/>
      <c r="FW9" s="81"/>
      <c r="FX9" s="81"/>
      <c r="FY9" s="81"/>
      <c r="FZ9" s="81"/>
      <c r="GA9" s="81"/>
      <c r="GB9" s="81"/>
      <c r="GC9" s="84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  <c r="IS9" s="81"/>
      <c r="IT9" s="81"/>
      <c r="IU9" s="86"/>
      <c r="IV9" s="86"/>
      <c r="IW9" s="86"/>
      <c r="IX9" s="86"/>
      <c r="IY9" s="86"/>
      <c r="IZ9" s="86"/>
      <c r="JA9" s="86"/>
      <c r="JB9" s="86"/>
      <c r="JC9" s="86"/>
      <c r="JD9" s="86"/>
      <c r="JE9" s="86"/>
      <c r="JF9" s="86"/>
      <c r="JG9" s="86"/>
      <c r="JH9" s="86"/>
      <c r="JI9" s="86"/>
      <c r="JJ9" s="86"/>
      <c r="JK9" s="86"/>
      <c r="JL9" s="86"/>
      <c r="JM9" s="86"/>
      <c r="JN9" s="86"/>
      <c r="JO9" s="86"/>
      <c r="JP9" s="86"/>
      <c r="JQ9" s="86"/>
      <c r="JR9" s="86"/>
      <c r="JS9" s="86"/>
      <c r="JT9" s="86"/>
      <c r="JU9" s="86"/>
      <c r="JV9" s="86"/>
      <c r="JW9" s="86"/>
      <c r="JX9" s="86"/>
      <c r="JY9" s="86"/>
      <c r="JZ9" s="86"/>
      <c r="KA9" s="86"/>
      <c r="KB9" s="86"/>
      <c r="KC9" s="86"/>
      <c r="KD9" s="86"/>
      <c r="KE9" s="86"/>
      <c r="KF9" s="86"/>
      <c r="KG9" s="86"/>
      <c r="KH9" s="86"/>
      <c r="KI9" s="86"/>
      <c r="KJ9" s="86"/>
      <c r="KK9" s="86"/>
      <c r="KL9" s="86"/>
      <c r="KM9" s="86"/>
      <c r="KN9" s="86"/>
      <c r="KO9" s="86"/>
      <c r="KP9" s="86"/>
      <c r="KQ9" s="86"/>
      <c r="KR9" s="86"/>
      <c r="KS9" s="86"/>
      <c r="KT9" s="86"/>
      <c r="KU9" s="86"/>
      <c r="KV9" s="86"/>
      <c r="KW9" s="86"/>
      <c r="KX9" s="86"/>
      <c r="KY9" s="86"/>
      <c r="KZ9" s="86"/>
      <c r="LA9" s="86"/>
      <c r="LB9" s="86"/>
      <c r="LC9" s="86"/>
      <c r="LD9" s="86"/>
      <c r="LE9" s="86"/>
      <c r="LF9" s="86"/>
      <c r="LG9" s="86"/>
      <c r="LH9" s="86"/>
      <c r="LI9" s="86"/>
      <c r="LJ9" s="86"/>
      <c r="LK9" s="86"/>
      <c r="LL9" s="86"/>
      <c r="LM9" s="86"/>
      <c r="LN9" s="86"/>
      <c r="LO9" s="86"/>
      <c r="LP9" s="86"/>
      <c r="LQ9" s="86"/>
      <c r="LR9" s="86"/>
      <c r="LS9" s="86"/>
      <c r="LT9" s="86"/>
      <c r="LU9" s="86"/>
      <c r="LV9" s="86"/>
      <c r="LW9" s="86"/>
      <c r="LX9" s="86"/>
      <c r="LY9" s="86"/>
      <c r="LZ9" s="86"/>
      <c r="MA9" s="86"/>
      <c r="MB9" s="86"/>
      <c r="MC9" s="86"/>
      <c r="MD9" s="86"/>
      <c r="ME9" s="86"/>
      <c r="MF9" s="86"/>
      <c r="MG9" s="86"/>
      <c r="MH9" s="86"/>
      <c r="MI9" s="86"/>
      <c r="MJ9" s="86"/>
      <c r="MK9" s="86"/>
      <c r="ML9" s="86"/>
      <c r="MM9" s="86"/>
      <c r="MN9" s="86"/>
      <c r="MO9" s="86"/>
      <c r="MP9" s="86"/>
      <c r="MQ9" s="86"/>
      <c r="MR9" s="86"/>
      <c r="MS9" s="86"/>
      <c r="MT9" s="86"/>
      <c r="MU9" s="86"/>
      <c r="MV9" s="86"/>
      <c r="MW9" s="86"/>
      <c r="MX9" s="86"/>
      <c r="MY9" s="86"/>
      <c r="MZ9" s="86"/>
      <c r="NA9" s="86"/>
      <c r="NB9" s="86"/>
      <c r="NC9" s="86"/>
      <c r="ND9" s="86"/>
      <c r="NE9" s="86"/>
      <c r="NF9" s="86"/>
      <c r="NG9" s="86"/>
      <c r="NH9" s="86"/>
      <c r="NI9" s="86"/>
      <c r="NJ9" s="86"/>
      <c r="NK9" s="86"/>
      <c r="NL9" s="86"/>
      <c r="NM9" s="86"/>
      <c r="NN9" s="86"/>
      <c r="NO9" s="86"/>
      <c r="NP9" s="86"/>
      <c r="NQ9" s="86"/>
      <c r="NR9" s="86"/>
      <c r="NS9" s="86"/>
      <c r="NT9" s="86"/>
      <c r="NU9" s="86"/>
      <c r="NV9" s="86"/>
      <c r="NW9" s="86"/>
      <c r="NX9" s="86"/>
      <c r="NY9" s="86"/>
      <c r="NZ9" s="86"/>
      <c r="OA9" s="86"/>
      <c r="OB9" s="86"/>
      <c r="OC9" s="86"/>
      <c r="OD9" s="86"/>
      <c r="OE9" s="86"/>
      <c r="OF9" s="86"/>
      <c r="OG9" s="86"/>
      <c r="OH9" s="86"/>
      <c r="OI9" s="86"/>
      <c r="OJ9" s="86"/>
      <c r="OK9" s="86"/>
      <c r="OL9" s="86"/>
      <c r="OM9" s="86"/>
      <c r="ON9" s="86"/>
      <c r="OO9" s="86"/>
      <c r="OP9" s="86"/>
      <c r="OQ9" s="86"/>
      <c r="OR9" s="86"/>
      <c r="OS9" s="86"/>
      <c r="OT9" s="86"/>
      <c r="OU9" s="86"/>
      <c r="OV9" s="86"/>
      <c r="OW9" s="86"/>
      <c r="OX9" s="86"/>
      <c r="OY9" s="86"/>
      <c r="OZ9" s="86"/>
      <c r="PA9" s="86"/>
      <c r="PB9" s="86"/>
      <c r="PC9" s="86"/>
      <c r="PD9" s="86"/>
      <c r="PE9" s="86"/>
      <c r="PF9" s="86"/>
      <c r="PG9" s="86"/>
      <c r="PH9" s="86"/>
      <c r="PI9" s="86"/>
      <c r="PJ9" s="86"/>
      <c r="PK9" s="86"/>
      <c r="PL9" s="86"/>
      <c r="PM9" s="86"/>
      <c r="PN9" s="86"/>
      <c r="PO9" s="86"/>
      <c r="PP9" s="86"/>
      <c r="PQ9" s="86"/>
      <c r="PR9" s="86"/>
      <c r="PS9" s="86"/>
      <c r="PT9" s="86"/>
      <c r="PU9" s="86"/>
      <c r="PV9" s="86"/>
      <c r="PW9" s="86"/>
      <c r="PX9" s="86"/>
      <c r="PY9" s="86"/>
      <c r="PZ9" s="86"/>
      <c r="QA9" s="86"/>
      <c r="QB9" s="86"/>
      <c r="QC9" s="86"/>
      <c r="QD9" s="86"/>
      <c r="QE9" s="86"/>
      <c r="QF9" s="86"/>
      <c r="QG9" s="86"/>
      <c r="QH9" s="86"/>
      <c r="QI9" s="86"/>
      <c r="QJ9" s="86"/>
      <c r="QK9" s="86"/>
      <c r="QL9" s="86"/>
      <c r="QM9" s="86"/>
      <c r="QN9" s="86"/>
      <c r="QO9" s="86"/>
      <c r="QP9" s="86"/>
      <c r="QQ9" s="86"/>
      <c r="QR9" s="86"/>
      <c r="QS9" s="86"/>
      <c r="QT9" s="86"/>
      <c r="QU9" s="48"/>
      <c r="QV9" s="48"/>
      <c r="QW9" s="48"/>
      <c r="QX9" s="48"/>
      <c r="QY9" s="48"/>
      <c r="QZ9" s="48"/>
      <c r="RA9" s="48"/>
      <c r="RB9" s="48"/>
      <c r="RC9" s="84"/>
      <c r="RD9" s="81"/>
      <c r="RE9" s="81"/>
      <c r="RF9" s="81"/>
      <c r="RG9" s="81"/>
      <c r="RH9" s="81"/>
      <c r="RI9" s="81"/>
      <c r="RJ9" s="84"/>
      <c r="RK9" s="81"/>
      <c r="RL9" s="81"/>
      <c r="RM9" s="81"/>
      <c r="RN9" s="81"/>
      <c r="RO9" s="81"/>
      <c r="RP9" s="81"/>
      <c r="RQ9" s="81"/>
      <c r="RR9" s="81"/>
      <c r="RS9" s="84"/>
      <c r="RT9" s="81"/>
      <c r="RU9" s="81"/>
      <c r="RV9" s="81"/>
      <c r="RW9" s="81"/>
      <c r="RX9" s="81"/>
      <c r="RY9" s="81"/>
      <c r="RZ9" s="81"/>
      <c r="SA9" s="84"/>
      <c r="SB9" s="81"/>
      <c r="SC9" s="81"/>
      <c r="SD9" s="81"/>
      <c r="SE9" s="81"/>
      <c r="SF9" s="81"/>
      <c r="SG9" s="81"/>
      <c r="SH9" s="84"/>
      <c r="SI9" s="81"/>
      <c r="SJ9" s="81"/>
      <c r="SK9" s="81"/>
      <c r="SL9" s="81"/>
      <c r="SM9" s="81"/>
      <c r="SN9" s="81"/>
      <c r="SO9" s="84"/>
      <c r="SP9" s="81"/>
      <c r="SQ9" s="81"/>
      <c r="SR9" s="81"/>
      <c r="SS9" s="81"/>
      <c r="ST9" s="81"/>
      <c r="SU9" s="81"/>
      <c r="SV9" s="84"/>
      <c r="SW9" s="81"/>
      <c r="SX9" s="81"/>
      <c r="SY9" s="81"/>
      <c r="SZ9" s="81"/>
      <c r="TA9" s="81"/>
      <c r="TB9" s="81"/>
      <c r="TC9" s="84"/>
      <c r="TD9" s="81"/>
      <c r="TE9" s="81"/>
      <c r="TF9" s="81"/>
      <c r="TG9" s="81"/>
      <c r="TH9" s="81"/>
      <c r="TI9" s="86"/>
      <c r="TJ9" s="86"/>
      <c r="TK9" s="86"/>
      <c r="TL9" s="86"/>
      <c r="TM9" s="86"/>
      <c r="TN9" s="86"/>
      <c r="TO9" s="86"/>
      <c r="TP9" s="86"/>
      <c r="TQ9" s="86"/>
      <c r="TR9" s="86"/>
      <c r="TS9" s="86"/>
      <c r="TT9" s="86"/>
      <c r="TU9" s="86"/>
      <c r="TV9" s="86"/>
      <c r="TW9" s="86"/>
      <c r="TX9" s="86"/>
      <c r="TY9" s="86"/>
      <c r="TZ9" s="86"/>
      <c r="UA9" s="86"/>
      <c r="UB9" s="86"/>
      <c r="UC9" s="86"/>
      <c r="UD9" s="86"/>
      <c r="UE9" s="86"/>
      <c r="UF9" s="86"/>
      <c r="UG9" s="86"/>
      <c r="UH9" s="86"/>
      <c r="UI9" s="86"/>
      <c r="UJ9" s="86"/>
      <c r="UK9" s="86"/>
      <c r="UL9" s="86"/>
      <c r="UM9" s="86"/>
      <c r="UN9" s="86"/>
      <c r="UO9" s="86"/>
      <c r="UP9" s="86"/>
      <c r="UQ9" s="86"/>
      <c r="UR9" s="86"/>
      <c r="US9" s="86"/>
      <c r="UT9" s="86"/>
      <c r="UU9" s="86"/>
      <c r="UV9" s="86"/>
      <c r="UW9" s="86"/>
      <c r="UX9" s="86"/>
      <c r="UY9" s="86"/>
      <c r="UZ9" s="86"/>
      <c r="VA9" s="86"/>
      <c r="VB9" s="86"/>
      <c r="VC9" s="86"/>
      <c r="VD9" s="86"/>
      <c r="VE9" s="86"/>
      <c r="VF9" s="86"/>
      <c r="VG9" s="86"/>
      <c r="VH9" s="86"/>
      <c r="VI9" s="86"/>
      <c r="VJ9" s="86"/>
      <c r="VK9" s="86"/>
      <c r="VL9" s="86"/>
      <c r="VM9" s="86"/>
      <c r="VN9" s="86"/>
      <c r="VO9" s="86"/>
      <c r="VP9" s="86"/>
      <c r="VQ9" s="86"/>
      <c r="VR9" s="86"/>
      <c r="VS9" s="86"/>
      <c r="VT9" s="86"/>
      <c r="VU9" s="86"/>
      <c r="VV9" s="86"/>
      <c r="VW9" s="86"/>
      <c r="VX9" s="86"/>
      <c r="VY9" s="86"/>
      <c r="VZ9" s="86"/>
      <c r="WA9" s="86"/>
      <c r="WB9" s="86"/>
      <c r="WC9" s="86"/>
      <c r="WD9" s="86"/>
      <c r="WE9" s="86"/>
      <c r="WF9" s="86"/>
      <c r="WG9" s="86"/>
      <c r="WH9" s="86"/>
      <c r="WI9" s="86"/>
      <c r="WJ9" s="86"/>
      <c r="WK9" s="86"/>
      <c r="WL9" s="86"/>
      <c r="WM9" s="86"/>
      <c r="WN9" s="86"/>
      <c r="WO9" s="86"/>
      <c r="WP9" s="86"/>
      <c r="WQ9" s="86"/>
      <c r="WR9" s="86"/>
      <c r="WS9" s="86"/>
      <c r="WT9" s="86"/>
      <c r="WU9" s="86"/>
      <c r="WV9" s="86"/>
      <c r="WW9" s="86"/>
      <c r="WX9" s="86"/>
      <c r="WY9" s="86"/>
      <c r="WZ9" s="86"/>
      <c r="XA9" s="86"/>
      <c r="XB9" s="86"/>
      <c r="XC9" s="86"/>
      <c r="XD9" s="86"/>
      <c r="XE9" s="86"/>
      <c r="XF9" s="86"/>
      <c r="XG9" s="86"/>
      <c r="XH9" s="86"/>
      <c r="XI9" s="86"/>
      <c r="XJ9" s="86"/>
      <c r="XK9" s="86"/>
      <c r="XL9" s="86"/>
      <c r="XM9" s="86"/>
      <c r="XN9" s="86"/>
      <c r="XO9" s="86"/>
      <c r="XP9" s="86"/>
      <c r="XQ9" s="86"/>
      <c r="XR9" s="86"/>
      <c r="XS9" s="86"/>
      <c r="XT9" s="86"/>
      <c r="XU9" s="86"/>
      <c r="XV9" s="86"/>
      <c r="XW9" s="86"/>
      <c r="XX9" s="86"/>
      <c r="XY9" s="86"/>
      <c r="XZ9" s="86"/>
      <c r="YA9" s="86"/>
      <c r="YB9" s="86"/>
      <c r="YC9" s="86"/>
      <c r="YD9" s="86"/>
      <c r="YE9" s="86"/>
      <c r="YF9" s="86"/>
      <c r="YG9" s="86"/>
      <c r="YH9" s="86"/>
      <c r="YI9" s="86"/>
      <c r="YJ9" s="86"/>
      <c r="YK9" s="86"/>
      <c r="YL9" s="86"/>
      <c r="YM9" s="86"/>
      <c r="YN9" s="86"/>
      <c r="YO9" s="86"/>
      <c r="YP9" s="86"/>
      <c r="YQ9" s="86"/>
      <c r="YR9" s="86"/>
      <c r="YS9" s="86"/>
      <c r="YT9" s="86"/>
      <c r="YU9" s="86"/>
      <c r="YV9" s="86"/>
      <c r="YW9" s="86"/>
      <c r="YX9" s="86"/>
      <c r="YY9" s="86"/>
      <c r="YZ9" s="86"/>
      <c r="ZA9" s="86"/>
      <c r="ZB9" s="86"/>
      <c r="ZC9" s="86"/>
      <c r="ZD9" s="86"/>
      <c r="ZE9" s="86"/>
      <c r="ZF9" s="86"/>
      <c r="ZG9" s="86"/>
      <c r="ZH9" s="86"/>
      <c r="ZI9" s="86"/>
      <c r="ZJ9" s="86"/>
      <c r="ZK9" s="86"/>
      <c r="ZL9" s="86"/>
      <c r="ZM9" s="86"/>
      <c r="ZN9" s="86"/>
      <c r="ZO9" s="86"/>
      <c r="ZP9" s="86"/>
      <c r="ZQ9" s="86"/>
      <c r="ZR9" s="86"/>
      <c r="ZS9" s="86"/>
      <c r="ZT9" s="86"/>
      <c r="ZU9" s="86"/>
      <c r="ZV9" s="86"/>
      <c r="ZW9" s="86"/>
      <c r="ZX9" s="86"/>
      <c r="ZY9" s="86"/>
      <c r="ZZ9" s="86"/>
      <c r="AAA9" s="86"/>
      <c r="AAB9" s="86"/>
      <c r="AAC9" s="86"/>
      <c r="AAD9" s="86"/>
      <c r="AAE9" s="86"/>
      <c r="AAF9" s="86"/>
      <c r="AAG9" s="86"/>
      <c r="AAH9" s="86"/>
      <c r="AAI9" s="86"/>
      <c r="AAJ9" s="86"/>
      <c r="AAK9" s="86"/>
      <c r="AAL9" s="86"/>
      <c r="AAM9" s="86"/>
      <c r="AAN9" s="86"/>
      <c r="AAO9" s="86"/>
      <c r="AAP9" s="86"/>
      <c r="AAQ9" s="86"/>
      <c r="AAR9" s="86"/>
      <c r="AAS9" s="86"/>
      <c r="AAT9" s="86"/>
      <c r="AAU9" s="86"/>
      <c r="AAV9" s="86"/>
      <c r="AAW9" s="86"/>
      <c r="AAX9" s="86"/>
      <c r="AAY9" s="86"/>
      <c r="AAZ9" s="86"/>
      <c r="ABA9" s="86"/>
      <c r="ABB9" s="86"/>
      <c r="ABC9" s="86"/>
      <c r="ABD9" s="86"/>
      <c r="ABE9" s="86"/>
      <c r="ABF9" s="86"/>
      <c r="ABG9" s="86"/>
      <c r="ABH9" s="86"/>
      <c r="ABI9" s="86"/>
      <c r="ABJ9" s="86"/>
      <c r="ABK9" s="86"/>
      <c r="ABL9" s="86"/>
      <c r="ABM9" s="86"/>
      <c r="ABN9" s="86"/>
      <c r="ABO9" s="86"/>
      <c r="ABP9" s="86"/>
      <c r="ABQ9" s="86"/>
      <c r="ABR9" s="86"/>
      <c r="ABS9" s="86"/>
      <c r="ABT9" s="86"/>
      <c r="ABU9" s="86"/>
      <c r="ABV9" s="86"/>
      <c r="ABW9" s="86"/>
      <c r="ABX9" s="86"/>
      <c r="ABY9" s="86"/>
      <c r="ABZ9" s="86"/>
      <c r="ACA9" s="86"/>
      <c r="ACB9" s="86"/>
      <c r="ACC9" s="86"/>
      <c r="ACD9" s="86"/>
      <c r="ACE9" s="86"/>
      <c r="ACF9" s="86"/>
      <c r="ACG9" s="86"/>
      <c r="ACH9" s="86"/>
      <c r="ACI9" s="86"/>
      <c r="ACJ9" s="86"/>
      <c r="ACK9" s="86"/>
      <c r="ACL9" s="86"/>
      <c r="ACM9" s="86"/>
      <c r="ACN9" s="86"/>
      <c r="ACO9" s="86"/>
      <c r="ACP9" s="86"/>
      <c r="ACQ9" s="86"/>
      <c r="ACR9" s="86"/>
      <c r="ACS9" s="86"/>
      <c r="ACT9" s="86"/>
      <c r="ACU9" s="86"/>
      <c r="ACV9" s="86"/>
      <c r="ACW9" s="86"/>
      <c r="ACX9" s="86"/>
      <c r="ACY9" s="86"/>
      <c r="ACZ9" s="86"/>
      <c r="ADA9" s="86"/>
      <c r="ADB9" s="86"/>
      <c r="ADC9" s="86"/>
      <c r="ADD9" s="88"/>
      <c r="ADE9" s="88"/>
      <c r="ADF9" s="88"/>
      <c r="ADG9" s="88"/>
      <c r="ADH9" s="88"/>
      <c r="ADI9" s="88"/>
      <c r="ADJ9" s="88"/>
      <c r="ADK9" s="88"/>
      <c r="ADL9" s="88"/>
      <c r="ADM9" s="88"/>
      <c r="ADN9" s="88"/>
      <c r="ADO9" s="88"/>
      <c r="ADP9" s="88"/>
      <c r="ADQ9" s="88"/>
      <c r="ADR9" s="88"/>
      <c r="ADS9" s="88"/>
      <c r="ADT9" s="88"/>
      <c r="ADU9" s="88"/>
      <c r="ADV9" s="88"/>
      <c r="ADW9" s="88"/>
      <c r="ADX9" s="88"/>
      <c r="ADY9" s="88"/>
      <c r="ADZ9" s="88"/>
      <c r="AEA9" s="88"/>
      <c r="AEB9" s="88"/>
      <c r="AEC9" s="88"/>
      <c r="AED9" s="88"/>
      <c r="AEE9" s="88"/>
      <c r="AEF9" s="88"/>
      <c r="AEG9" s="88"/>
      <c r="AEH9" s="88"/>
      <c r="AEI9" s="88"/>
      <c r="AEJ9" s="88"/>
      <c r="AEK9" s="88"/>
      <c r="AEL9" s="88"/>
      <c r="AEM9" s="88"/>
      <c r="AEN9" s="88"/>
      <c r="AEO9" s="88"/>
      <c r="AEP9" s="88"/>
      <c r="AEQ9" s="88"/>
      <c r="AER9" s="88"/>
      <c r="AES9" s="88"/>
      <c r="AET9" s="88"/>
      <c r="AEU9" s="88"/>
      <c r="AEV9" s="88"/>
      <c r="AEW9" s="88"/>
      <c r="AEX9" s="88"/>
      <c r="AEY9" s="88"/>
      <c r="AEZ9" s="88"/>
      <c r="AFA9" s="88"/>
      <c r="AFB9" s="88"/>
      <c r="AFC9" s="88"/>
      <c r="AFD9" s="88"/>
      <c r="AFE9" s="88"/>
      <c r="AFF9" s="88"/>
      <c r="AFG9" s="88"/>
      <c r="AFH9" s="88"/>
      <c r="AFI9" s="88"/>
      <c r="AFJ9" s="89"/>
      <c r="AFL9" s="90"/>
      <c r="AFM9" s="96"/>
      <c r="AFN9" s="90"/>
      <c r="AFO9" s="90"/>
      <c r="AFP9" s="91"/>
      <c r="AFQ9" s="90"/>
      <c r="AFR9" s="90"/>
      <c r="AFS9" s="90"/>
      <c r="AFT9" s="90"/>
    </row>
    <row r="10" spans="2:852" s="49" customFormat="1" ht="30.75">
      <c r="B10" s="80"/>
      <c r="C10" s="81"/>
      <c r="D10" s="84"/>
      <c r="E10" s="95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4"/>
      <c r="DC10" s="81"/>
      <c r="DD10" s="98"/>
      <c r="DE10" s="81"/>
      <c r="DF10" s="81"/>
      <c r="DG10" s="81"/>
      <c r="DH10" s="81"/>
      <c r="DI10" s="84"/>
      <c r="DJ10" s="81"/>
      <c r="DK10" s="81"/>
      <c r="DL10" s="81"/>
      <c r="DM10" s="81"/>
      <c r="DN10" s="81"/>
      <c r="DO10" s="81"/>
      <c r="DP10" s="81"/>
      <c r="DQ10" s="84"/>
      <c r="DR10" s="81"/>
      <c r="DS10" s="81"/>
      <c r="DT10" s="81"/>
      <c r="DU10" s="81"/>
      <c r="DV10" s="81"/>
      <c r="DW10" s="81"/>
      <c r="DX10" s="84"/>
      <c r="DY10" s="81"/>
      <c r="DZ10" s="81"/>
      <c r="EA10" s="81"/>
      <c r="EB10" s="81"/>
      <c r="EC10" s="81"/>
      <c r="ED10" s="81"/>
      <c r="EE10" s="84"/>
      <c r="EF10" s="81"/>
      <c r="EG10" s="81"/>
      <c r="EH10" s="81"/>
      <c r="EI10" s="81"/>
      <c r="EJ10" s="81"/>
      <c r="EK10" s="81"/>
      <c r="EL10" s="84"/>
      <c r="EM10" s="48"/>
      <c r="EN10" s="81"/>
      <c r="EO10" s="81"/>
      <c r="EP10" s="81"/>
      <c r="EQ10" s="81"/>
      <c r="ER10" s="81"/>
      <c r="ES10" s="84"/>
      <c r="ET10" s="81"/>
      <c r="EU10" s="81"/>
      <c r="EV10" s="81"/>
      <c r="EW10" s="81"/>
      <c r="EX10" s="81"/>
      <c r="EY10" s="81"/>
      <c r="EZ10" s="84"/>
      <c r="FA10" s="81"/>
      <c r="FB10" s="81"/>
      <c r="FC10" s="81"/>
      <c r="FD10" s="81"/>
      <c r="FE10" s="81"/>
      <c r="FF10" s="81"/>
      <c r="FG10" s="84"/>
      <c r="FH10" s="81"/>
      <c r="FI10" s="81"/>
      <c r="FJ10" s="81"/>
      <c r="FK10" s="81"/>
      <c r="FL10" s="81"/>
      <c r="FM10" s="81"/>
      <c r="FN10" s="81"/>
      <c r="FO10" s="84"/>
      <c r="FP10" s="81"/>
      <c r="FQ10" s="81"/>
      <c r="FR10" s="81"/>
      <c r="FS10" s="81"/>
      <c r="FT10" s="81"/>
      <c r="FU10" s="81"/>
      <c r="FV10" s="84"/>
      <c r="FW10" s="81"/>
      <c r="FX10" s="81"/>
      <c r="FY10" s="81"/>
      <c r="FZ10" s="81"/>
      <c r="GA10" s="81"/>
      <c r="GB10" s="81"/>
      <c r="GC10" s="84"/>
      <c r="GD10" s="81"/>
      <c r="GE10" s="81"/>
      <c r="GF10" s="81"/>
      <c r="GG10" s="81"/>
      <c r="GH10" s="81"/>
      <c r="GI10" s="81"/>
      <c r="GJ10" s="84"/>
      <c r="GK10" s="81"/>
      <c r="GL10" s="81"/>
      <c r="GM10" s="81"/>
      <c r="GN10" s="81"/>
      <c r="GO10" s="81"/>
      <c r="GP10" s="81"/>
      <c r="GQ10" s="84"/>
      <c r="GR10" s="81"/>
      <c r="GS10" s="81"/>
      <c r="GT10" s="81"/>
      <c r="GU10" s="81"/>
      <c r="GV10" s="81"/>
      <c r="GW10" s="84"/>
      <c r="GX10" s="81"/>
      <c r="GY10" s="81"/>
      <c r="GZ10" s="81"/>
      <c r="HA10" s="81"/>
      <c r="HB10" s="81"/>
      <c r="HC10" s="81"/>
      <c r="HD10" s="84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4"/>
      <c r="HQ10" s="81"/>
      <c r="HR10" s="81"/>
      <c r="HS10" s="81"/>
      <c r="HT10" s="81"/>
      <c r="HU10" s="81"/>
      <c r="HV10" s="81"/>
      <c r="HW10" s="84"/>
      <c r="HX10" s="81"/>
      <c r="HY10" s="81"/>
      <c r="HZ10" s="81"/>
      <c r="IA10" s="81"/>
      <c r="IB10" s="81"/>
      <c r="IC10" s="81"/>
      <c r="ID10" s="81"/>
      <c r="IE10" s="81"/>
      <c r="IF10" s="81"/>
      <c r="IG10" s="84"/>
      <c r="IH10" s="81"/>
      <c r="II10" s="81"/>
      <c r="IJ10" s="81"/>
      <c r="IK10" s="81"/>
      <c r="IL10" s="81"/>
      <c r="IM10" s="81"/>
      <c r="IN10" s="84"/>
      <c r="IO10" s="81"/>
      <c r="IP10" s="81"/>
      <c r="IQ10" s="81"/>
      <c r="IR10" s="81"/>
      <c r="IS10" s="81"/>
      <c r="IT10" s="86"/>
      <c r="IU10" s="86"/>
      <c r="IV10" s="86"/>
      <c r="IW10" s="86"/>
      <c r="IX10" s="86"/>
      <c r="IY10" s="86"/>
      <c r="IZ10" s="86"/>
      <c r="JA10" s="86"/>
      <c r="JB10" s="86"/>
      <c r="JC10" s="86"/>
      <c r="JD10" s="86"/>
      <c r="JE10" s="86"/>
      <c r="JF10" s="86"/>
      <c r="JG10" s="86"/>
      <c r="JH10" s="86"/>
      <c r="JI10" s="86"/>
      <c r="JJ10" s="86"/>
      <c r="JK10" s="86"/>
      <c r="JL10" s="86"/>
      <c r="JM10" s="86"/>
      <c r="JN10" s="86"/>
      <c r="JO10" s="86"/>
      <c r="JP10" s="86"/>
      <c r="JQ10" s="86"/>
      <c r="JR10" s="86"/>
      <c r="JS10" s="86"/>
      <c r="JT10" s="86"/>
      <c r="JU10" s="86"/>
      <c r="JV10" s="86"/>
      <c r="JW10" s="86"/>
      <c r="JX10" s="86"/>
      <c r="JY10" s="86"/>
      <c r="JZ10" s="86"/>
      <c r="KA10" s="86"/>
      <c r="KB10" s="86"/>
      <c r="KC10" s="86"/>
      <c r="KD10" s="86"/>
      <c r="KE10" s="86"/>
      <c r="KF10" s="86"/>
      <c r="KG10" s="86"/>
      <c r="KH10" s="86"/>
      <c r="KI10" s="86"/>
      <c r="KJ10" s="86"/>
      <c r="KK10" s="86"/>
      <c r="KL10" s="86"/>
      <c r="KM10" s="86"/>
      <c r="KN10" s="86"/>
      <c r="KO10" s="86"/>
      <c r="KP10" s="86"/>
      <c r="KQ10" s="86"/>
      <c r="KR10" s="86"/>
      <c r="KS10" s="86"/>
      <c r="KT10" s="86"/>
      <c r="KU10" s="86"/>
      <c r="KV10" s="86"/>
      <c r="KW10" s="86"/>
      <c r="KX10" s="86"/>
      <c r="KY10" s="86"/>
      <c r="KZ10" s="86"/>
      <c r="LA10" s="86"/>
      <c r="LB10" s="86"/>
      <c r="LC10" s="86"/>
      <c r="LD10" s="86"/>
      <c r="LE10" s="86"/>
      <c r="LF10" s="86"/>
      <c r="LG10" s="86"/>
      <c r="LH10" s="86"/>
      <c r="LI10" s="86"/>
      <c r="LJ10" s="86"/>
      <c r="LK10" s="86"/>
      <c r="LL10" s="86"/>
      <c r="LM10" s="86"/>
      <c r="LN10" s="86"/>
      <c r="LO10" s="86"/>
      <c r="LP10" s="86"/>
      <c r="LQ10" s="86"/>
      <c r="LR10" s="86"/>
      <c r="LS10" s="86"/>
      <c r="LT10" s="86"/>
      <c r="LU10" s="86"/>
      <c r="LV10" s="86"/>
      <c r="LW10" s="86"/>
      <c r="LX10" s="86"/>
      <c r="LY10" s="86"/>
      <c r="LZ10" s="86"/>
      <c r="MA10" s="86"/>
      <c r="MB10" s="86"/>
      <c r="MC10" s="86"/>
      <c r="MD10" s="86"/>
      <c r="ME10" s="86"/>
      <c r="MF10" s="86"/>
      <c r="MG10" s="86"/>
      <c r="MH10" s="86"/>
      <c r="MI10" s="86"/>
      <c r="MJ10" s="86"/>
      <c r="MK10" s="86"/>
      <c r="ML10" s="86"/>
      <c r="MM10" s="86"/>
      <c r="MN10" s="86"/>
      <c r="MO10" s="86"/>
      <c r="MP10" s="86"/>
      <c r="MQ10" s="86"/>
      <c r="MR10" s="86"/>
      <c r="MS10" s="86"/>
      <c r="MT10" s="86"/>
      <c r="MU10" s="86"/>
      <c r="MV10" s="86"/>
      <c r="MW10" s="86"/>
      <c r="MX10" s="86"/>
      <c r="MY10" s="86"/>
      <c r="MZ10" s="86"/>
      <c r="NA10" s="86"/>
      <c r="NB10" s="86"/>
      <c r="NC10" s="86"/>
      <c r="ND10" s="86"/>
      <c r="NE10" s="86"/>
      <c r="NF10" s="86"/>
      <c r="NG10" s="86"/>
      <c r="NH10" s="86"/>
      <c r="NI10" s="86"/>
      <c r="NJ10" s="86"/>
      <c r="NK10" s="86"/>
      <c r="NL10" s="86"/>
      <c r="NM10" s="86"/>
      <c r="NN10" s="86"/>
      <c r="NO10" s="86"/>
      <c r="NP10" s="86"/>
      <c r="NQ10" s="86"/>
      <c r="NR10" s="86"/>
      <c r="NS10" s="86"/>
      <c r="NT10" s="86"/>
      <c r="NU10" s="86"/>
      <c r="NV10" s="86"/>
      <c r="NW10" s="86"/>
      <c r="NX10" s="86"/>
      <c r="NY10" s="86"/>
      <c r="NZ10" s="86"/>
      <c r="OA10" s="86"/>
      <c r="OB10" s="86"/>
      <c r="OC10" s="86"/>
      <c r="OD10" s="86"/>
      <c r="OE10" s="86"/>
      <c r="OF10" s="86"/>
      <c r="OG10" s="86"/>
      <c r="OH10" s="86"/>
      <c r="OI10" s="86"/>
      <c r="OJ10" s="86"/>
      <c r="OK10" s="86"/>
      <c r="OL10" s="86"/>
      <c r="OM10" s="86"/>
      <c r="ON10" s="86"/>
      <c r="OO10" s="86"/>
      <c r="OP10" s="86"/>
      <c r="OQ10" s="86"/>
      <c r="OR10" s="86"/>
      <c r="OS10" s="86"/>
      <c r="OT10" s="86"/>
      <c r="OU10" s="86"/>
      <c r="OV10" s="86"/>
      <c r="OW10" s="86"/>
      <c r="OX10" s="86"/>
      <c r="OY10" s="86"/>
      <c r="OZ10" s="86"/>
      <c r="PA10" s="86"/>
      <c r="PB10" s="86"/>
      <c r="PC10" s="86"/>
      <c r="PD10" s="86"/>
      <c r="PE10" s="86"/>
      <c r="PF10" s="86"/>
      <c r="PG10" s="86"/>
      <c r="PH10" s="86"/>
      <c r="PI10" s="86"/>
      <c r="PJ10" s="86"/>
      <c r="PK10" s="86"/>
      <c r="PL10" s="86"/>
      <c r="PM10" s="86"/>
      <c r="PN10" s="86"/>
      <c r="PO10" s="86"/>
      <c r="PP10" s="86"/>
      <c r="PQ10" s="86"/>
      <c r="PR10" s="86"/>
      <c r="PS10" s="86"/>
      <c r="PT10" s="86"/>
      <c r="PU10" s="86"/>
      <c r="PV10" s="86"/>
      <c r="PW10" s="86"/>
      <c r="PX10" s="86"/>
      <c r="PY10" s="86"/>
      <c r="PZ10" s="86"/>
      <c r="QA10" s="86"/>
      <c r="QB10" s="86"/>
      <c r="QC10" s="86"/>
      <c r="QD10" s="86"/>
      <c r="QE10" s="86"/>
      <c r="QF10" s="86"/>
      <c r="QG10" s="86"/>
      <c r="QH10" s="86"/>
      <c r="QI10" s="86"/>
      <c r="QJ10" s="86"/>
      <c r="QK10" s="86"/>
      <c r="QL10" s="86"/>
      <c r="QM10" s="86"/>
      <c r="QN10" s="86"/>
      <c r="QO10" s="86"/>
      <c r="QP10" s="86"/>
      <c r="QQ10" s="86"/>
      <c r="QR10" s="86"/>
      <c r="QS10" s="86"/>
      <c r="QT10" s="86"/>
      <c r="QU10" s="86"/>
      <c r="QV10" s="86"/>
      <c r="QW10" s="86"/>
      <c r="QX10" s="86"/>
      <c r="QY10" s="81"/>
      <c r="QZ10" s="81"/>
      <c r="RA10" s="81"/>
      <c r="RB10" s="81"/>
      <c r="RC10" s="84"/>
      <c r="RD10" s="81"/>
      <c r="RE10" s="81"/>
      <c r="RF10" s="81"/>
      <c r="RG10" s="81"/>
      <c r="RH10" s="81"/>
      <c r="RI10" s="81"/>
      <c r="RJ10" s="84"/>
      <c r="RK10" s="81"/>
      <c r="RL10" s="81"/>
      <c r="RM10" s="81"/>
      <c r="RN10" s="81"/>
      <c r="RO10" s="81"/>
      <c r="RP10" s="81"/>
      <c r="RQ10" s="81"/>
      <c r="RR10" s="81"/>
      <c r="RS10" s="84"/>
      <c r="RT10" s="81"/>
      <c r="RU10" s="81"/>
      <c r="RV10" s="81"/>
      <c r="RW10" s="81"/>
      <c r="RX10" s="81"/>
      <c r="RY10" s="81"/>
      <c r="RZ10" s="81"/>
      <c r="SA10" s="84"/>
      <c r="SB10" s="81"/>
      <c r="SC10" s="81"/>
      <c r="SD10" s="81"/>
      <c r="SE10" s="81"/>
      <c r="SF10" s="81"/>
      <c r="SG10" s="81"/>
      <c r="SH10" s="84"/>
      <c r="SI10" s="81"/>
      <c r="SJ10" s="81"/>
      <c r="SK10" s="81"/>
      <c r="SL10" s="81"/>
      <c r="SM10" s="81"/>
      <c r="SN10" s="81"/>
      <c r="SO10" s="84"/>
      <c r="SP10" s="81"/>
      <c r="SQ10" s="81"/>
      <c r="SR10" s="81"/>
      <c r="SS10" s="81"/>
      <c r="ST10" s="81"/>
      <c r="SU10" s="81"/>
      <c r="SV10" s="84"/>
      <c r="SW10" s="81"/>
      <c r="SX10" s="81"/>
      <c r="SY10" s="81"/>
      <c r="SZ10" s="81"/>
      <c r="TA10" s="81"/>
      <c r="TB10" s="81"/>
      <c r="TC10" s="84"/>
      <c r="TD10" s="81"/>
      <c r="TE10" s="81"/>
      <c r="TF10" s="81"/>
      <c r="TG10" s="81"/>
      <c r="TH10" s="81"/>
      <c r="TI10" s="86"/>
      <c r="TJ10" s="86"/>
      <c r="TK10" s="86"/>
      <c r="TL10" s="86"/>
      <c r="TM10" s="86"/>
      <c r="TN10" s="86"/>
      <c r="TO10" s="86"/>
      <c r="TP10" s="86"/>
      <c r="TQ10" s="86"/>
      <c r="TR10" s="86"/>
      <c r="TS10" s="86"/>
      <c r="TT10" s="86"/>
      <c r="TU10" s="86"/>
      <c r="TV10" s="86"/>
      <c r="TW10" s="86"/>
      <c r="TX10" s="86"/>
      <c r="TY10" s="86"/>
      <c r="TZ10" s="86"/>
      <c r="UA10" s="86"/>
      <c r="UB10" s="86"/>
      <c r="UC10" s="86"/>
      <c r="UD10" s="86"/>
      <c r="UE10" s="86"/>
      <c r="UF10" s="86"/>
      <c r="UG10" s="86"/>
      <c r="UH10" s="86"/>
      <c r="UI10" s="86"/>
      <c r="UJ10" s="86"/>
      <c r="UK10" s="86"/>
      <c r="UL10" s="86"/>
      <c r="UM10" s="86"/>
      <c r="UN10" s="86"/>
      <c r="UO10" s="86"/>
      <c r="UP10" s="86"/>
      <c r="UQ10" s="86"/>
      <c r="UR10" s="86"/>
      <c r="US10" s="86"/>
      <c r="UT10" s="86"/>
      <c r="UU10" s="86"/>
      <c r="UV10" s="86"/>
      <c r="UW10" s="86"/>
      <c r="UX10" s="86"/>
      <c r="UY10" s="86"/>
      <c r="UZ10" s="86"/>
      <c r="VA10" s="86"/>
      <c r="VB10" s="86"/>
      <c r="VC10" s="86"/>
      <c r="VD10" s="86"/>
      <c r="VE10" s="86"/>
      <c r="VF10" s="86"/>
      <c r="VG10" s="86"/>
      <c r="VH10" s="86"/>
      <c r="VI10" s="86"/>
      <c r="VJ10" s="86"/>
      <c r="VK10" s="86"/>
      <c r="VL10" s="86"/>
      <c r="VM10" s="86"/>
      <c r="VN10" s="86"/>
      <c r="VO10" s="86"/>
      <c r="VP10" s="86"/>
      <c r="VQ10" s="86"/>
      <c r="VR10" s="86"/>
      <c r="VS10" s="86"/>
      <c r="VT10" s="86"/>
      <c r="VU10" s="86"/>
      <c r="VV10" s="86"/>
      <c r="VW10" s="86"/>
      <c r="VX10" s="86"/>
      <c r="VY10" s="86"/>
      <c r="VZ10" s="86"/>
      <c r="WA10" s="86"/>
      <c r="WB10" s="86"/>
      <c r="WC10" s="86"/>
      <c r="WD10" s="86"/>
      <c r="WE10" s="86"/>
      <c r="WF10" s="86"/>
      <c r="WG10" s="86"/>
      <c r="WH10" s="86"/>
      <c r="WI10" s="86"/>
      <c r="WJ10" s="86"/>
      <c r="WK10" s="86"/>
      <c r="WL10" s="86"/>
      <c r="WM10" s="86"/>
      <c r="WN10" s="86"/>
      <c r="WO10" s="86"/>
      <c r="WP10" s="86"/>
      <c r="WQ10" s="86"/>
      <c r="WR10" s="86"/>
      <c r="WS10" s="86"/>
      <c r="WT10" s="86"/>
      <c r="WU10" s="86"/>
      <c r="WV10" s="86"/>
      <c r="WW10" s="86"/>
      <c r="WX10" s="86"/>
      <c r="WY10" s="86"/>
      <c r="WZ10" s="86"/>
      <c r="XA10" s="86"/>
      <c r="XB10" s="86"/>
      <c r="XC10" s="86"/>
      <c r="XD10" s="86"/>
      <c r="XE10" s="86"/>
      <c r="XF10" s="86"/>
      <c r="XG10" s="86"/>
      <c r="XH10" s="86"/>
      <c r="XI10" s="86"/>
      <c r="XJ10" s="86"/>
      <c r="XK10" s="86"/>
      <c r="XL10" s="86"/>
      <c r="XM10" s="86"/>
      <c r="XN10" s="86"/>
      <c r="XO10" s="86"/>
      <c r="XP10" s="86"/>
      <c r="XQ10" s="86"/>
      <c r="XR10" s="86"/>
      <c r="XS10" s="86"/>
      <c r="XT10" s="86"/>
      <c r="XU10" s="86"/>
      <c r="XV10" s="86"/>
      <c r="XW10" s="86"/>
      <c r="XX10" s="86"/>
      <c r="XY10" s="86"/>
      <c r="XZ10" s="86"/>
      <c r="YA10" s="86"/>
      <c r="YB10" s="86"/>
      <c r="YC10" s="86"/>
      <c r="YD10" s="86"/>
      <c r="YE10" s="86"/>
      <c r="YF10" s="86"/>
      <c r="YG10" s="86"/>
      <c r="YH10" s="86"/>
      <c r="YI10" s="86"/>
      <c r="YJ10" s="86"/>
      <c r="YK10" s="86"/>
      <c r="YL10" s="86"/>
      <c r="YM10" s="86"/>
      <c r="YN10" s="86"/>
      <c r="YO10" s="86"/>
      <c r="YP10" s="86"/>
      <c r="YQ10" s="86"/>
      <c r="YR10" s="86"/>
      <c r="YS10" s="86"/>
      <c r="YT10" s="86"/>
      <c r="YU10" s="86"/>
      <c r="YV10" s="86"/>
      <c r="YW10" s="86"/>
      <c r="YX10" s="86"/>
      <c r="YY10" s="86"/>
      <c r="YZ10" s="86"/>
      <c r="ZA10" s="86"/>
      <c r="ZB10" s="86"/>
      <c r="ZC10" s="86"/>
      <c r="ZD10" s="86"/>
      <c r="ZE10" s="86"/>
      <c r="ZF10" s="86"/>
      <c r="ZG10" s="86"/>
      <c r="ZH10" s="86"/>
      <c r="ZI10" s="86"/>
      <c r="ZJ10" s="86"/>
      <c r="ZK10" s="86"/>
      <c r="ZL10" s="86"/>
      <c r="ZM10" s="86"/>
      <c r="ZN10" s="86"/>
      <c r="ZO10" s="86"/>
      <c r="ZP10" s="86"/>
      <c r="ZQ10" s="86"/>
      <c r="ZR10" s="86"/>
      <c r="ZS10" s="86"/>
      <c r="ZT10" s="86"/>
      <c r="ZU10" s="86"/>
      <c r="ZV10" s="86"/>
      <c r="ZW10" s="86"/>
      <c r="ZX10" s="86"/>
      <c r="ZY10" s="86"/>
      <c r="ZZ10" s="86"/>
      <c r="AAA10" s="86"/>
      <c r="AAB10" s="86"/>
      <c r="AAC10" s="86"/>
      <c r="AAD10" s="86"/>
      <c r="AAE10" s="86"/>
      <c r="AAF10" s="86"/>
      <c r="AAG10" s="86"/>
      <c r="AAH10" s="86"/>
      <c r="AAI10" s="86"/>
      <c r="AAJ10" s="86"/>
      <c r="AAK10" s="86"/>
      <c r="AAL10" s="86"/>
      <c r="AAM10" s="86"/>
      <c r="AAN10" s="86"/>
      <c r="AAO10" s="86"/>
      <c r="AAP10" s="86"/>
      <c r="AAQ10" s="86"/>
      <c r="AAR10" s="86"/>
      <c r="AAS10" s="86"/>
      <c r="AAT10" s="86"/>
      <c r="AAU10" s="86"/>
      <c r="AAV10" s="86"/>
      <c r="AAW10" s="86"/>
      <c r="AAX10" s="86"/>
      <c r="AAY10" s="86"/>
      <c r="AAZ10" s="86"/>
      <c r="ABA10" s="86"/>
      <c r="ABB10" s="86"/>
      <c r="ABC10" s="86"/>
      <c r="ABD10" s="86"/>
      <c r="ABE10" s="86"/>
      <c r="ABF10" s="86"/>
      <c r="ABG10" s="86"/>
      <c r="ABH10" s="86"/>
      <c r="ABI10" s="86"/>
      <c r="ABJ10" s="86"/>
      <c r="ABK10" s="86"/>
      <c r="ABL10" s="86"/>
      <c r="ABM10" s="84"/>
      <c r="ABN10" s="84"/>
      <c r="ABO10" s="84"/>
      <c r="ABP10" s="84"/>
      <c r="ABQ10" s="84"/>
      <c r="ABR10" s="84"/>
      <c r="ABS10" s="84"/>
      <c r="ABT10" s="84"/>
      <c r="ABU10" s="84"/>
      <c r="ABV10" s="84"/>
      <c r="ABW10" s="84"/>
      <c r="ABX10" s="84"/>
      <c r="ABY10" s="84"/>
      <c r="ABZ10" s="84"/>
      <c r="ACA10" s="84"/>
      <c r="ACB10" s="84"/>
      <c r="ACC10" s="84"/>
      <c r="ACD10" s="84"/>
      <c r="ACE10" s="84"/>
      <c r="ACF10" s="84"/>
      <c r="ACG10" s="84"/>
      <c r="ACH10" s="84"/>
      <c r="ACI10" s="84"/>
      <c r="ACJ10" s="84"/>
      <c r="ACK10" s="84"/>
      <c r="ACL10" s="84"/>
      <c r="ACM10" s="84"/>
      <c r="ACN10" s="84"/>
      <c r="ACO10" s="84"/>
      <c r="ACP10" s="84"/>
      <c r="ACQ10" s="84"/>
      <c r="ACR10" s="84"/>
      <c r="ACS10" s="84"/>
      <c r="ACT10" s="84"/>
      <c r="ACU10" s="84"/>
      <c r="ACV10" s="84"/>
      <c r="ACW10" s="84"/>
      <c r="ACX10" s="84"/>
      <c r="ACY10" s="84"/>
      <c r="ACZ10" s="84"/>
      <c r="ADA10" s="84"/>
      <c r="ADB10" s="84"/>
      <c r="ADC10" s="86"/>
      <c r="ADD10" s="88"/>
      <c r="ADE10" s="88"/>
      <c r="ADF10" s="88"/>
      <c r="ADG10" s="88"/>
      <c r="ADH10" s="88"/>
      <c r="ADI10" s="88"/>
      <c r="ADJ10" s="88"/>
      <c r="ADK10" s="88"/>
      <c r="ADL10" s="88"/>
      <c r="ADM10" s="88"/>
      <c r="ADN10" s="88"/>
      <c r="ADO10" s="88"/>
      <c r="ADP10" s="88"/>
      <c r="ADQ10" s="88"/>
      <c r="ADR10" s="88"/>
      <c r="ADS10" s="88"/>
      <c r="ADT10" s="88"/>
      <c r="ADU10" s="88"/>
      <c r="ADV10" s="88"/>
      <c r="ADW10" s="88"/>
      <c r="ADX10" s="88"/>
      <c r="ADY10" s="88"/>
      <c r="ADZ10" s="88"/>
      <c r="AEA10" s="88"/>
      <c r="AEB10" s="88"/>
      <c r="AEC10" s="88"/>
      <c r="AED10" s="88"/>
      <c r="AEE10" s="88"/>
      <c r="AEF10" s="88"/>
      <c r="AEG10" s="88"/>
      <c r="AEH10" s="88"/>
      <c r="AEI10" s="88"/>
      <c r="AEJ10" s="88"/>
      <c r="AEK10" s="88"/>
      <c r="AEL10" s="88"/>
      <c r="AEM10" s="88"/>
      <c r="AEN10" s="88"/>
      <c r="AEO10" s="88"/>
      <c r="AEP10" s="88"/>
      <c r="AEQ10" s="88"/>
      <c r="AER10" s="88"/>
      <c r="AES10" s="88"/>
      <c r="AET10" s="88"/>
      <c r="AEU10" s="88"/>
      <c r="AEV10" s="88"/>
      <c r="AEW10" s="88"/>
      <c r="AEX10" s="88"/>
      <c r="AEY10" s="88"/>
      <c r="AEZ10" s="88"/>
      <c r="AFA10" s="88"/>
      <c r="AFB10" s="88"/>
      <c r="AFC10" s="88"/>
      <c r="AFD10" s="88"/>
      <c r="AFE10" s="88"/>
      <c r="AFF10" s="88"/>
      <c r="AFG10" s="88"/>
      <c r="AFH10" s="88"/>
      <c r="AFI10" s="88"/>
      <c r="AFJ10" s="89"/>
      <c r="AFK10" s="88"/>
      <c r="AFL10" s="88"/>
      <c r="AFM10" s="88"/>
      <c r="AFN10" s="99"/>
    </row>
    <row r="11" spans="2:852" s="49" customFormat="1" ht="30.75" customHeight="1">
      <c r="B11" s="81"/>
      <c r="C11" s="86"/>
      <c r="D11" s="86"/>
      <c r="E11" s="95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4"/>
      <c r="DJ11" s="81"/>
      <c r="DK11" s="81"/>
      <c r="DL11" s="81"/>
      <c r="DM11" s="81"/>
      <c r="DN11" s="81"/>
      <c r="DO11" s="81"/>
      <c r="DP11" s="81"/>
      <c r="DQ11" s="84"/>
      <c r="DR11" s="81"/>
      <c r="DS11" s="81"/>
      <c r="DT11" s="81"/>
      <c r="DU11" s="81"/>
      <c r="DV11" s="81"/>
      <c r="DW11" s="81"/>
      <c r="DX11" s="84"/>
      <c r="DY11" s="81"/>
      <c r="DZ11" s="81"/>
      <c r="EA11" s="81"/>
      <c r="EB11" s="81"/>
      <c r="EC11" s="81"/>
      <c r="ED11" s="81"/>
      <c r="EE11" s="84"/>
      <c r="EF11" s="81"/>
      <c r="EG11" s="81"/>
      <c r="EH11" s="81"/>
      <c r="EI11" s="81"/>
      <c r="EJ11" s="81"/>
      <c r="EK11" s="81"/>
      <c r="EL11" s="84"/>
      <c r="EM11" s="81"/>
      <c r="EN11" s="81"/>
      <c r="EO11" s="81"/>
      <c r="EP11" s="81"/>
      <c r="EQ11" s="81"/>
      <c r="ER11" s="81"/>
      <c r="ES11" s="84"/>
      <c r="ET11" s="81"/>
      <c r="EU11" s="81"/>
      <c r="EV11" s="81"/>
      <c r="EW11" s="81"/>
      <c r="EX11" s="81"/>
      <c r="EY11" s="81"/>
      <c r="EZ11" s="84"/>
      <c r="FA11" s="81"/>
      <c r="FB11" s="81"/>
      <c r="FC11" s="81"/>
      <c r="FD11" s="81"/>
      <c r="FE11" s="81"/>
      <c r="FF11" s="81"/>
      <c r="FG11" s="84"/>
      <c r="FH11" s="81"/>
      <c r="FI11" s="81"/>
      <c r="FJ11" s="81"/>
      <c r="FK11" s="81"/>
      <c r="FL11" s="81"/>
      <c r="FM11" s="84"/>
      <c r="FN11" s="81"/>
      <c r="FO11" s="81"/>
      <c r="FP11" s="81"/>
      <c r="FQ11" s="81"/>
      <c r="FR11" s="81"/>
      <c r="FS11" s="81"/>
      <c r="FT11" s="81"/>
      <c r="FU11" s="81"/>
      <c r="FV11" s="81"/>
      <c r="FW11" s="84"/>
      <c r="FX11" s="81"/>
      <c r="FY11" s="81"/>
      <c r="FZ11" s="81"/>
      <c r="GA11" s="81"/>
      <c r="GB11" s="81"/>
      <c r="GC11" s="81"/>
      <c r="GD11" s="84"/>
      <c r="GE11" s="81"/>
      <c r="GF11" s="81"/>
      <c r="GG11" s="81"/>
      <c r="GH11" s="48"/>
      <c r="GI11" s="81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6"/>
      <c r="HB11" s="86"/>
      <c r="HC11" s="86"/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6"/>
      <c r="IK11" s="86"/>
      <c r="IL11" s="86"/>
      <c r="IM11" s="86"/>
      <c r="IN11" s="48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6"/>
      <c r="JT11" s="86"/>
      <c r="JU11" s="86"/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6"/>
      <c r="LC11" s="86"/>
      <c r="LD11" s="86"/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6"/>
      <c r="ML11" s="86"/>
      <c r="MM11" s="86"/>
      <c r="MN11" s="86"/>
      <c r="MO11" s="86"/>
      <c r="MP11" s="86"/>
      <c r="MQ11" s="86"/>
      <c r="MR11" s="86"/>
      <c r="MS11" s="86"/>
      <c r="MT11" s="86"/>
      <c r="MU11" s="86"/>
      <c r="MV11" s="86"/>
      <c r="MW11" s="86"/>
      <c r="MX11" s="86"/>
      <c r="MY11" s="86"/>
      <c r="MZ11" s="86"/>
      <c r="NA11" s="86"/>
      <c r="NB11" s="86"/>
      <c r="NC11" s="86"/>
      <c r="ND11" s="86"/>
      <c r="NE11" s="86"/>
      <c r="NF11" s="86"/>
      <c r="NG11" s="86"/>
      <c r="NH11" s="86"/>
      <c r="NI11" s="86"/>
      <c r="NJ11" s="86"/>
      <c r="NK11" s="86"/>
      <c r="NL11" s="86"/>
      <c r="NM11" s="86"/>
      <c r="NN11" s="86"/>
      <c r="NO11" s="86"/>
      <c r="NP11" s="86"/>
      <c r="NQ11" s="86"/>
      <c r="NR11" s="86"/>
      <c r="NS11" s="86"/>
      <c r="NT11" s="86"/>
      <c r="NU11" s="86"/>
      <c r="NV11" s="86"/>
      <c r="NW11" s="86"/>
      <c r="NX11" s="86"/>
      <c r="NY11" s="86"/>
      <c r="NZ11" s="86"/>
      <c r="OA11" s="86"/>
      <c r="OB11" s="86"/>
      <c r="OC11" s="86"/>
      <c r="OD11" s="86"/>
      <c r="OE11" s="86"/>
      <c r="OF11" s="86"/>
      <c r="OG11" s="86"/>
      <c r="OH11" s="86"/>
      <c r="OI11" s="86"/>
      <c r="OJ11" s="86"/>
      <c r="OK11" s="86"/>
      <c r="OL11" s="86"/>
      <c r="OM11" s="86"/>
      <c r="ON11" s="86"/>
      <c r="OO11" s="86"/>
      <c r="OP11" s="86"/>
      <c r="OQ11" s="86"/>
      <c r="OR11" s="86"/>
      <c r="OS11" s="86"/>
      <c r="OT11" s="86"/>
      <c r="OU11" s="86"/>
      <c r="OV11" s="86"/>
      <c r="OW11" s="86"/>
      <c r="OX11" s="86"/>
      <c r="OY11" s="86"/>
      <c r="OZ11" s="86"/>
      <c r="PA11" s="86"/>
      <c r="PB11" s="86"/>
      <c r="PC11" s="86"/>
      <c r="PD11" s="86"/>
      <c r="PE11" s="86"/>
      <c r="PF11" s="86"/>
      <c r="PG11" s="86"/>
      <c r="PH11" s="86"/>
      <c r="PI11" s="86"/>
      <c r="PJ11" s="86"/>
      <c r="PK11" s="86"/>
      <c r="PL11" s="86"/>
      <c r="PM11" s="86"/>
      <c r="PN11" s="86"/>
      <c r="PO11" s="86"/>
      <c r="PP11" s="86"/>
      <c r="PQ11" s="86"/>
      <c r="PR11" s="86"/>
      <c r="PS11" s="86"/>
      <c r="PT11" s="86"/>
      <c r="PU11" s="86"/>
      <c r="PV11" s="86"/>
      <c r="PW11" s="86"/>
      <c r="PX11" s="86"/>
      <c r="PY11" s="86"/>
      <c r="PZ11" s="86"/>
      <c r="QA11" s="86"/>
      <c r="QB11" s="86"/>
      <c r="QC11" s="86"/>
      <c r="QD11" s="86"/>
      <c r="QE11" s="86"/>
      <c r="QF11" s="86"/>
      <c r="QG11" s="86"/>
      <c r="QH11" s="86"/>
      <c r="QI11" s="86"/>
      <c r="QJ11" s="86"/>
      <c r="QK11" s="86"/>
      <c r="QL11" s="86"/>
      <c r="QM11" s="86"/>
      <c r="QN11" s="86"/>
      <c r="QO11" s="86"/>
      <c r="QP11" s="86"/>
      <c r="QQ11" s="86"/>
      <c r="QR11" s="86"/>
      <c r="QS11" s="86"/>
      <c r="QT11" s="86"/>
      <c r="QU11" s="86"/>
      <c r="QV11" s="86"/>
      <c r="QW11" s="86"/>
      <c r="QX11" s="86"/>
      <c r="QY11" s="81"/>
      <c r="QZ11" s="81"/>
      <c r="RA11" s="81"/>
      <c r="RB11" s="81"/>
      <c r="RC11" s="84"/>
      <c r="RD11" s="81"/>
      <c r="RE11" s="81"/>
      <c r="RF11" s="81"/>
      <c r="RG11" s="81"/>
      <c r="RH11" s="81"/>
      <c r="RI11" s="81"/>
      <c r="RJ11" s="84"/>
      <c r="RK11" s="81"/>
      <c r="RL11" s="81"/>
      <c r="RM11" s="81"/>
      <c r="RN11" s="81"/>
      <c r="RO11" s="81"/>
      <c r="RP11" s="81"/>
      <c r="RQ11" s="81"/>
      <c r="RR11" s="81"/>
      <c r="RS11" s="84"/>
      <c r="RT11" s="81"/>
      <c r="RU11" s="81"/>
      <c r="RV11" s="81"/>
      <c r="RW11" s="81"/>
      <c r="RX11" s="81"/>
      <c r="RY11" s="81"/>
      <c r="RZ11" s="81"/>
      <c r="SA11" s="84"/>
      <c r="SB11" s="81"/>
      <c r="SC11" s="81"/>
      <c r="SD11" s="81"/>
      <c r="SE11" s="81"/>
      <c r="SF11" s="81"/>
      <c r="SG11" s="81"/>
      <c r="SH11" s="84"/>
      <c r="SI11" s="81"/>
      <c r="SJ11" s="81"/>
      <c r="SK11" s="81"/>
      <c r="SL11" s="81"/>
      <c r="SM11" s="81"/>
      <c r="SN11" s="81"/>
      <c r="SO11" s="84"/>
      <c r="SP11" s="81"/>
      <c r="SQ11" s="81"/>
      <c r="SR11" s="81"/>
      <c r="SS11" s="81"/>
      <c r="ST11" s="81"/>
      <c r="SU11" s="81"/>
      <c r="SV11" s="84"/>
      <c r="SW11" s="81"/>
      <c r="SX11" s="81"/>
      <c r="SY11" s="81"/>
      <c r="SZ11" s="81"/>
      <c r="TA11" s="81"/>
      <c r="TB11" s="81"/>
      <c r="TC11" s="84"/>
      <c r="TD11" s="81"/>
      <c r="TE11" s="81"/>
      <c r="TF11" s="81"/>
      <c r="TG11" s="81"/>
      <c r="TH11" s="81"/>
      <c r="TI11" s="86"/>
      <c r="TJ11" s="86"/>
      <c r="TK11" s="86"/>
      <c r="TL11" s="86"/>
      <c r="TM11" s="86"/>
      <c r="TN11" s="86"/>
      <c r="TO11" s="86"/>
      <c r="TP11" s="86"/>
      <c r="TQ11" s="86"/>
      <c r="TR11" s="86"/>
      <c r="TS11" s="86"/>
      <c r="TT11" s="86"/>
      <c r="TU11" s="86"/>
      <c r="TV11" s="86"/>
      <c r="TW11" s="86"/>
      <c r="TX11" s="86"/>
      <c r="TY11" s="86"/>
      <c r="TZ11" s="86"/>
      <c r="UA11" s="86"/>
      <c r="UB11" s="86"/>
      <c r="UC11" s="86"/>
      <c r="UD11" s="86"/>
      <c r="UE11" s="86"/>
      <c r="UF11" s="86"/>
      <c r="UG11" s="86"/>
      <c r="UH11" s="86"/>
      <c r="UI11" s="86"/>
      <c r="UJ11" s="86"/>
      <c r="UK11" s="86"/>
      <c r="UL11" s="86"/>
      <c r="UM11" s="86"/>
      <c r="UN11" s="86"/>
      <c r="UO11" s="86"/>
      <c r="UP11" s="86"/>
      <c r="UQ11" s="86"/>
      <c r="UR11" s="86"/>
      <c r="US11" s="86"/>
      <c r="UT11" s="86"/>
      <c r="UU11" s="86"/>
      <c r="UV11" s="86"/>
      <c r="UW11" s="86"/>
      <c r="UX11" s="86"/>
      <c r="UY11" s="86"/>
      <c r="UZ11" s="86"/>
      <c r="VA11" s="86"/>
      <c r="VB11" s="86"/>
      <c r="VC11" s="86"/>
      <c r="VD11" s="86"/>
      <c r="VE11" s="86"/>
      <c r="VF11" s="86"/>
      <c r="VG11" s="86"/>
      <c r="VH11" s="86"/>
      <c r="VI11" s="86"/>
      <c r="VJ11" s="86"/>
      <c r="VK11" s="86"/>
      <c r="VL11" s="86"/>
      <c r="VM11" s="86"/>
      <c r="VN11" s="86"/>
      <c r="VO11" s="86"/>
      <c r="VP11" s="86"/>
      <c r="VQ11" s="86"/>
      <c r="VR11" s="86"/>
      <c r="VS11" s="86"/>
      <c r="VT11" s="86"/>
      <c r="VU11" s="86"/>
      <c r="VV11" s="86"/>
      <c r="VW11" s="86"/>
      <c r="VX11" s="86"/>
      <c r="VY11" s="86"/>
      <c r="VZ11" s="86"/>
      <c r="WA11" s="86"/>
      <c r="WB11" s="86"/>
      <c r="WC11" s="86"/>
      <c r="WD11" s="86"/>
      <c r="WE11" s="86"/>
      <c r="WF11" s="86"/>
      <c r="WG11" s="86"/>
      <c r="WH11" s="86"/>
      <c r="WI11" s="86"/>
      <c r="WJ11" s="86"/>
      <c r="WK11" s="86"/>
      <c r="WL11" s="86"/>
      <c r="WM11" s="86"/>
      <c r="WN11" s="86"/>
      <c r="WO11" s="86"/>
      <c r="WP11" s="86"/>
      <c r="WQ11" s="86"/>
      <c r="WR11" s="86"/>
      <c r="WS11" s="86"/>
      <c r="WT11" s="86"/>
      <c r="WU11" s="86"/>
      <c r="WV11" s="86"/>
      <c r="WW11" s="86"/>
      <c r="WX11" s="86"/>
      <c r="WY11" s="86"/>
      <c r="WZ11" s="86"/>
      <c r="XA11" s="86"/>
      <c r="XB11" s="86"/>
      <c r="XC11" s="86"/>
      <c r="XD11" s="86"/>
      <c r="XE11" s="86"/>
      <c r="XF11" s="86"/>
      <c r="XG11" s="86"/>
      <c r="XH11" s="86"/>
      <c r="XI11" s="86"/>
      <c r="XJ11" s="86"/>
      <c r="XK11" s="86"/>
      <c r="XL11" s="86"/>
      <c r="XM11" s="86"/>
      <c r="XN11" s="86"/>
      <c r="XO11" s="86"/>
      <c r="XP11" s="86"/>
      <c r="XQ11" s="86"/>
      <c r="XR11" s="86"/>
      <c r="XS11" s="86"/>
      <c r="XT11" s="86"/>
      <c r="XU11" s="86"/>
      <c r="XV11" s="86"/>
      <c r="XW11" s="86"/>
      <c r="XX11" s="86"/>
      <c r="XY11" s="86"/>
      <c r="XZ11" s="86"/>
      <c r="YA11" s="86"/>
      <c r="YB11" s="86"/>
      <c r="YC11" s="86"/>
      <c r="YD11" s="86"/>
      <c r="YE11" s="86"/>
      <c r="YF11" s="86"/>
      <c r="YG11" s="86"/>
      <c r="YH11" s="86"/>
      <c r="YI11" s="86"/>
      <c r="YJ11" s="86"/>
      <c r="YK11" s="86"/>
      <c r="YL11" s="86"/>
      <c r="YM11" s="86"/>
      <c r="YN11" s="86"/>
      <c r="YO11" s="86"/>
      <c r="YP11" s="86"/>
      <c r="YQ11" s="86"/>
      <c r="YR11" s="86"/>
      <c r="YS11" s="86"/>
      <c r="YT11" s="86"/>
      <c r="YU11" s="86"/>
      <c r="YV11" s="86"/>
      <c r="YW11" s="86"/>
      <c r="YX11" s="86"/>
      <c r="YY11" s="86"/>
      <c r="YZ11" s="86"/>
      <c r="ZA11" s="86"/>
      <c r="ZB11" s="86"/>
      <c r="ZC11" s="86"/>
      <c r="ZD11" s="86"/>
      <c r="ZE11" s="86"/>
      <c r="ZF11" s="86"/>
      <c r="ZG11" s="86"/>
      <c r="ZH11" s="86"/>
      <c r="ZI11" s="86"/>
      <c r="ZJ11" s="86"/>
      <c r="ZK11" s="86"/>
      <c r="ZL11" s="86"/>
      <c r="ZM11" s="86"/>
      <c r="ZN11" s="86"/>
      <c r="ZO11" s="86"/>
      <c r="ZP11" s="86"/>
      <c r="ZQ11" s="86"/>
      <c r="ZR11" s="86"/>
      <c r="ZS11" s="86"/>
      <c r="ZT11" s="86"/>
      <c r="ZU11" s="86"/>
      <c r="ZV11" s="86"/>
      <c r="ZW11" s="86"/>
      <c r="ZX11" s="86"/>
      <c r="ZY11" s="86"/>
      <c r="ZZ11" s="86"/>
      <c r="AAA11" s="86"/>
      <c r="AAB11" s="86"/>
      <c r="AAC11" s="86"/>
      <c r="AAD11" s="86"/>
      <c r="AAE11" s="86"/>
      <c r="AAF11" s="86"/>
      <c r="AAG11" s="86"/>
      <c r="AAH11" s="86"/>
      <c r="AAI11" s="86"/>
      <c r="AAJ11" s="86"/>
      <c r="AAK11" s="86"/>
      <c r="AAL11" s="86"/>
      <c r="AAM11" s="86"/>
      <c r="AAN11" s="86"/>
      <c r="AAO11" s="86"/>
      <c r="AAP11" s="86"/>
      <c r="AAQ11" s="86"/>
      <c r="AAR11" s="86"/>
      <c r="AAS11" s="86"/>
      <c r="AAT11" s="86"/>
      <c r="AAU11" s="86"/>
      <c r="AAV11" s="86"/>
      <c r="AAW11" s="86"/>
      <c r="AAX11" s="86"/>
      <c r="AAY11" s="86"/>
      <c r="AAZ11" s="86"/>
      <c r="ABA11" s="86"/>
      <c r="ABB11" s="86"/>
      <c r="ABC11" s="86"/>
      <c r="ABD11" s="86"/>
      <c r="ABE11" s="86"/>
      <c r="ABF11" s="86"/>
      <c r="ABG11" s="86"/>
      <c r="ABH11" s="86"/>
      <c r="ABI11" s="86"/>
      <c r="ABJ11" s="86"/>
      <c r="ABK11" s="86"/>
      <c r="ABL11" s="86"/>
      <c r="ABM11" s="86"/>
      <c r="ABN11" s="86"/>
      <c r="ABO11" s="86"/>
      <c r="ABP11" s="86"/>
      <c r="ABQ11" s="86"/>
      <c r="ABR11" s="86"/>
      <c r="ABS11" s="86"/>
      <c r="ABT11" s="86"/>
      <c r="ABU11" s="86"/>
      <c r="ABV11" s="86"/>
      <c r="ABW11" s="86"/>
      <c r="ABX11" s="86"/>
      <c r="ABY11" s="86"/>
      <c r="ABZ11" s="86"/>
      <c r="ACA11" s="86"/>
      <c r="ACB11" s="86"/>
      <c r="ACC11" s="86"/>
      <c r="ACD11" s="86"/>
      <c r="ACE11" s="86"/>
      <c r="ACF11" s="86"/>
      <c r="ACG11" s="86"/>
      <c r="ACH11" s="86"/>
      <c r="ACI11" s="86"/>
      <c r="ACJ11" s="86"/>
      <c r="ACK11" s="86"/>
      <c r="ACL11" s="86"/>
      <c r="ACM11" s="86"/>
      <c r="ACN11" s="86"/>
      <c r="ACO11" s="86"/>
      <c r="ACP11" s="86"/>
      <c r="ACQ11" s="86"/>
      <c r="ACR11" s="86"/>
      <c r="ACS11" s="86"/>
      <c r="ACT11" s="86"/>
      <c r="ACU11" s="86"/>
      <c r="ACV11" s="86"/>
      <c r="ACW11" s="86"/>
      <c r="ACX11" s="86"/>
      <c r="ACY11" s="86"/>
      <c r="ACZ11" s="86"/>
      <c r="ADA11" s="86"/>
      <c r="ADB11" s="86"/>
      <c r="ADC11" s="86"/>
      <c r="ADD11" s="88"/>
      <c r="ADE11" s="88"/>
      <c r="ADF11" s="88"/>
      <c r="ADG11" s="88"/>
      <c r="ADH11" s="88"/>
      <c r="ADI11" s="88"/>
      <c r="ADJ11" s="88"/>
      <c r="ADK11" s="88"/>
      <c r="ADL11" s="88"/>
      <c r="ADM11" s="88"/>
      <c r="ADN11" s="88"/>
      <c r="ADO11" s="88"/>
      <c r="ADP11" s="88"/>
      <c r="ADQ11" s="88"/>
      <c r="ADR11" s="88"/>
      <c r="ADS11" s="88"/>
      <c r="ADT11" s="88"/>
      <c r="ADU11" s="88"/>
      <c r="ADV11" s="88"/>
      <c r="ADW11" s="88"/>
      <c r="ADX11" s="88"/>
      <c r="ADY11" s="88"/>
      <c r="ADZ11" s="88"/>
      <c r="AEA11" s="88"/>
      <c r="AEB11" s="88"/>
      <c r="AEC11" s="88"/>
      <c r="AED11" s="88"/>
      <c r="AEE11" s="88"/>
      <c r="AEF11" s="88"/>
      <c r="AEG11" s="88"/>
      <c r="AEH11" s="88"/>
      <c r="AEI11" s="88"/>
      <c r="AEJ11" s="88"/>
      <c r="AEK11" s="88"/>
      <c r="AEL11" s="88"/>
      <c r="AEM11" s="88"/>
      <c r="AEN11" s="88"/>
      <c r="AEO11" s="88"/>
      <c r="AEP11" s="88"/>
      <c r="AEQ11" s="88"/>
      <c r="AER11" s="88"/>
      <c r="AES11" s="88"/>
      <c r="AET11" s="88"/>
      <c r="AEU11" s="88"/>
      <c r="AEV11" s="88"/>
      <c r="AEW11" s="88"/>
      <c r="AEX11" s="88"/>
      <c r="AEY11" s="88"/>
      <c r="AEZ11" s="88"/>
      <c r="AFA11" s="88"/>
      <c r="AFB11" s="88"/>
      <c r="AFC11" s="88"/>
      <c r="AFD11" s="88"/>
      <c r="AFE11" s="88"/>
      <c r="AFF11" s="88"/>
      <c r="AFG11" s="88"/>
      <c r="AFH11" s="88"/>
      <c r="AFI11" s="88"/>
      <c r="AFJ11" s="89"/>
      <c r="AFK11" s="88"/>
      <c r="AFL11" s="88"/>
      <c r="AFM11" s="88"/>
      <c r="AFN11" s="99"/>
    </row>
    <row r="12" spans="2:852" s="49" customFormat="1" ht="24" customHeight="1">
      <c r="B12" s="377" t="s">
        <v>121</v>
      </c>
      <c r="C12" s="377"/>
      <c r="D12" s="377"/>
      <c r="E12" s="377"/>
      <c r="F12" s="377"/>
      <c r="G12" s="377"/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  <c r="U12" s="377"/>
      <c r="V12" s="377"/>
      <c r="W12" s="377"/>
      <c r="X12" s="377"/>
      <c r="Y12" s="377"/>
      <c r="Z12" s="377"/>
      <c r="AA12" s="377"/>
      <c r="AB12" s="377"/>
      <c r="AC12" s="377"/>
      <c r="AD12" s="377"/>
      <c r="AE12" s="377"/>
      <c r="AF12" s="377"/>
      <c r="AG12" s="377"/>
      <c r="AH12" s="377"/>
      <c r="AI12" s="377"/>
      <c r="AJ12" s="377"/>
      <c r="AK12" s="377"/>
      <c r="AL12" s="377"/>
      <c r="AM12" s="377"/>
      <c r="AN12" s="377"/>
      <c r="AO12" s="377"/>
      <c r="AP12" s="377"/>
      <c r="AQ12" s="377"/>
      <c r="AR12" s="377"/>
      <c r="AS12" s="377"/>
      <c r="AT12" s="377"/>
      <c r="AU12" s="377"/>
      <c r="AV12" s="377"/>
      <c r="AW12" s="377"/>
      <c r="AX12" s="377"/>
      <c r="AY12" s="377"/>
      <c r="AZ12" s="377"/>
      <c r="BA12" s="377"/>
      <c r="BB12" s="377"/>
      <c r="BC12" s="377"/>
      <c r="BD12" s="377"/>
      <c r="BE12" s="377"/>
      <c r="BF12" s="377"/>
      <c r="BG12" s="377"/>
      <c r="BH12" s="377"/>
      <c r="BI12" s="377"/>
      <c r="BJ12" s="377"/>
      <c r="BK12" s="377"/>
      <c r="BL12" s="377"/>
      <c r="BM12" s="377"/>
      <c r="BN12" s="377"/>
      <c r="BO12" s="377"/>
      <c r="BP12" s="377"/>
      <c r="BQ12" s="377"/>
      <c r="BR12" s="377"/>
      <c r="BS12" s="377"/>
      <c r="BT12" s="377"/>
      <c r="BU12" s="377"/>
      <c r="BV12" s="377"/>
      <c r="BW12" s="377"/>
      <c r="BX12" s="377"/>
      <c r="BY12" s="377"/>
      <c r="BZ12" s="377"/>
      <c r="CA12" s="377"/>
      <c r="CB12" s="377"/>
      <c r="CC12" s="377"/>
      <c r="CD12" s="377"/>
      <c r="CE12" s="377"/>
      <c r="CF12" s="377"/>
      <c r="CG12" s="377"/>
      <c r="CH12" s="377"/>
      <c r="CI12" s="377"/>
      <c r="CJ12" s="377"/>
      <c r="CK12" s="377"/>
      <c r="CL12" s="377"/>
      <c r="CM12" s="377"/>
      <c r="CN12" s="377"/>
      <c r="CO12" s="377"/>
      <c r="CP12" s="377"/>
      <c r="CQ12" s="377"/>
      <c r="CR12" s="377"/>
      <c r="CS12" s="377"/>
      <c r="CT12" s="377"/>
      <c r="CU12" s="377"/>
      <c r="CV12" s="377"/>
      <c r="CW12" s="377"/>
      <c r="CX12" s="377"/>
      <c r="CY12" s="377"/>
      <c r="CZ12" s="377"/>
      <c r="DA12" s="377"/>
      <c r="DB12" s="377"/>
      <c r="DC12" s="377"/>
      <c r="DD12" s="377"/>
      <c r="DE12" s="377"/>
      <c r="DF12" s="377"/>
      <c r="DG12" s="377"/>
      <c r="DH12" s="377"/>
      <c r="DI12" s="377"/>
      <c r="DJ12" s="377"/>
      <c r="DK12" s="377"/>
      <c r="DL12" s="377"/>
      <c r="DM12" s="377"/>
      <c r="DN12" s="377"/>
      <c r="DO12" s="377"/>
      <c r="DP12" s="377"/>
      <c r="DQ12" s="377"/>
      <c r="DR12" s="377"/>
      <c r="DS12" s="377"/>
      <c r="DT12" s="377"/>
      <c r="DU12" s="377"/>
      <c r="DV12" s="377"/>
      <c r="DW12" s="377"/>
      <c r="DX12" s="377"/>
      <c r="DY12" s="377"/>
      <c r="DZ12" s="377"/>
      <c r="EA12" s="377"/>
      <c r="EB12" s="377"/>
      <c r="EC12" s="377"/>
      <c r="ED12" s="377"/>
      <c r="EE12" s="377"/>
      <c r="EF12" s="377"/>
      <c r="EG12" s="377"/>
      <c r="EH12" s="377"/>
      <c r="EI12" s="377"/>
      <c r="EJ12" s="377"/>
      <c r="EK12" s="377"/>
      <c r="EL12" s="377"/>
      <c r="EM12" s="377"/>
      <c r="EN12" s="377"/>
      <c r="EO12" s="377"/>
      <c r="EP12" s="377"/>
      <c r="EQ12" s="377"/>
      <c r="ER12" s="377"/>
      <c r="ES12" s="377"/>
      <c r="ET12" s="377"/>
      <c r="EU12" s="377"/>
      <c r="EV12" s="377"/>
      <c r="EW12" s="377"/>
      <c r="EX12" s="377"/>
      <c r="EY12" s="377"/>
      <c r="EZ12" s="377"/>
      <c r="FA12" s="377"/>
      <c r="FB12" s="377"/>
      <c r="FC12" s="377"/>
      <c r="FD12" s="377"/>
      <c r="FE12" s="377"/>
      <c r="FF12" s="377"/>
      <c r="FG12" s="377"/>
      <c r="FH12" s="377"/>
      <c r="FI12" s="377"/>
      <c r="FJ12" s="377"/>
      <c r="FK12" s="377"/>
      <c r="FL12" s="377"/>
      <c r="FM12" s="377"/>
      <c r="FN12" s="377"/>
      <c r="FO12" s="377"/>
      <c r="FP12" s="377"/>
      <c r="FQ12" s="377"/>
      <c r="FR12" s="377"/>
      <c r="FS12" s="377"/>
      <c r="FT12" s="377"/>
      <c r="FU12" s="377"/>
      <c r="FV12" s="377"/>
      <c r="FW12" s="377"/>
      <c r="FX12" s="377"/>
      <c r="FY12" s="377"/>
      <c r="FZ12" s="377"/>
      <c r="GA12" s="377"/>
      <c r="GB12" s="377"/>
      <c r="GC12" s="377"/>
      <c r="GD12" s="377"/>
      <c r="GE12" s="377"/>
      <c r="GF12" s="377"/>
      <c r="GG12" s="377"/>
      <c r="GH12" s="377"/>
      <c r="GI12" s="377"/>
      <c r="GJ12" s="377"/>
      <c r="GK12" s="377"/>
      <c r="GL12" s="377"/>
      <c r="GM12" s="377"/>
      <c r="GN12" s="377"/>
      <c r="GO12" s="377"/>
      <c r="GP12" s="377"/>
      <c r="GQ12" s="377"/>
      <c r="GR12" s="377"/>
      <c r="GS12" s="377"/>
      <c r="GT12" s="377"/>
      <c r="GU12" s="377"/>
      <c r="GV12" s="377"/>
      <c r="GW12" s="377"/>
      <c r="GX12" s="377"/>
      <c r="GY12" s="377"/>
      <c r="GZ12" s="377"/>
      <c r="HA12" s="377"/>
      <c r="HB12" s="377"/>
      <c r="HC12" s="377"/>
      <c r="HD12" s="377"/>
      <c r="HE12" s="377"/>
      <c r="HF12" s="377"/>
      <c r="HG12" s="377"/>
      <c r="HH12" s="377"/>
      <c r="HI12" s="377"/>
      <c r="HJ12" s="377"/>
      <c r="HK12" s="377"/>
      <c r="HL12" s="377"/>
      <c r="HM12" s="377"/>
      <c r="HN12" s="377"/>
      <c r="HO12" s="377"/>
      <c r="HP12" s="377"/>
      <c r="HQ12" s="377"/>
      <c r="HR12" s="377"/>
      <c r="HS12" s="377"/>
      <c r="HT12" s="377"/>
      <c r="HU12" s="377"/>
      <c r="HV12" s="377"/>
      <c r="HW12" s="377"/>
      <c r="HX12" s="377"/>
      <c r="HY12" s="377"/>
      <c r="HZ12" s="377"/>
      <c r="IA12" s="377"/>
      <c r="IB12" s="377"/>
      <c r="IC12" s="377"/>
      <c r="ID12" s="377"/>
      <c r="IE12" s="377"/>
      <c r="IF12" s="377"/>
      <c r="IG12" s="377"/>
      <c r="IH12" s="377"/>
      <c r="II12" s="377"/>
      <c r="IJ12" s="377"/>
      <c r="IK12" s="377"/>
      <c r="IL12" s="377"/>
      <c r="IM12" s="377"/>
      <c r="IN12" s="377"/>
      <c r="IO12" s="377"/>
      <c r="IP12" s="377"/>
      <c r="IQ12" s="377"/>
      <c r="IR12" s="377"/>
      <c r="IS12" s="377"/>
      <c r="IT12" s="377"/>
      <c r="IU12" s="377"/>
      <c r="IV12" s="377"/>
      <c r="IW12" s="377"/>
      <c r="IX12" s="377"/>
      <c r="IY12" s="377"/>
      <c r="IZ12" s="377"/>
      <c r="JA12" s="377"/>
      <c r="JB12" s="377"/>
      <c r="JC12" s="377"/>
      <c r="JD12" s="377"/>
      <c r="JE12" s="377"/>
      <c r="JF12" s="377"/>
      <c r="JG12" s="377"/>
      <c r="JH12" s="377"/>
      <c r="JI12" s="377"/>
      <c r="JJ12" s="377"/>
      <c r="JK12" s="377"/>
      <c r="JL12" s="377"/>
      <c r="JM12" s="377"/>
      <c r="JN12" s="377"/>
      <c r="JO12" s="377"/>
      <c r="JP12" s="377"/>
      <c r="JQ12" s="377"/>
      <c r="JR12" s="377"/>
      <c r="JS12" s="377"/>
      <c r="JT12" s="377"/>
      <c r="JU12" s="377"/>
      <c r="JV12" s="377"/>
      <c r="JW12" s="377"/>
      <c r="JX12" s="377"/>
      <c r="JY12" s="377"/>
      <c r="JZ12" s="377"/>
      <c r="KA12" s="377"/>
      <c r="KB12" s="377"/>
      <c r="KC12" s="377"/>
      <c r="KD12" s="377"/>
      <c r="KE12" s="377"/>
      <c r="KF12" s="377"/>
      <c r="KG12" s="377"/>
      <c r="KH12" s="377"/>
      <c r="KI12" s="377"/>
      <c r="KJ12" s="377"/>
      <c r="KK12" s="377"/>
      <c r="KL12" s="377"/>
      <c r="KM12" s="377"/>
      <c r="KN12" s="377"/>
      <c r="KO12" s="377"/>
      <c r="KP12" s="377"/>
      <c r="KQ12" s="377"/>
      <c r="KR12" s="377"/>
      <c r="KS12" s="377"/>
      <c r="KT12" s="377"/>
      <c r="KU12" s="377"/>
      <c r="KV12" s="377"/>
      <c r="KW12" s="377"/>
      <c r="KX12" s="377"/>
      <c r="KY12" s="377"/>
      <c r="KZ12" s="377"/>
      <c r="LA12" s="377"/>
      <c r="LB12" s="377"/>
      <c r="LC12" s="377"/>
      <c r="LD12" s="377"/>
      <c r="LE12" s="377"/>
      <c r="LF12" s="377"/>
      <c r="LG12" s="377"/>
      <c r="LH12" s="377"/>
      <c r="LI12" s="377"/>
      <c r="LJ12" s="377"/>
      <c r="LK12" s="377"/>
      <c r="LL12" s="377"/>
      <c r="LM12" s="377"/>
      <c r="LN12" s="377"/>
      <c r="LO12" s="377"/>
      <c r="LP12" s="377"/>
      <c r="LQ12" s="377"/>
      <c r="LR12" s="377"/>
      <c r="LS12" s="377"/>
      <c r="LT12" s="377"/>
      <c r="LU12" s="377"/>
      <c r="LV12" s="377"/>
      <c r="LW12" s="377"/>
      <c r="LX12" s="377"/>
      <c r="LY12" s="377"/>
      <c r="LZ12" s="377"/>
      <c r="MA12" s="377"/>
      <c r="MB12" s="377"/>
      <c r="MC12" s="377"/>
      <c r="MD12" s="377"/>
      <c r="ME12" s="377"/>
      <c r="MF12" s="377"/>
      <c r="MG12" s="377"/>
      <c r="MH12" s="377"/>
      <c r="MI12" s="377"/>
      <c r="MJ12" s="377"/>
      <c r="MK12" s="377"/>
      <c r="ML12" s="377"/>
      <c r="MM12" s="377"/>
      <c r="MN12" s="377"/>
      <c r="MO12" s="377"/>
      <c r="MP12" s="377"/>
      <c r="MQ12" s="377"/>
      <c r="MR12" s="377"/>
      <c r="MS12" s="377"/>
      <c r="MT12" s="377"/>
      <c r="MU12" s="377"/>
      <c r="MV12" s="377"/>
      <c r="MW12" s="377"/>
      <c r="MX12" s="377"/>
      <c r="MY12" s="377"/>
      <c r="MZ12" s="377"/>
      <c r="NA12" s="377"/>
      <c r="NB12" s="377"/>
      <c r="NC12" s="377"/>
      <c r="ND12" s="377"/>
      <c r="NE12" s="377"/>
      <c r="NF12" s="377"/>
      <c r="NG12" s="377"/>
      <c r="NH12" s="377"/>
      <c r="NI12" s="377"/>
      <c r="NJ12" s="377"/>
      <c r="NK12" s="377"/>
      <c r="NL12" s="377"/>
      <c r="NM12" s="377"/>
      <c r="NN12" s="377"/>
      <c r="NO12" s="377"/>
      <c r="NP12" s="377"/>
      <c r="NQ12" s="377"/>
      <c r="NR12" s="377"/>
      <c r="NS12" s="377"/>
      <c r="NT12" s="377"/>
      <c r="NU12" s="377"/>
      <c r="NV12" s="377"/>
      <c r="NW12" s="377"/>
      <c r="NX12" s="377"/>
      <c r="NY12" s="377"/>
      <c r="NZ12" s="377"/>
      <c r="OA12" s="377"/>
      <c r="OB12" s="377"/>
      <c r="OC12" s="377"/>
      <c r="OD12" s="377"/>
      <c r="OE12" s="377"/>
      <c r="OF12" s="377"/>
      <c r="OG12" s="377"/>
      <c r="OH12" s="377"/>
      <c r="OI12" s="377"/>
      <c r="OJ12" s="377"/>
      <c r="OK12" s="377"/>
      <c r="OL12" s="377"/>
      <c r="OM12" s="377"/>
      <c r="ON12" s="377"/>
      <c r="OO12" s="377"/>
      <c r="OP12" s="377"/>
      <c r="OQ12" s="377"/>
      <c r="OR12" s="377"/>
      <c r="OS12" s="377"/>
      <c r="OT12" s="377"/>
      <c r="OU12" s="377"/>
      <c r="OV12" s="377"/>
      <c r="OW12" s="377"/>
      <c r="OX12" s="377"/>
      <c r="OY12" s="377"/>
      <c r="OZ12" s="377"/>
      <c r="PA12" s="377"/>
      <c r="PB12" s="377"/>
      <c r="PC12" s="377"/>
      <c r="PD12" s="377"/>
      <c r="PE12" s="377"/>
      <c r="PF12" s="377"/>
      <c r="PG12" s="377"/>
      <c r="PH12" s="377"/>
      <c r="PI12" s="377"/>
      <c r="PJ12" s="377"/>
      <c r="PK12" s="377"/>
      <c r="PL12" s="377"/>
      <c r="PM12" s="377"/>
      <c r="PN12" s="377"/>
      <c r="PO12" s="377"/>
      <c r="PP12" s="377"/>
      <c r="PQ12" s="377"/>
      <c r="PR12" s="377"/>
      <c r="PS12" s="377"/>
      <c r="PT12" s="377"/>
      <c r="PU12" s="377"/>
      <c r="PV12" s="377"/>
      <c r="PW12" s="377"/>
      <c r="PX12" s="377"/>
      <c r="PY12" s="377"/>
      <c r="PZ12" s="377"/>
      <c r="QA12" s="377"/>
      <c r="QB12" s="377"/>
      <c r="QC12" s="377"/>
      <c r="QD12" s="377"/>
      <c r="QE12" s="377"/>
      <c r="QF12" s="377"/>
      <c r="QG12" s="377"/>
      <c r="QH12" s="377"/>
      <c r="QI12" s="377"/>
      <c r="QJ12" s="377"/>
      <c r="QK12" s="377"/>
      <c r="QL12" s="377"/>
      <c r="QM12" s="377"/>
      <c r="QN12" s="377"/>
      <c r="QO12" s="377"/>
      <c r="QP12" s="377"/>
      <c r="QQ12" s="377"/>
      <c r="QR12" s="377"/>
      <c r="QS12" s="377"/>
      <c r="QT12" s="377"/>
      <c r="QU12" s="377"/>
      <c r="QV12" s="377"/>
      <c r="QW12" s="377"/>
      <c r="QX12" s="377"/>
      <c r="QY12" s="377"/>
      <c r="QZ12" s="377"/>
      <c r="RA12" s="377"/>
      <c r="RB12" s="377"/>
      <c r="RC12" s="377"/>
      <c r="RD12" s="377"/>
      <c r="RE12" s="377"/>
      <c r="RF12" s="377"/>
      <c r="RG12" s="377"/>
      <c r="RH12" s="377"/>
      <c r="RI12" s="377"/>
      <c r="RJ12" s="377"/>
      <c r="RK12" s="377"/>
      <c r="RL12" s="377"/>
      <c r="RM12" s="377"/>
      <c r="RN12" s="377"/>
      <c r="RO12" s="377"/>
      <c r="RP12" s="377"/>
      <c r="RQ12" s="377"/>
      <c r="RR12" s="377"/>
      <c r="RS12" s="377"/>
      <c r="RT12" s="377"/>
      <c r="RU12" s="377"/>
      <c r="RV12" s="377"/>
      <c r="RW12" s="377"/>
      <c r="RX12" s="377"/>
      <c r="RY12" s="377"/>
      <c r="RZ12" s="377"/>
      <c r="SA12" s="377"/>
      <c r="SB12" s="377"/>
      <c r="SC12" s="377"/>
      <c r="SD12" s="377"/>
      <c r="SE12" s="377"/>
      <c r="SF12" s="377"/>
      <c r="SG12" s="377"/>
      <c r="SH12" s="377"/>
      <c r="SI12" s="377"/>
      <c r="SJ12" s="377"/>
      <c r="SK12" s="377"/>
      <c r="SL12" s="377"/>
      <c r="SM12" s="377"/>
      <c r="SN12" s="377"/>
      <c r="SO12" s="377"/>
      <c r="SP12" s="377"/>
      <c r="SQ12" s="377"/>
      <c r="SR12" s="377"/>
      <c r="SS12" s="377"/>
      <c r="ST12" s="377"/>
      <c r="SU12" s="377"/>
      <c r="SV12" s="377"/>
      <c r="SW12" s="377"/>
      <c r="SX12" s="377"/>
      <c r="SY12" s="377"/>
      <c r="SZ12" s="377"/>
      <c r="TA12" s="377"/>
      <c r="TB12" s="377"/>
      <c r="TC12" s="377"/>
      <c r="TD12" s="377"/>
      <c r="TE12" s="377"/>
      <c r="TF12" s="377"/>
      <c r="TG12" s="377"/>
      <c r="TH12" s="377"/>
      <c r="TI12" s="377"/>
      <c r="TJ12" s="377"/>
      <c r="TK12" s="377"/>
      <c r="TL12" s="377"/>
      <c r="TM12" s="377"/>
      <c r="TN12" s="377"/>
      <c r="TO12" s="377"/>
      <c r="TP12" s="377"/>
      <c r="TQ12" s="377"/>
      <c r="TR12" s="377"/>
      <c r="TS12" s="377"/>
      <c r="TT12" s="377"/>
      <c r="TU12" s="377"/>
      <c r="TV12" s="377"/>
      <c r="TW12" s="377"/>
      <c r="TX12" s="377"/>
      <c r="TY12" s="377"/>
      <c r="TZ12" s="377"/>
      <c r="UA12" s="377"/>
      <c r="UB12" s="377"/>
      <c r="UC12" s="377"/>
      <c r="UD12" s="377"/>
      <c r="UE12" s="377"/>
      <c r="UF12" s="377"/>
      <c r="UG12" s="377"/>
      <c r="UH12" s="377"/>
      <c r="UI12" s="377"/>
      <c r="UJ12" s="377"/>
      <c r="UK12" s="377"/>
      <c r="UL12" s="377"/>
      <c r="UM12" s="377"/>
      <c r="UN12" s="377"/>
      <c r="UO12" s="377"/>
      <c r="UP12" s="377"/>
      <c r="UQ12" s="377"/>
      <c r="UR12" s="377"/>
      <c r="US12" s="377"/>
      <c r="UT12" s="377"/>
      <c r="UU12" s="377"/>
      <c r="UV12" s="377"/>
      <c r="UW12" s="377"/>
      <c r="UX12" s="377"/>
      <c r="UY12" s="377"/>
      <c r="UZ12" s="377"/>
      <c r="VA12" s="377"/>
      <c r="VB12" s="377"/>
      <c r="VC12" s="377"/>
      <c r="VD12" s="377"/>
      <c r="VE12" s="377"/>
      <c r="VF12" s="377"/>
      <c r="VG12" s="377"/>
      <c r="VH12" s="377"/>
      <c r="VI12" s="377"/>
      <c r="VJ12" s="377"/>
      <c r="VK12" s="377"/>
      <c r="VL12" s="377"/>
      <c r="VM12" s="377"/>
      <c r="VN12" s="377"/>
      <c r="VO12" s="377"/>
      <c r="VP12" s="377"/>
      <c r="VQ12" s="377"/>
      <c r="VR12" s="377"/>
      <c r="VS12" s="377"/>
      <c r="VT12" s="377"/>
      <c r="VU12" s="377"/>
      <c r="VV12" s="377"/>
      <c r="VW12" s="377"/>
      <c r="VX12" s="377"/>
      <c r="VY12" s="377"/>
      <c r="VZ12" s="377"/>
      <c r="WA12" s="377"/>
      <c r="WB12" s="377"/>
      <c r="WC12" s="377"/>
      <c r="WD12" s="377"/>
      <c r="WE12" s="377"/>
      <c r="WF12" s="377"/>
      <c r="WG12" s="377"/>
      <c r="WH12" s="377"/>
      <c r="WI12" s="377"/>
      <c r="WJ12" s="377"/>
      <c r="WK12" s="377"/>
      <c r="WL12" s="377"/>
      <c r="WM12" s="377"/>
      <c r="WN12" s="377"/>
      <c r="WO12" s="377"/>
      <c r="WP12" s="377"/>
      <c r="WQ12" s="377"/>
      <c r="WR12" s="377"/>
      <c r="WS12" s="377"/>
      <c r="WT12" s="377"/>
      <c r="WU12" s="377"/>
      <c r="WV12" s="377"/>
      <c r="WW12" s="377"/>
      <c r="WX12" s="377"/>
      <c r="WY12" s="377"/>
      <c r="WZ12" s="377"/>
      <c r="XA12" s="377"/>
      <c r="XB12" s="377"/>
      <c r="XC12" s="377"/>
      <c r="XD12" s="377"/>
      <c r="XE12" s="377"/>
      <c r="XF12" s="377"/>
      <c r="XG12" s="377"/>
      <c r="XH12" s="377"/>
      <c r="XI12" s="377"/>
      <c r="XJ12" s="377"/>
      <c r="XK12" s="377"/>
      <c r="XL12" s="377"/>
      <c r="XM12" s="377"/>
      <c r="XN12" s="377"/>
      <c r="XO12" s="377"/>
      <c r="XP12" s="377"/>
      <c r="XQ12" s="377"/>
      <c r="XR12" s="377"/>
      <c r="XS12" s="377"/>
      <c r="XT12" s="377"/>
      <c r="XU12" s="377"/>
      <c r="XV12" s="377"/>
      <c r="XW12" s="377"/>
      <c r="XX12" s="377"/>
      <c r="XY12" s="377"/>
      <c r="XZ12" s="377"/>
      <c r="YA12" s="377"/>
      <c r="YB12" s="377"/>
      <c r="YC12" s="377"/>
      <c r="YD12" s="377"/>
      <c r="YE12" s="377"/>
      <c r="YF12" s="377"/>
      <c r="YG12" s="377"/>
      <c r="YH12" s="377"/>
      <c r="YI12" s="377"/>
      <c r="YJ12" s="377"/>
      <c r="YK12" s="377"/>
      <c r="YL12" s="377"/>
      <c r="YM12" s="377"/>
      <c r="YN12" s="377"/>
      <c r="YO12" s="377"/>
      <c r="YP12" s="377"/>
      <c r="YQ12" s="377"/>
      <c r="YR12" s="377"/>
      <c r="YS12" s="377"/>
      <c r="YT12" s="377"/>
      <c r="YU12" s="377"/>
      <c r="YV12" s="377"/>
      <c r="YW12" s="377"/>
      <c r="YX12" s="377"/>
      <c r="YY12" s="377"/>
      <c r="YZ12" s="377"/>
      <c r="ZA12" s="377"/>
      <c r="ZB12" s="377"/>
      <c r="ZC12" s="377"/>
      <c r="ZD12" s="377"/>
      <c r="ZE12" s="377"/>
      <c r="ZF12" s="377"/>
      <c r="ZG12" s="377"/>
      <c r="ZH12" s="377"/>
      <c r="ZI12" s="377"/>
      <c r="ZJ12" s="377"/>
      <c r="ZK12" s="377"/>
      <c r="ZL12" s="377"/>
      <c r="ZM12" s="377"/>
      <c r="ZN12" s="377"/>
      <c r="ZO12" s="377"/>
      <c r="ZP12" s="377"/>
      <c r="ZQ12" s="377"/>
      <c r="ZR12" s="377"/>
      <c r="ZS12" s="377"/>
      <c r="ZT12" s="377"/>
      <c r="ZU12" s="377"/>
      <c r="ZV12" s="377"/>
      <c r="ZW12" s="377"/>
      <c r="ZX12" s="377"/>
      <c r="ZY12" s="377"/>
      <c r="ZZ12" s="377"/>
      <c r="AAA12" s="377"/>
      <c r="AAB12" s="377"/>
      <c r="AAC12" s="377"/>
      <c r="AAD12" s="377"/>
      <c r="AAE12" s="377"/>
      <c r="AAF12" s="377"/>
      <c r="AAG12" s="377"/>
      <c r="AAH12" s="377"/>
      <c r="AAI12" s="377"/>
      <c r="AAJ12" s="377"/>
      <c r="AAK12" s="377"/>
      <c r="AAL12" s="377"/>
      <c r="AAM12" s="377"/>
      <c r="AAN12" s="377"/>
      <c r="AAO12" s="377"/>
      <c r="AAP12" s="377"/>
      <c r="AAQ12" s="377"/>
      <c r="AAR12" s="377"/>
      <c r="AAS12" s="377"/>
      <c r="AAT12" s="377"/>
      <c r="AAU12" s="377"/>
      <c r="AAV12" s="377"/>
      <c r="AAW12" s="377"/>
      <c r="AAX12" s="377"/>
      <c r="AAY12" s="377"/>
      <c r="AAZ12" s="377"/>
      <c r="ABA12" s="377"/>
      <c r="ABB12" s="377"/>
      <c r="ABC12" s="377"/>
      <c r="ABD12" s="377"/>
      <c r="ABE12" s="377"/>
      <c r="ABF12" s="377"/>
      <c r="ABG12" s="377"/>
      <c r="ABH12" s="377"/>
      <c r="ABI12" s="377"/>
      <c r="ABJ12" s="377"/>
      <c r="ABK12" s="377"/>
      <c r="ABL12" s="377"/>
      <c r="ABM12" s="377"/>
      <c r="ABN12" s="377"/>
      <c r="ABO12" s="377"/>
      <c r="ABP12" s="377"/>
      <c r="ABQ12" s="377"/>
      <c r="ABR12" s="377"/>
      <c r="ABS12" s="377"/>
      <c r="ABT12" s="377"/>
      <c r="ABU12" s="377"/>
      <c r="ABV12" s="377"/>
      <c r="ABW12" s="377"/>
      <c r="ABX12" s="377"/>
      <c r="ABY12" s="377"/>
      <c r="ABZ12" s="377"/>
      <c r="ACA12" s="377"/>
      <c r="ACB12" s="377"/>
      <c r="ACC12" s="377"/>
      <c r="ACD12" s="377"/>
      <c r="ACE12" s="377"/>
      <c r="ACF12" s="377"/>
      <c r="ACG12" s="377"/>
      <c r="ACH12" s="377"/>
      <c r="ACI12" s="377"/>
      <c r="ACJ12" s="377"/>
      <c r="ACK12" s="377"/>
      <c r="ACL12" s="377"/>
      <c r="ACM12" s="377"/>
      <c r="ACN12" s="377"/>
      <c r="ACO12" s="377"/>
      <c r="ACP12" s="377"/>
      <c r="ACQ12" s="377"/>
      <c r="ACR12" s="377"/>
      <c r="ACS12" s="377"/>
      <c r="ACT12" s="377"/>
      <c r="ACU12" s="377"/>
      <c r="ACV12" s="377"/>
      <c r="ACW12" s="377"/>
      <c r="ACX12" s="377"/>
      <c r="ACY12" s="84"/>
      <c r="ACZ12" s="84"/>
      <c r="ADA12" s="84"/>
      <c r="ADB12" s="84"/>
      <c r="ADC12" s="84"/>
      <c r="ADD12" s="91"/>
      <c r="ADE12" s="91"/>
      <c r="ADF12" s="91"/>
      <c r="ADG12" s="91"/>
      <c r="ADH12" s="91"/>
      <c r="ADI12" s="91"/>
      <c r="ADJ12" s="91"/>
      <c r="ADK12" s="91"/>
      <c r="ADL12" s="91"/>
      <c r="ADM12" s="91"/>
      <c r="ADN12" s="91"/>
      <c r="ADO12" s="91"/>
      <c r="ADP12" s="91"/>
      <c r="ADQ12" s="91"/>
      <c r="ADR12" s="91"/>
      <c r="ADS12" s="91"/>
      <c r="ADT12" s="91"/>
      <c r="ADU12" s="91"/>
      <c r="ADV12" s="91"/>
      <c r="ADW12" s="91"/>
      <c r="ADX12" s="91"/>
      <c r="ADY12" s="91"/>
      <c r="ADZ12" s="91"/>
      <c r="AEA12" s="91"/>
      <c r="AEB12" s="88"/>
      <c r="AEC12" s="88"/>
      <c r="AED12" s="88"/>
      <c r="AEE12" s="88"/>
      <c r="AEF12" s="88"/>
      <c r="AEG12" s="88"/>
      <c r="AEH12" s="88"/>
      <c r="AEI12" s="88"/>
      <c r="AEJ12" s="88"/>
      <c r="AEK12" s="88"/>
      <c r="AEL12" s="88"/>
      <c r="AEM12" s="88"/>
      <c r="AEN12" s="88"/>
      <c r="AEO12" s="88"/>
      <c r="AEP12" s="88"/>
      <c r="AEQ12" s="88"/>
      <c r="AER12" s="88"/>
      <c r="AES12" s="88"/>
      <c r="AET12" s="88"/>
      <c r="AEU12" s="88"/>
      <c r="AEV12" s="88"/>
      <c r="AEW12" s="88"/>
      <c r="AEX12" s="88"/>
      <c r="AEY12" s="88"/>
      <c r="AEZ12" s="88"/>
      <c r="AFA12" s="88"/>
      <c r="AFB12" s="88"/>
      <c r="AFC12" s="88"/>
      <c r="AFD12" s="88"/>
      <c r="AFE12" s="88"/>
      <c r="AFF12" s="88"/>
      <c r="AFG12" s="88"/>
      <c r="AFH12" s="88"/>
      <c r="AFI12" s="88"/>
      <c r="AFJ12" s="100"/>
      <c r="AFK12" s="100"/>
      <c r="AFL12" s="100"/>
      <c r="AFM12" s="100"/>
      <c r="AFN12" s="99"/>
    </row>
    <row r="13" spans="2:852" s="1" customFormat="1" ht="24" customHeight="1"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377"/>
      <c r="W13" s="377"/>
      <c r="X13" s="377"/>
      <c r="Y13" s="377"/>
      <c r="Z13" s="377"/>
      <c r="AA13" s="377"/>
      <c r="AB13" s="377"/>
      <c r="AC13" s="377"/>
      <c r="AD13" s="377"/>
      <c r="AE13" s="377"/>
      <c r="AF13" s="377"/>
      <c r="AG13" s="377"/>
      <c r="AH13" s="377"/>
      <c r="AI13" s="377"/>
      <c r="AJ13" s="377"/>
      <c r="AK13" s="377"/>
      <c r="AL13" s="377"/>
      <c r="AM13" s="377"/>
      <c r="AN13" s="377"/>
      <c r="AO13" s="377"/>
      <c r="AP13" s="377"/>
      <c r="AQ13" s="377"/>
      <c r="AR13" s="377"/>
      <c r="AS13" s="377"/>
      <c r="AT13" s="377"/>
      <c r="AU13" s="377"/>
      <c r="AV13" s="377"/>
      <c r="AW13" s="377"/>
      <c r="AX13" s="377"/>
      <c r="AY13" s="377"/>
      <c r="AZ13" s="377"/>
      <c r="BA13" s="377"/>
      <c r="BB13" s="377"/>
      <c r="BC13" s="377"/>
      <c r="BD13" s="377"/>
      <c r="BE13" s="377"/>
      <c r="BF13" s="377"/>
      <c r="BG13" s="377"/>
      <c r="BH13" s="377"/>
      <c r="BI13" s="377"/>
      <c r="BJ13" s="377"/>
      <c r="BK13" s="377"/>
      <c r="BL13" s="377"/>
      <c r="BM13" s="377"/>
      <c r="BN13" s="377"/>
      <c r="BO13" s="377"/>
      <c r="BP13" s="377"/>
      <c r="BQ13" s="377"/>
      <c r="BR13" s="377"/>
      <c r="BS13" s="377"/>
      <c r="BT13" s="377"/>
      <c r="BU13" s="377"/>
      <c r="BV13" s="377"/>
      <c r="BW13" s="377"/>
      <c r="BX13" s="377"/>
      <c r="BY13" s="377"/>
      <c r="BZ13" s="377"/>
      <c r="CA13" s="377"/>
      <c r="CB13" s="377"/>
      <c r="CC13" s="377"/>
      <c r="CD13" s="377"/>
      <c r="CE13" s="377"/>
      <c r="CF13" s="377"/>
      <c r="CG13" s="377"/>
      <c r="CH13" s="377"/>
      <c r="CI13" s="377"/>
      <c r="CJ13" s="377"/>
      <c r="CK13" s="377"/>
      <c r="CL13" s="377"/>
      <c r="CM13" s="377"/>
      <c r="CN13" s="377"/>
      <c r="CO13" s="377"/>
      <c r="CP13" s="377"/>
      <c r="CQ13" s="377"/>
      <c r="CR13" s="377"/>
      <c r="CS13" s="377"/>
      <c r="CT13" s="377"/>
      <c r="CU13" s="377"/>
      <c r="CV13" s="377"/>
      <c r="CW13" s="377"/>
      <c r="CX13" s="377"/>
      <c r="CY13" s="377"/>
      <c r="CZ13" s="377"/>
      <c r="DA13" s="377"/>
      <c r="DB13" s="377"/>
      <c r="DC13" s="377"/>
      <c r="DD13" s="377"/>
      <c r="DE13" s="377"/>
      <c r="DF13" s="377"/>
      <c r="DG13" s="377"/>
      <c r="DH13" s="377"/>
      <c r="DI13" s="377"/>
      <c r="DJ13" s="377"/>
      <c r="DK13" s="377"/>
      <c r="DL13" s="377"/>
      <c r="DM13" s="377"/>
      <c r="DN13" s="377"/>
      <c r="DO13" s="377"/>
      <c r="DP13" s="377"/>
      <c r="DQ13" s="377"/>
      <c r="DR13" s="377"/>
      <c r="DS13" s="377"/>
      <c r="DT13" s="377"/>
      <c r="DU13" s="377"/>
      <c r="DV13" s="377"/>
      <c r="DW13" s="377"/>
      <c r="DX13" s="377"/>
      <c r="DY13" s="377"/>
      <c r="DZ13" s="377"/>
      <c r="EA13" s="377"/>
      <c r="EB13" s="377"/>
      <c r="EC13" s="377"/>
      <c r="ED13" s="377"/>
      <c r="EE13" s="377"/>
      <c r="EF13" s="377"/>
      <c r="EG13" s="377"/>
      <c r="EH13" s="377"/>
      <c r="EI13" s="377"/>
      <c r="EJ13" s="377"/>
      <c r="EK13" s="377"/>
      <c r="EL13" s="377"/>
      <c r="EM13" s="377"/>
      <c r="EN13" s="377"/>
      <c r="EO13" s="377"/>
      <c r="EP13" s="377"/>
      <c r="EQ13" s="377"/>
      <c r="ER13" s="377"/>
      <c r="ES13" s="377"/>
      <c r="ET13" s="377"/>
      <c r="EU13" s="377"/>
      <c r="EV13" s="377"/>
      <c r="EW13" s="377"/>
      <c r="EX13" s="377"/>
      <c r="EY13" s="377"/>
      <c r="EZ13" s="377"/>
      <c r="FA13" s="377"/>
      <c r="FB13" s="377"/>
      <c r="FC13" s="377"/>
      <c r="FD13" s="377"/>
      <c r="FE13" s="377"/>
      <c r="FF13" s="377"/>
      <c r="FG13" s="377"/>
      <c r="FH13" s="377"/>
      <c r="FI13" s="377"/>
      <c r="FJ13" s="377"/>
      <c r="FK13" s="377"/>
      <c r="FL13" s="377"/>
      <c r="FM13" s="377"/>
      <c r="FN13" s="377"/>
      <c r="FO13" s="377"/>
      <c r="FP13" s="377"/>
      <c r="FQ13" s="377"/>
      <c r="FR13" s="377"/>
      <c r="FS13" s="377"/>
      <c r="FT13" s="377"/>
      <c r="FU13" s="377"/>
      <c r="FV13" s="377"/>
      <c r="FW13" s="377"/>
      <c r="FX13" s="377"/>
      <c r="FY13" s="377"/>
      <c r="FZ13" s="377"/>
      <c r="GA13" s="377"/>
      <c r="GB13" s="377"/>
      <c r="GC13" s="377"/>
      <c r="GD13" s="377"/>
      <c r="GE13" s="377"/>
      <c r="GF13" s="377"/>
      <c r="GG13" s="377"/>
      <c r="GH13" s="377"/>
      <c r="GI13" s="377"/>
      <c r="GJ13" s="377"/>
      <c r="GK13" s="377"/>
      <c r="GL13" s="377"/>
      <c r="GM13" s="377"/>
      <c r="GN13" s="377"/>
      <c r="GO13" s="377"/>
      <c r="GP13" s="377"/>
      <c r="GQ13" s="377"/>
      <c r="GR13" s="377"/>
      <c r="GS13" s="377"/>
      <c r="GT13" s="377"/>
      <c r="GU13" s="377"/>
      <c r="GV13" s="377"/>
      <c r="GW13" s="377"/>
      <c r="GX13" s="377"/>
      <c r="GY13" s="377"/>
      <c r="GZ13" s="377"/>
      <c r="HA13" s="377"/>
      <c r="HB13" s="377"/>
      <c r="HC13" s="377"/>
      <c r="HD13" s="377"/>
      <c r="HE13" s="377"/>
      <c r="HF13" s="377"/>
      <c r="HG13" s="377"/>
      <c r="HH13" s="377"/>
      <c r="HI13" s="377"/>
      <c r="HJ13" s="377"/>
      <c r="HK13" s="377"/>
      <c r="HL13" s="377"/>
      <c r="HM13" s="377"/>
      <c r="HN13" s="377"/>
      <c r="HO13" s="377"/>
      <c r="HP13" s="377"/>
      <c r="HQ13" s="377"/>
      <c r="HR13" s="377"/>
      <c r="HS13" s="377"/>
      <c r="HT13" s="377"/>
      <c r="HU13" s="377"/>
      <c r="HV13" s="377"/>
      <c r="HW13" s="377"/>
      <c r="HX13" s="377"/>
      <c r="HY13" s="377"/>
      <c r="HZ13" s="377"/>
      <c r="IA13" s="377"/>
      <c r="IB13" s="377"/>
      <c r="IC13" s="377"/>
      <c r="ID13" s="377"/>
      <c r="IE13" s="377"/>
      <c r="IF13" s="377"/>
      <c r="IG13" s="377"/>
      <c r="IH13" s="377"/>
      <c r="II13" s="377"/>
      <c r="IJ13" s="377"/>
      <c r="IK13" s="377"/>
      <c r="IL13" s="377"/>
      <c r="IM13" s="377"/>
      <c r="IN13" s="377"/>
      <c r="IO13" s="377"/>
      <c r="IP13" s="377"/>
      <c r="IQ13" s="377"/>
      <c r="IR13" s="377"/>
      <c r="IS13" s="377"/>
      <c r="IT13" s="377"/>
      <c r="IU13" s="377"/>
      <c r="IV13" s="377"/>
      <c r="IW13" s="377"/>
      <c r="IX13" s="377"/>
      <c r="IY13" s="377"/>
      <c r="IZ13" s="377"/>
      <c r="JA13" s="377"/>
      <c r="JB13" s="377"/>
      <c r="JC13" s="377"/>
      <c r="JD13" s="377"/>
      <c r="JE13" s="377"/>
      <c r="JF13" s="377"/>
      <c r="JG13" s="377"/>
      <c r="JH13" s="377"/>
      <c r="JI13" s="377"/>
      <c r="JJ13" s="377"/>
      <c r="JK13" s="377"/>
      <c r="JL13" s="377"/>
      <c r="JM13" s="377"/>
      <c r="JN13" s="377"/>
      <c r="JO13" s="377"/>
      <c r="JP13" s="377"/>
      <c r="JQ13" s="377"/>
      <c r="JR13" s="377"/>
      <c r="JS13" s="377"/>
      <c r="JT13" s="377"/>
      <c r="JU13" s="377"/>
      <c r="JV13" s="377"/>
      <c r="JW13" s="377"/>
      <c r="JX13" s="377"/>
      <c r="JY13" s="377"/>
      <c r="JZ13" s="377"/>
      <c r="KA13" s="377"/>
      <c r="KB13" s="377"/>
      <c r="KC13" s="377"/>
      <c r="KD13" s="377"/>
      <c r="KE13" s="377"/>
      <c r="KF13" s="377"/>
      <c r="KG13" s="377"/>
      <c r="KH13" s="377"/>
      <c r="KI13" s="377"/>
      <c r="KJ13" s="377"/>
      <c r="KK13" s="377"/>
      <c r="KL13" s="377"/>
      <c r="KM13" s="377"/>
      <c r="KN13" s="377"/>
      <c r="KO13" s="377"/>
      <c r="KP13" s="377"/>
      <c r="KQ13" s="377"/>
      <c r="KR13" s="377"/>
      <c r="KS13" s="377"/>
      <c r="KT13" s="377"/>
      <c r="KU13" s="377"/>
      <c r="KV13" s="377"/>
      <c r="KW13" s="377"/>
      <c r="KX13" s="377"/>
      <c r="KY13" s="377"/>
      <c r="KZ13" s="377"/>
      <c r="LA13" s="377"/>
      <c r="LB13" s="377"/>
      <c r="LC13" s="377"/>
      <c r="LD13" s="377"/>
      <c r="LE13" s="377"/>
      <c r="LF13" s="377"/>
      <c r="LG13" s="377"/>
      <c r="LH13" s="377"/>
      <c r="LI13" s="377"/>
      <c r="LJ13" s="377"/>
      <c r="LK13" s="377"/>
      <c r="LL13" s="377"/>
      <c r="LM13" s="377"/>
      <c r="LN13" s="377"/>
      <c r="LO13" s="377"/>
      <c r="LP13" s="377"/>
      <c r="LQ13" s="377"/>
      <c r="LR13" s="377"/>
      <c r="LS13" s="377"/>
      <c r="LT13" s="377"/>
      <c r="LU13" s="377"/>
      <c r="LV13" s="377"/>
      <c r="LW13" s="377"/>
      <c r="LX13" s="377"/>
      <c r="LY13" s="377"/>
      <c r="LZ13" s="377"/>
      <c r="MA13" s="377"/>
      <c r="MB13" s="377"/>
      <c r="MC13" s="377"/>
      <c r="MD13" s="377"/>
      <c r="ME13" s="377"/>
      <c r="MF13" s="377"/>
      <c r="MG13" s="377"/>
      <c r="MH13" s="377"/>
      <c r="MI13" s="377"/>
      <c r="MJ13" s="377"/>
      <c r="MK13" s="377"/>
      <c r="ML13" s="377"/>
      <c r="MM13" s="377"/>
      <c r="MN13" s="377"/>
      <c r="MO13" s="377"/>
      <c r="MP13" s="377"/>
      <c r="MQ13" s="377"/>
      <c r="MR13" s="377"/>
      <c r="MS13" s="377"/>
      <c r="MT13" s="377"/>
      <c r="MU13" s="377"/>
      <c r="MV13" s="377"/>
      <c r="MW13" s="377"/>
      <c r="MX13" s="377"/>
      <c r="MY13" s="377"/>
      <c r="MZ13" s="377"/>
      <c r="NA13" s="377"/>
      <c r="NB13" s="377"/>
      <c r="NC13" s="377"/>
      <c r="ND13" s="377"/>
      <c r="NE13" s="377"/>
      <c r="NF13" s="377"/>
      <c r="NG13" s="377"/>
      <c r="NH13" s="377"/>
      <c r="NI13" s="377"/>
      <c r="NJ13" s="377"/>
      <c r="NK13" s="377"/>
      <c r="NL13" s="377"/>
      <c r="NM13" s="377"/>
      <c r="NN13" s="377"/>
      <c r="NO13" s="377"/>
      <c r="NP13" s="377"/>
      <c r="NQ13" s="377"/>
      <c r="NR13" s="377"/>
      <c r="NS13" s="377"/>
      <c r="NT13" s="377"/>
      <c r="NU13" s="377"/>
      <c r="NV13" s="377"/>
      <c r="NW13" s="377"/>
      <c r="NX13" s="377"/>
      <c r="NY13" s="377"/>
      <c r="NZ13" s="377"/>
      <c r="OA13" s="377"/>
      <c r="OB13" s="377"/>
      <c r="OC13" s="377"/>
      <c r="OD13" s="377"/>
      <c r="OE13" s="377"/>
      <c r="OF13" s="377"/>
      <c r="OG13" s="377"/>
      <c r="OH13" s="377"/>
      <c r="OI13" s="377"/>
      <c r="OJ13" s="377"/>
      <c r="OK13" s="377"/>
      <c r="OL13" s="377"/>
      <c r="OM13" s="377"/>
      <c r="ON13" s="377"/>
      <c r="OO13" s="377"/>
      <c r="OP13" s="377"/>
      <c r="OQ13" s="377"/>
      <c r="OR13" s="377"/>
      <c r="OS13" s="377"/>
      <c r="OT13" s="377"/>
      <c r="OU13" s="377"/>
      <c r="OV13" s="377"/>
      <c r="OW13" s="377"/>
      <c r="OX13" s="377"/>
      <c r="OY13" s="377"/>
      <c r="OZ13" s="377"/>
      <c r="PA13" s="377"/>
      <c r="PB13" s="377"/>
      <c r="PC13" s="377"/>
      <c r="PD13" s="377"/>
      <c r="PE13" s="377"/>
      <c r="PF13" s="377"/>
      <c r="PG13" s="377"/>
      <c r="PH13" s="377"/>
      <c r="PI13" s="377"/>
      <c r="PJ13" s="377"/>
      <c r="PK13" s="377"/>
      <c r="PL13" s="377"/>
      <c r="PM13" s="377"/>
      <c r="PN13" s="377"/>
      <c r="PO13" s="377"/>
      <c r="PP13" s="377"/>
      <c r="PQ13" s="377"/>
      <c r="PR13" s="377"/>
      <c r="PS13" s="377"/>
      <c r="PT13" s="377"/>
      <c r="PU13" s="377"/>
      <c r="PV13" s="377"/>
      <c r="PW13" s="377"/>
      <c r="PX13" s="377"/>
      <c r="PY13" s="377"/>
      <c r="PZ13" s="377"/>
      <c r="QA13" s="377"/>
      <c r="QB13" s="377"/>
      <c r="QC13" s="377"/>
      <c r="QD13" s="377"/>
      <c r="QE13" s="377"/>
      <c r="QF13" s="377"/>
      <c r="QG13" s="377"/>
      <c r="QH13" s="377"/>
      <c r="QI13" s="377"/>
      <c r="QJ13" s="377"/>
      <c r="QK13" s="377"/>
      <c r="QL13" s="377"/>
      <c r="QM13" s="377"/>
      <c r="QN13" s="377"/>
      <c r="QO13" s="377"/>
      <c r="QP13" s="377"/>
      <c r="QQ13" s="377"/>
      <c r="QR13" s="377"/>
      <c r="QS13" s="377"/>
      <c r="QT13" s="377"/>
      <c r="QU13" s="377"/>
      <c r="QV13" s="377"/>
      <c r="QW13" s="377"/>
      <c r="QX13" s="377"/>
      <c r="QY13" s="377"/>
      <c r="QZ13" s="377"/>
      <c r="RA13" s="377"/>
      <c r="RB13" s="377"/>
      <c r="RC13" s="377"/>
      <c r="RD13" s="377"/>
      <c r="RE13" s="377"/>
      <c r="RF13" s="377"/>
      <c r="RG13" s="377"/>
      <c r="RH13" s="377"/>
      <c r="RI13" s="377"/>
      <c r="RJ13" s="377"/>
      <c r="RK13" s="377"/>
      <c r="RL13" s="377"/>
      <c r="RM13" s="377"/>
      <c r="RN13" s="377"/>
      <c r="RO13" s="377"/>
      <c r="RP13" s="377"/>
      <c r="RQ13" s="377"/>
      <c r="RR13" s="377"/>
      <c r="RS13" s="377"/>
      <c r="RT13" s="377"/>
      <c r="RU13" s="377"/>
      <c r="RV13" s="377"/>
      <c r="RW13" s="377"/>
      <c r="RX13" s="377"/>
      <c r="RY13" s="377"/>
      <c r="RZ13" s="377"/>
      <c r="SA13" s="377"/>
      <c r="SB13" s="377"/>
      <c r="SC13" s="377"/>
      <c r="SD13" s="377"/>
      <c r="SE13" s="377"/>
      <c r="SF13" s="377"/>
      <c r="SG13" s="377"/>
      <c r="SH13" s="377"/>
      <c r="SI13" s="377"/>
      <c r="SJ13" s="377"/>
      <c r="SK13" s="377"/>
      <c r="SL13" s="377"/>
      <c r="SM13" s="377"/>
      <c r="SN13" s="377"/>
      <c r="SO13" s="377"/>
      <c r="SP13" s="377"/>
      <c r="SQ13" s="377"/>
      <c r="SR13" s="377"/>
      <c r="SS13" s="377"/>
      <c r="ST13" s="377"/>
      <c r="SU13" s="377"/>
      <c r="SV13" s="377"/>
      <c r="SW13" s="377"/>
      <c r="SX13" s="377"/>
      <c r="SY13" s="377"/>
      <c r="SZ13" s="377"/>
      <c r="TA13" s="377"/>
      <c r="TB13" s="377"/>
      <c r="TC13" s="377"/>
      <c r="TD13" s="377"/>
      <c r="TE13" s="377"/>
      <c r="TF13" s="377"/>
      <c r="TG13" s="377"/>
      <c r="TH13" s="377"/>
      <c r="TI13" s="377"/>
      <c r="TJ13" s="377"/>
      <c r="TK13" s="377"/>
      <c r="TL13" s="377"/>
      <c r="TM13" s="377"/>
      <c r="TN13" s="377"/>
      <c r="TO13" s="377"/>
      <c r="TP13" s="377"/>
      <c r="TQ13" s="377"/>
      <c r="TR13" s="377"/>
      <c r="TS13" s="377"/>
      <c r="TT13" s="377"/>
      <c r="TU13" s="377"/>
      <c r="TV13" s="377"/>
      <c r="TW13" s="377"/>
      <c r="TX13" s="377"/>
      <c r="TY13" s="377"/>
      <c r="TZ13" s="377"/>
      <c r="UA13" s="377"/>
      <c r="UB13" s="377"/>
      <c r="UC13" s="377"/>
      <c r="UD13" s="377"/>
      <c r="UE13" s="377"/>
      <c r="UF13" s="377"/>
      <c r="UG13" s="377"/>
      <c r="UH13" s="377"/>
      <c r="UI13" s="377"/>
      <c r="UJ13" s="377"/>
      <c r="UK13" s="377"/>
      <c r="UL13" s="377"/>
      <c r="UM13" s="377"/>
      <c r="UN13" s="377"/>
      <c r="UO13" s="377"/>
      <c r="UP13" s="377"/>
      <c r="UQ13" s="377"/>
      <c r="UR13" s="377"/>
      <c r="US13" s="377"/>
      <c r="UT13" s="377"/>
      <c r="UU13" s="377"/>
      <c r="UV13" s="377"/>
      <c r="UW13" s="377"/>
      <c r="UX13" s="377"/>
      <c r="UY13" s="377"/>
      <c r="UZ13" s="377"/>
      <c r="VA13" s="377"/>
      <c r="VB13" s="377"/>
      <c r="VC13" s="377"/>
      <c r="VD13" s="377"/>
      <c r="VE13" s="377"/>
      <c r="VF13" s="377"/>
      <c r="VG13" s="377"/>
      <c r="VH13" s="377"/>
      <c r="VI13" s="377"/>
      <c r="VJ13" s="377"/>
      <c r="VK13" s="377"/>
      <c r="VL13" s="377"/>
      <c r="VM13" s="377"/>
      <c r="VN13" s="377"/>
      <c r="VO13" s="377"/>
      <c r="VP13" s="377"/>
      <c r="VQ13" s="377"/>
      <c r="VR13" s="377"/>
      <c r="VS13" s="377"/>
      <c r="VT13" s="377"/>
      <c r="VU13" s="377"/>
      <c r="VV13" s="377"/>
      <c r="VW13" s="377"/>
      <c r="VX13" s="377"/>
      <c r="VY13" s="377"/>
      <c r="VZ13" s="377"/>
      <c r="WA13" s="377"/>
      <c r="WB13" s="377"/>
      <c r="WC13" s="377"/>
      <c r="WD13" s="377"/>
      <c r="WE13" s="377"/>
      <c r="WF13" s="377"/>
      <c r="WG13" s="377"/>
      <c r="WH13" s="377"/>
      <c r="WI13" s="377"/>
      <c r="WJ13" s="377"/>
      <c r="WK13" s="377"/>
      <c r="WL13" s="377"/>
      <c r="WM13" s="377"/>
      <c r="WN13" s="377"/>
      <c r="WO13" s="377"/>
      <c r="WP13" s="377"/>
      <c r="WQ13" s="377"/>
      <c r="WR13" s="377"/>
      <c r="WS13" s="377"/>
      <c r="WT13" s="377"/>
      <c r="WU13" s="377"/>
      <c r="WV13" s="377"/>
      <c r="WW13" s="377"/>
      <c r="WX13" s="377"/>
      <c r="WY13" s="377"/>
      <c r="WZ13" s="377"/>
      <c r="XA13" s="377"/>
      <c r="XB13" s="377"/>
      <c r="XC13" s="377"/>
      <c r="XD13" s="377"/>
      <c r="XE13" s="377"/>
      <c r="XF13" s="377"/>
      <c r="XG13" s="377"/>
      <c r="XH13" s="377"/>
      <c r="XI13" s="377"/>
      <c r="XJ13" s="377"/>
      <c r="XK13" s="377"/>
      <c r="XL13" s="377"/>
      <c r="XM13" s="377"/>
      <c r="XN13" s="377"/>
      <c r="XO13" s="377"/>
      <c r="XP13" s="377"/>
      <c r="XQ13" s="377"/>
      <c r="XR13" s="377"/>
      <c r="XS13" s="377"/>
      <c r="XT13" s="377"/>
      <c r="XU13" s="377"/>
      <c r="XV13" s="377"/>
      <c r="XW13" s="377"/>
      <c r="XX13" s="377"/>
      <c r="XY13" s="377"/>
      <c r="XZ13" s="377"/>
      <c r="YA13" s="377"/>
      <c r="YB13" s="377"/>
      <c r="YC13" s="377"/>
      <c r="YD13" s="377"/>
      <c r="YE13" s="377"/>
      <c r="YF13" s="377"/>
      <c r="YG13" s="377"/>
      <c r="YH13" s="377"/>
      <c r="YI13" s="377"/>
      <c r="YJ13" s="377"/>
      <c r="YK13" s="377"/>
      <c r="YL13" s="377"/>
      <c r="YM13" s="377"/>
      <c r="YN13" s="377"/>
      <c r="YO13" s="377"/>
      <c r="YP13" s="377"/>
      <c r="YQ13" s="377"/>
      <c r="YR13" s="377"/>
      <c r="YS13" s="377"/>
      <c r="YT13" s="377"/>
      <c r="YU13" s="377"/>
      <c r="YV13" s="377"/>
      <c r="YW13" s="377"/>
      <c r="YX13" s="377"/>
      <c r="YY13" s="377"/>
      <c r="YZ13" s="377"/>
      <c r="ZA13" s="377"/>
      <c r="ZB13" s="377"/>
      <c r="ZC13" s="377"/>
      <c r="ZD13" s="377"/>
      <c r="ZE13" s="377"/>
      <c r="ZF13" s="377"/>
      <c r="ZG13" s="377"/>
      <c r="ZH13" s="377"/>
      <c r="ZI13" s="377"/>
      <c r="ZJ13" s="377"/>
      <c r="ZK13" s="377"/>
      <c r="ZL13" s="377"/>
      <c r="ZM13" s="377"/>
      <c r="ZN13" s="377"/>
      <c r="ZO13" s="377"/>
      <c r="ZP13" s="377"/>
      <c r="ZQ13" s="377"/>
      <c r="ZR13" s="377"/>
      <c r="ZS13" s="377"/>
      <c r="ZT13" s="377"/>
      <c r="ZU13" s="377"/>
      <c r="ZV13" s="377"/>
      <c r="ZW13" s="377"/>
      <c r="ZX13" s="377"/>
      <c r="ZY13" s="377"/>
      <c r="ZZ13" s="377"/>
      <c r="AAA13" s="377"/>
      <c r="AAB13" s="377"/>
      <c r="AAC13" s="377"/>
      <c r="AAD13" s="377"/>
      <c r="AAE13" s="377"/>
      <c r="AAF13" s="377"/>
      <c r="AAG13" s="377"/>
      <c r="AAH13" s="377"/>
      <c r="AAI13" s="377"/>
      <c r="AAJ13" s="377"/>
      <c r="AAK13" s="377"/>
      <c r="AAL13" s="377"/>
      <c r="AAM13" s="377"/>
      <c r="AAN13" s="377"/>
      <c r="AAO13" s="377"/>
      <c r="AAP13" s="377"/>
      <c r="AAQ13" s="377"/>
      <c r="AAR13" s="377"/>
      <c r="AAS13" s="377"/>
      <c r="AAT13" s="377"/>
      <c r="AAU13" s="377"/>
      <c r="AAV13" s="377"/>
      <c r="AAW13" s="377"/>
      <c r="AAX13" s="377"/>
      <c r="AAY13" s="377"/>
      <c r="AAZ13" s="377"/>
      <c r="ABA13" s="377"/>
      <c r="ABB13" s="377"/>
      <c r="ABC13" s="377"/>
      <c r="ABD13" s="377"/>
      <c r="ABE13" s="377"/>
      <c r="ABF13" s="377"/>
      <c r="ABG13" s="377"/>
      <c r="ABH13" s="377"/>
      <c r="ABI13" s="377"/>
      <c r="ABJ13" s="377"/>
      <c r="ABK13" s="377"/>
      <c r="ABL13" s="377"/>
      <c r="ABM13" s="377"/>
      <c r="ABN13" s="377"/>
      <c r="ABO13" s="377"/>
      <c r="ABP13" s="377"/>
      <c r="ABQ13" s="377"/>
      <c r="ABR13" s="377"/>
      <c r="ABS13" s="377"/>
      <c r="ABT13" s="377"/>
      <c r="ABU13" s="377"/>
      <c r="ABV13" s="377"/>
      <c r="ABW13" s="377"/>
      <c r="ABX13" s="377"/>
      <c r="ABY13" s="377"/>
      <c r="ABZ13" s="377"/>
      <c r="ACA13" s="377"/>
      <c r="ACB13" s="377"/>
      <c r="ACC13" s="377"/>
      <c r="ACD13" s="377"/>
      <c r="ACE13" s="377"/>
      <c r="ACF13" s="377"/>
      <c r="ACG13" s="377"/>
      <c r="ACH13" s="377"/>
      <c r="ACI13" s="377"/>
      <c r="ACJ13" s="377"/>
      <c r="ACK13" s="377"/>
      <c r="ACL13" s="377"/>
      <c r="ACM13" s="377"/>
      <c r="ACN13" s="377"/>
      <c r="ACO13" s="377"/>
      <c r="ACP13" s="377"/>
      <c r="ACQ13" s="377"/>
      <c r="ACR13" s="377"/>
      <c r="ACS13" s="377"/>
      <c r="ACT13" s="377"/>
      <c r="ACU13" s="377"/>
      <c r="ACV13" s="377"/>
      <c r="ACW13" s="377"/>
      <c r="ACX13" s="377"/>
      <c r="ACY13" s="32"/>
      <c r="ACZ13" s="32"/>
      <c r="ADA13" s="32"/>
      <c r="ADB13" s="32"/>
      <c r="ADC13" s="32"/>
      <c r="ADD13" s="33"/>
      <c r="ADE13" s="33"/>
      <c r="ADF13" s="33"/>
      <c r="ADG13" s="33"/>
      <c r="ADH13" s="33"/>
      <c r="ADI13" s="33"/>
      <c r="ADJ13" s="33"/>
      <c r="ADK13" s="33"/>
      <c r="ADL13" s="33"/>
      <c r="ADM13" s="33"/>
      <c r="ADN13" s="33"/>
      <c r="ADO13" s="33"/>
      <c r="ADP13" s="33"/>
      <c r="ADQ13" s="33"/>
      <c r="ADR13" s="33"/>
      <c r="ADS13" s="33"/>
      <c r="ADT13" s="33"/>
      <c r="ADU13" s="33"/>
      <c r="ADV13" s="33"/>
      <c r="ADW13" s="33"/>
      <c r="ADX13" s="33"/>
      <c r="ADY13" s="33"/>
      <c r="ADZ13" s="33"/>
      <c r="AEA13" s="33"/>
      <c r="AEB13" s="33"/>
      <c r="AEC13" s="33"/>
      <c r="AED13" s="33"/>
      <c r="AEE13" s="33"/>
      <c r="AEF13" s="33"/>
      <c r="AEG13" s="33"/>
      <c r="AEH13" s="33"/>
      <c r="AEI13" s="33"/>
      <c r="AEJ13" s="33"/>
      <c r="AEK13" s="33"/>
      <c r="AEL13" s="33"/>
      <c r="AEM13" s="33"/>
      <c r="AEN13" s="33"/>
      <c r="AEO13" s="33"/>
      <c r="AEP13" s="33"/>
      <c r="AEQ13" s="33"/>
      <c r="AER13" s="33"/>
      <c r="AES13" s="33"/>
      <c r="AET13" s="33"/>
      <c r="AEU13" s="33"/>
      <c r="AEV13" s="33"/>
      <c r="AEW13" s="33"/>
      <c r="AEX13" s="33"/>
      <c r="AEY13" s="33"/>
      <c r="AEZ13" s="33"/>
      <c r="AFA13" s="33"/>
      <c r="AFB13" s="33"/>
      <c r="AFC13" s="33"/>
      <c r="AFD13" s="33"/>
      <c r="AFE13" s="33"/>
      <c r="AFF13" s="33"/>
      <c r="AFG13" s="33"/>
      <c r="AFH13" s="33"/>
      <c r="AFI13" s="33"/>
      <c r="AFJ13" s="35"/>
      <c r="AFK13" s="35"/>
      <c r="AFL13" s="35"/>
      <c r="AFM13" s="35"/>
      <c r="AFN13" s="34"/>
    </row>
    <row r="14" spans="2:852" ht="24" customHeight="1"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377"/>
      <c r="W14" s="377"/>
      <c r="X14" s="377"/>
      <c r="Y14" s="377"/>
      <c r="Z14" s="377"/>
      <c r="AA14" s="377"/>
      <c r="AB14" s="377"/>
      <c r="AC14" s="377"/>
      <c r="AD14" s="377"/>
      <c r="AE14" s="377"/>
      <c r="AF14" s="377"/>
      <c r="AG14" s="377"/>
      <c r="AH14" s="377"/>
      <c r="AI14" s="377"/>
      <c r="AJ14" s="377"/>
      <c r="AK14" s="377"/>
      <c r="AL14" s="377"/>
      <c r="AM14" s="377"/>
      <c r="AN14" s="377"/>
      <c r="AO14" s="377"/>
      <c r="AP14" s="377"/>
      <c r="AQ14" s="377"/>
      <c r="AR14" s="377"/>
      <c r="AS14" s="377"/>
      <c r="AT14" s="377"/>
      <c r="AU14" s="377"/>
      <c r="AV14" s="377"/>
      <c r="AW14" s="377"/>
      <c r="AX14" s="377"/>
      <c r="AY14" s="377"/>
      <c r="AZ14" s="377"/>
      <c r="BA14" s="377"/>
      <c r="BB14" s="377"/>
      <c r="BC14" s="377"/>
      <c r="BD14" s="377"/>
      <c r="BE14" s="377"/>
      <c r="BF14" s="377"/>
      <c r="BG14" s="377"/>
      <c r="BH14" s="377"/>
      <c r="BI14" s="377"/>
      <c r="BJ14" s="377"/>
      <c r="BK14" s="377"/>
      <c r="BL14" s="377"/>
      <c r="BM14" s="377"/>
      <c r="BN14" s="377"/>
      <c r="BO14" s="377"/>
      <c r="BP14" s="377"/>
      <c r="BQ14" s="377"/>
      <c r="BR14" s="377"/>
      <c r="BS14" s="377"/>
      <c r="BT14" s="377"/>
      <c r="BU14" s="377"/>
      <c r="BV14" s="377"/>
      <c r="BW14" s="377"/>
      <c r="BX14" s="377"/>
      <c r="BY14" s="377"/>
      <c r="BZ14" s="377"/>
      <c r="CA14" s="377"/>
      <c r="CB14" s="377"/>
      <c r="CC14" s="377"/>
      <c r="CD14" s="377"/>
      <c r="CE14" s="377"/>
      <c r="CF14" s="377"/>
      <c r="CG14" s="377"/>
      <c r="CH14" s="377"/>
      <c r="CI14" s="377"/>
      <c r="CJ14" s="377"/>
      <c r="CK14" s="377"/>
      <c r="CL14" s="377"/>
      <c r="CM14" s="377"/>
      <c r="CN14" s="377"/>
      <c r="CO14" s="377"/>
      <c r="CP14" s="377"/>
      <c r="CQ14" s="377"/>
      <c r="CR14" s="377"/>
      <c r="CS14" s="377"/>
      <c r="CT14" s="377"/>
      <c r="CU14" s="377"/>
      <c r="CV14" s="377"/>
      <c r="CW14" s="377"/>
      <c r="CX14" s="377"/>
      <c r="CY14" s="377"/>
      <c r="CZ14" s="377"/>
      <c r="DA14" s="377"/>
      <c r="DB14" s="377"/>
      <c r="DC14" s="377"/>
      <c r="DD14" s="377"/>
      <c r="DE14" s="377"/>
      <c r="DF14" s="377"/>
      <c r="DG14" s="377"/>
      <c r="DH14" s="377"/>
      <c r="DI14" s="377"/>
      <c r="DJ14" s="377"/>
      <c r="DK14" s="377"/>
      <c r="DL14" s="377"/>
      <c r="DM14" s="377"/>
      <c r="DN14" s="377"/>
      <c r="DO14" s="377"/>
      <c r="DP14" s="377"/>
      <c r="DQ14" s="377"/>
      <c r="DR14" s="377"/>
      <c r="DS14" s="377"/>
      <c r="DT14" s="377"/>
      <c r="DU14" s="377"/>
      <c r="DV14" s="377"/>
      <c r="DW14" s="377"/>
      <c r="DX14" s="377"/>
      <c r="DY14" s="377"/>
      <c r="DZ14" s="377"/>
      <c r="EA14" s="377"/>
      <c r="EB14" s="377"/>
      <c r="EC14" s="377"/>
      <c r="ED14" s="377"/>
      <c r="EE14" s="377"/>
      <c r="EF14" s="377"/>
      <c r="EG14" s="377"/>
      <c r="EH14" s="377"/>
      <c r="EI14" s="377"/>
      <c r="EJ14" s="377"/>
      <c r="EK14" s="377"/>
      <c r="EL14" s="377"/>
      <c r="EM14" s="377"/>
      <c r="EN14" s="377"/>
      <c r="EO14" s="377"/>
      <c r="EP14" s="377"/>
      <c r="EQ14" s="377"/>
      <c r="ER14" s="377"/>
      <c r="ES14" s="377"/>
      <c r="ET14" s="377"/>
      <c r="EU14" s="377"/>
      <c r="EV14" s="377"/>
      <c r="EW14" s="377"/>
      <c r="EX14" s="377"/>
      <c r="EY14" s="377"/>
      <c r="EZ14" s="377"/>
      <c r="FA14" s="377"/>
      <c r="FB14" s="377"/>
      <c r="FC14" s="377"/>
      <c r="FD14" s="377"/>
      <c r="FE14" s="377"/>
      <c r="FF14" s="377"/>
      <c r="FG14" s="377"/>
      <c r="FH14" s="377"/>
      <c r="FI14" s="377"/>
      <c r="FJ14" s="377"/>
      <c r="FK14" s="377"/>
      <c r="FL14" s="377"/>
      <c r="FM14" s="377"/>
      <c r="FN14" s="377"/>
      <c r="FO14" s="377"/>
      <c r="FP14" s="377"/>
      <c r="FQ14" s="377"/>
      <c r="FR14" s="377"/>
      <c r="FS14" s="377"/>
      <c r="FT14" s="377"/>
      <c r="FU14" s="377"/>
      <c r="FV14" s="377"/>
      <c r="FW14" s="377"/>
      <c r="FX14" s="377"/>
      <c r="FY14" s="377"/>
      <c r="FZ14" s="377"/>
      <c r="GA14" s="377"/>
      <c r="GB14" s="377"/>
      <c r="GC14" s="377"/>
      <c r="GD14" s="377"/>
      <c r="GE14" s="377"/>
      <c r="GF14" s="377"/>
      <c r="GG14" s="377"/>
      <c r="GH14" s="377"/>
      <c r="GI14" s="377"/>
      <c r="GJ14" s="377"/>
      <c r="GK14" s="377"/>
      <c r="GL14" s="377"/>
      <c r="GM14" s="377"/>
      <c r="GN14" s="377"/>
      <c r="GO14" s="377"/>
      <c r="GP14" s="377"/>
      <c r="GQ14" s="377"/>
      <c r="GR14" s="377"/>
      <c r="GS14" s="377"/>
      <c r="GT14" s="377"/>
      <c r="GU14" s="377"/>
      <c r="GV14" s="377"/>
      <c r="GW14" s="377"/>
      <c r="GX14" s="377"/>
      <c r="GY14" s="377"/>
      <c r="GZ14" s="377"/>
      <c r="HA14" s="377"/>
      <c r="HB14" s="377"/>
      <c r="HC14" s="377"/>
      <c r="HD14" s="377"/>
      <c r="HE14" s="377"/>
      <c r="HF14" s="377"/>
      <c r="HG14" s="377"/>
      <c r="HH14" s="377"/>
      <c r="HI14" s="377"/>
      <c r="HJ14" s="377"/>
      <c r="HK14" s="377"/>
      <c r="HL14" s="377"/>
      <c r="HM14" s="377"/>
      <c r="HN14" s="377"/>
      <c r="HO14" s="377"/>
      <c r="HP14" s="377"/>
      <c r="HQ14" s="377"/>
      <c r="HR14" s="377"/>
      <c r="HS14" s="377"/>
      <c r="HT14" s="377"/>
      <c r="HU14" s="377"/>
      <c r="HV14" s="377"/>
      <c r="HW14" s="377"/>
      <c r="HX14" s="377"/>
      <c r="HY14" s="377"/>
      <c r="HZ14" s="377"/>
      <c r="IA14" s="377"/>
      <c r="IB14" s="377"/>
      <c r="IC14" s="377"/>
      <c r="ID14" s="377"/>
      <c r="IE14" s="377"/>
      <c r="IF14" s="377"/>
      <c r="IG14" s="377"/>
      <c r="IH14" s="377"/>
      <c r="II14" s="377"/>
      <c r="IJ14" s="377"/>
      <c r="IK14" s="377"/>
      <c r="IL14" s="377"/>
      <c r="IM14" s="377"/>
      <c r="IN14" s="377"/>
      <c r="IO14" s="377"/>
      <c r="IP14" s="377"/>
      <c r="IQ14" s="377"/>
      <c r="IR14" s="377"/>
      <c r="IS14" s="377"/>
      <c r="IT14" s="377"/>
      <c r="IU14" s="377"/>
      <c r="IV14" s="377"/>
      <c r="IW14" s="377"/>
      <c r="IX14" s="377"/>
      <c r="IY14" s="377"/>
      <c r="IZ14" s="377"/>
      <c r="JA14" s="377"/>
      <c r="JB14" s="377"/>
      <c r="JC14" s="377"/>
      <c r="JD14" s="377"/>
      <c r="JE14" s="377"/>
      <c r="JF14" s="377"/>
      <c r="JG14" s="377"/>
      <c r="JH14" s="377"/>
      <c r="JI14" s="377"/>
      <c r="JJ14" s="377"/>
      <c r="JK14" s="377"/>
      <c r="JL14" s="377"/>
      <c r="JM14" s="377"/>
      <c r="JN14" s="377"/>
      <c r="JO14" s="377"/>
      <c r="JP14" s="377"/>
      <c r="JQ14" s="377"/>
      <c r="JR14" s="377"/>
      <c r="JS14" s="377"/>
      <c r="JT14" s="377"/>
      <c r="JU14" s="377"/>
      <c r="JV14" s="377"/>
      <c r="JW14" s="377"/>
      <c r="JX14" s="377"/>
      <c r="JY14" s="377"/>
      <c r="JZ14" s="377"/>
      <c r="KA14" s="377"/>
      <c r="KB14" s="377"/>
      <c r="KC14" s="377"/>
      <c r="KD14" s="377"/>
      <c r="KE14" s="377"/>
      <c r="KF14" s="377"/>
      <c r="KG14" s="377"/>
      <c r="KH14" s="377"/>
      <c r="KI14" s="377"/>
      <c r="KJ14" s="377"/>
      <c r="KK14" s="377"/>
      <c r="KL14" s="377"/>
      <c r="KM14" s="377"/>
      <c r="KN14" s="377"/>
      <c r="KO14" s="377"/>
      <c r="KP14" s="377"/>
      <c r="KQ14" s="377"/>
      <c r="KR14" s="377"/>
      <c r="KS14" s="377"/>
      <c r="KT14" s="377"/>
      <c r="KU14" s="377"/>
      <c r="KV14" s="377"/>
      <c r="KW14" s="377"/>
      <c r="KX14" s="377"/>
      <c r="KY14" s="377"/>
      <c r="KZ14" s="377"/>
      <c r="LA14" s="377"/>
      <c r="LB14" s="377"/>
      <c r="LC14" s="377"/>
      <c r="LD14" s="377"/>
      <c r="LE14" s="377"/>
      <c r="LF14" s="377"/>
      <c r="LG14" s="377"/>
      <c r="LH14" s="377"/>
      <c r="LI14" s="377"/>
      <c r="LJ14" s="377"/>
      <c r="LK14" s="377"/>
      <c r="LL14" s="377"/>
      <c r="LM14" s="377"/>
      <c r="LN14" s="377"/>
      <c r="LO14" s="377"/>
      <c r="LP14" s="377"/>
      <c r="LQ14" s="377"/>
      <c r="LR14" s="377"/>
      <c r="LS14" s="377"/>
      <c r="LT14" s="377"/>
      <c r="LU14" s="377"/>
      <c r="LV14" s="377"/>
      <c r="LW14" s="377"/>
      <c r="LX14" s="377"/>
      <c r="LY14" s="377"/>
      <c r="LZ14" s="377"/>
      <c r="MA14" s="377"/>
      <c r="MB14" s="377"/>
      <c r="MC14" s="377"/>
      <c r="MD14" s="377"/>
      <c r="ME14" s="377"/>
      <c r="MF14" s="377"/>
      <c r="MG14" s="377"/>
      <c r="MH14" s="377"/>
      <c r="MI14" s="377"/>
      <c r="MJ14" s="377"/>
      <c r="MK14" s="377"/>
      <c r="ML14" s="377"/>
      <c r="MM14" s="377"/>
      <c r="MN14" s="377"/>
      <c r="MO14" s="377"/>
      <c r="MP14" s="377"/>
      <c r="MQ14" s="377"/>
      <c r="MR14" s="377"/>
      <c r="MS14" s="377"/>
      <c r="MT14" s="377"/>
      <c r="MU14" s="377"/>
      <c r="MV14" s="377"/>
      <c r="MW14" s="377"/>
      <c r="MX14" s="377"/>
      <c r="MY14" s="377"/>
      <c r="MZ14" s="377"/>
      <c r="NA14" s="377"/>
      <c r="NB14" s="377"/>
      <c r="NC14" s="377"/>
      <c r="ND14" s="377"/>
      <c r="NE14" s="377"/>
      <c r="NF14" s="377"/>
      <c r="NG14" s="377"/>
      <c r="NH14" s="377"/>
      <c r="NI14" s="377"/>
      <c r="NJ14" s="377"/>
      <c r="NK14" s="377"/>
      <c r="NL14" s="377"/>
      <c r="NM14" s="377"/>
      <c r="NN14" s="377"/>
      <c r="NO14" s="377"/>
      <c r="NP14" s="377"/>
      <c r="NQ14" s="377"/>
      <c r="NR14" s="377"/>
      <c r="NS14" s="377"/>
      <c r="NT14" s="377"/>
      <c r="NU14" s="377"/>
      <c r="NV14" s="377"/>
      <c r="NW14" s="377"/>
      <c r="NX14" s="377"/>
      <c r="NY14" s="377"/>
      <c r="NZ14" s="377"/>
      <c r="OA14" s="377"/>
      <c r="OB14" s="377"/>
      <c r="OC14" s="377"/>
      <c r="OD14" s="377"/>
      <c r="OE14" s="377"/>
      <c r="OF14" s="377"/>
      <c r="OG14" s="377"/>
      <c r="OH14" s="377"/>
      <c r="OI14" s="377"/>
      <c r="OJ14" s="377"/>
      <c r="OK14" s="377"/>
      <c r="OL14" s="377"/>
      <c r="OM14" s="377"/>
      <c r="ON14" s="377"/>
      <c r="OO14" s="377"/>
      <c r="OP14" s="377"/>
      <c r="OQ14" s="377"/>
      <c r="OR14" s="377"/>
      <c r="OS14" s="377"/>
      <c r="OT14" s="377"/>
      <c r="OU14" s="377"/>
      <c r="OV14" s="377"/>
      <c r="OW14" s="377"/>
      <c r="OX14" s="377"/>
      <c r="OY14" s="377"/>
      <c r="OZ14" s="377"/>
      <c r="PA14" s="377"/>
      <c r="PB14" s="377"/>
      <c r="PC14" s="377"/>
      <c r="PD14" s="377"/>
      <c r="PE14" s="377"/>
      <c r="PF14" s="377"/>
      <c r="PG14" s="377"/>
      <c r="PH14" s="377"/>
      <c r="PI14" s="377"/>
      <c r="PJ14" s="377"/>
      <c r="PK14" s="377"/>
      <c r="PL14" s="377"/>
      <c r="PM14" s="377"/>
      <c r="PN14" s="377"/>
      <c r="PO14" s="377"/>
      <c r="PP14" s="377"/>
      <c r="PQ14" s="377"/>
      <c r="PR14" s="377"/>
      <c r="PS14" s="377"/>
      <c r="PT14" s="377"/>
      <c r="PU14" s="377"/>
      <c r="PV14" s="377"/>
      <c r="PW14" s="377"/>
      <c r="PX14" s="377"/>
      <c r="PY14" s="377"/>
      <c r="PZ14" s="377"/>
      <c r="QA14" s="377"/>
      <c r="QB14" s="377"/>
      <c r="QC14" s="377"/>
      <c r="QD14" s="377"/>
      <c r="QE14" s="377"/>
      <c r="QF14" s="377"/>
      <c r="QG14" s="377"/>
      <c r="QH14" s="377"/>
      <c r="QI14" s="377"/>
      <c r="QJ14" s="377"/>
      <c r="QK14" s="377"/>
      <c r="QL14" s="377"/>
      <c r="QM14" s="377"/>
      <c r="QN14" s="377"/>
      <c r="QO14" s="377"/>
      <c r="QP14" s="377"/>
      <c r="QQ14" s="377"/>
      <c r="QR14" s="377"/>
      <c r="QS14" s="377"/>
      <c r="QT14" s="377"/>
      <c r="QU14" s="377"/>
      <c r="QV14" s="377"/>
      <c r="QW14" s="377"/>
      <c r="QX14" s="377"/>
      <c r="QY14" s="377"/>
      <c r="QZ14" s="377"/>
      <c r="RA14" s="377"/>
      <c r="RB14" s="377"/>
      <c r="RC14" s="377"/>
      <c r="RD14" s="377"/>
      <c r="RE14" s="377"/>
      <c r="RF14" s="377"/>
      <c r="RG14" s="377"/>
      <c r="RH14" s="377"/>
      <c r="RI14" s="377"/>
      <c r="RJ14" s="377"/>
      <c r="RK14" s="377"/>
      <c r="RL14" s="377"/>
      <c r="RM14" s="377"/>
      <c r="RN14" s="377"/>
      <c r="RO14" s="377"/>
      <c r="RP14" s="377"/>
      <c r="RQ14" s="377"/>
      <c r="RR14" s="377"/>
      <c r="RS14" s="377"/>
      <c r="RT14" s="377"/>
      <c r="RU14" s="377"/>
      <c r="RV14" s="377"/>
      <c r="RW14" s="377"/>
      <c r="RX14" s="377"/>
      <c r="RY14" s="377"/>
      <c r="RZ14" s="377"/>
      <c r="SA14" s="377"/>
      <c r="SB14" s="377"/>
      <c r="SC14" s="377"/>
      <c r="SD14" s="377"/>
      <c r="SE14" s="377"/>
      <c r="SF14" s="377"/>
      <c r="SG14" s="377"/>
      <c r="SH14" s="377"/>
      <c r="SI14" s="377"/>
      <c r="SJ14" s="377"/>
      <c r="SK14" s="377"/>
      <c r="SL14" s="377"/>
      <c r="SM14" s="377"/>
      <c r="SN14" s="377"/>
      <c r="SO14" s="377"/>
      <c r="SP14" s="377"/>
      <c r="SQ14" s="377"/>
      <c r="SR14" s="377"/>
      <c r="SS14" s="377"/>
      <c r="ST14" s="377"/>
      <c r="SU14" s="377"/>
      <c r="SV14" s="377"/>
      <c r="SW14" s="377"/>
      <c r="SX14" s="377"/>
      <c r="SY14" s="377"/>
      <c r="SZ14" s="377"/>
      <c r="TA14" s="377"/>
      <c r="TB14" s="377"/>
      <c r="TC14" s="377"/>
      <c r="TD14" s="377"/>
      <c r="TE14" s="377"/>
      <c r="TF14" s="377"/>
      <c r="TG14" s="377"/>
      <c r="TH14" s="377"/>
      <c r="TI14" s="377"/>
      <c r="TJ14" s="377"/>
      <c r="TK14" s="377"/>
      <c r="TL14" s="377"/>
      <c r="TM14" s="377"/>
      <c r="TN14" s="377"/>
      <c r="TO14" s="377"/>
      <c r="TP14" s="377"/>
      <c r="TQ14" s="377"/>
      <c r="TR14" s="377"/>
      <c r="TS14" s="377"/>
      <c r="TT14" s="377"/>
      <c r="TU14" s="377"/>
      <c r="TV14" s="377"/>
      <c r="TW14" s="377"/>
      <c r="TX14" s="377"/>
      <c r="TY14" s="377"/>
      <c r="TZ14" s="377"/>
      <c r="UA14" s="377"/>
      <c r="UB14" s="377"/>
      <c r="UC14" s="377"/>
      <c r="UD14" s="377"/>
      <c r="UE14" s="377"/>
      <c r="UF14" s="377"/>
      <c r="UG14" s="377"/>
      <c r="UH14" s="377"/>
      <c r="UI14" s="377"/>
      <c r="UJ14" s="377"/>
      <c r="UK14" s="377"/>
      <c r="UL14" s="377"/>
      <c r="UM14" s="377"/>
      <c r="UN14" s="377"/>
      <c r="UO14" s="377"/>
      <c r="UP14" s="377"/>
      <c r="UQ14" s="377"/>
      <c r="UR14" s="377"/>
      <c r="US14" s="377"/>
      <c r="UT14" s="377"/>
      <c r="UU14" s="377"/>
      <c r="UV14" s="377"/>
      <c r="UW14" s="377"/>
      <c r="UX14" s="377"/>
      <c r="UY14" s="377"/>
      <c r="UZ14" s="377"/>
      <c r="VA14" s="377"/>
      <c r="VB14" s="377"/>
      <c r="VC14" s="377"/>
      <c r="VD14" s="377"/>
      <c r="VE14" s="377"/>
      <c r="VF14" s="377"/>
      <c r="VG14" s="377"/>
      <c r="VH14" s="377"/>
      <c r="VI14" s="377"/>
      <c r="VJ14" s="377"/>
      <c r="VK14" s="377"/>
      <c r="VL14" s="377"/>
      <c r="VM14" s="377"/>
      <c r="VN14" s="377"/>
      <c r="VO14" s="377"/>
      <c r="VP14" s="377"/>
      <c r="VQ14" s="377"/>
      <c r="VR14" s="377"/>
      <c r="VS14" s="377"/>
      <c r="VT14" s="377"/>
      <c r="VU14" s="377"/>
      <c r="VV14" s="377"/>
      <c r="VW14" s="377"/>
      <c r="VX14" s="377"/>
      <c r="VY14" s="377"/>
      <c r="VZ14" s="377"/>
      <c r="WA14" s="377"/>
      <c r="WB14" s="377"/>
      <c r="WC14" s="377"/>
      <c r="WD14" s="377"/>
      <c r="WE14" s="377"/>
      <c r="WF14" s="377"/>
      <c r="WG14" s="377"/>
      <c r="WH14" s="377"/>
      <c r="WI14" s="377"/>
      <c r="WJ14" s="377"/>
      <c r="WK14" s="377"/>
      <c r="WL14" s="377"/>
      <c r="WM14" s="377"/>
      <c r="WN14" s="377"/>
      <c r="WO14" s="377"/>
      <c r="WP14" s="377"/>
      <c r="WQ14" s="377"/>
      <c r="WR14" s="377"/>
      <c r="WS14" s="377"/>
      <c r="WT14" s="377"/>
      <c r="WU14" s="377"/>
      <c r="WV14" s="377"/>
      <c r="WW14" s="377"/>
      <c r="WX14" s="377"/>
      <c r="WY14" s="377"/>
      <c r="WZ14" s="377"/>
      <c r="XA14" s="377"/>
      <c r="XB14" s="377"/>
      <c r="XC14" s="377"/>
      <c r="XD14" s="377"/>
      <c r="XE14" s="377"/>
      <c r="XF14" s="377"/>
      <c r="XG14" s="377"/>
      <c r="XH14" s="377"/>
      <c r="XI14" s="377"/>
      <c r="XJ14" s="377"/>
      <c r="XK14" s="377"/>
      <c r="XL14" s="377"/>
      <c r="XM14" s="377"/>
      <c r="XN14" s="377"/>
      <c r="XO14" s="377"/>
      <c r="XP14" s="377"/>
      <c r="XQ14" s="377"/>
      <c r="XR14" s="377"/>
      <c r="XS14" s="377"/>
      <c r="XT14" s="377"/>
      <c r="XU14" s="377"/>
      <c r="XV14" s="377"/>
      <c r="XW14" s="377"/>
      <c r="XX14" s="377"/>
      <c r="XY14" s="377"/>
      <c r="XZ14" s="377"/>
      <c r="YA14" s="377"/>
      <c r="YB14" s="377"/>
      <c r="YC14" s="377"/>
      <c r="YD14" s="377"/>
      <c r="YE14" s="377"/>
      <c r="YF14" s="377"/>
      <c r="YG14" s="377"/>
      <c r="YH14" s="377"/>
      <c r="YI14" s="377"/>
      <c r="YJ14" s="377"/>
      <c r="YK14" s="377"/>
      <c r="YL14" s="377"/>
      <c r="YM14" s="377"/>
      <c r="YN14" s="377"/>
      <c r="YO14" s="377"/>
      <c r="YP14" s="377"/>
      <c r="YQ14" s="377"/>
      <c r="YR14" s="377"/>
      <c r="YS14" s="377"/>
      <c r="YT14" s="377"/>
      <c r="YU14" s="377"/>
      <c r="YV14" s="377"/>
      <c r="YW14" s="377"/>
      <c r="YX14" s="377"/>
      <c r="YY14" s="377"/>
      <c r="YZ14" s="377"/>
      <c r="ZA14" s="377"/>
      <c r="ZB14" s="377"/>
      <c r="ZC14" s="377"/>
      <c r="ZD14" s="377"/>
      <c r="ZE14" s="377"/>
      <c r="ZF14" s="377"/>
      <c r="ZG14" s="377"/>
      <c r="ZH14" s="377"/>
      <c r="ZI14" s="377"/>
      <c r="ZJ14" s="377"/>
      <c r="ZK14" s="377"/>
      <c r="ZL14" s="377"/>
      <c r="ZM14" s="377"/>
      <c r="ZN14" s="377"/>
      <c r="ZO14" s="377"/>
      <c r="ZP14" s="377"/>
      <c r="ZQ14" s="377"/>
      <c r="ZR14" s="377"/>
      <c r="ZS14" s="377"/>
      <c r="ZT14" s="377"/>
      <c r="ZU14" s="377"/>
      <c r="ZV14" s="377"/>
      <c r="ZW14" s="377"/>
      <c r="ZX14" s="377"/>
      <c r="ZY14" s="377"/>
      <c r="ZZ14" s="377"/>
      <c r="AAA14" s="377"/>
      <c r="AAB14" s="377"/>
      <c r="AAC14" s="377"/>
      <c r="AAD14" s="377"/>
      <c r="AAE14" s="377"/>
      <c r="AAF14" s="377"/>
      <c r="AAG14" s="377"/>
      <c r="AAH14" s="377"/>
      <c r="AAI14" s="377"/>
      <c r="AAJ14" s="377"/>
      <c r="AAK14" s="377"/>
      <c r="AAL14" s="377"/>
      <c r="AAM14" s="377"/>
      <c r="AAN14" s="377"/>
      <c r="AAO14" s="377"/>
      <c r="AAP14" s="377"/>
      <c r="AAQ14" s="377"/>
      <c r="AAR14" s="377"/>
      <c r="AAS14" s="377"/>
      <c r="AAT14" s="377"/>
      <c r="AAU14" s="377"/>
      <c r="AAV14" s="377"/>
      <c r="AAW14" s="377"/>
      <c r="AAX14" s="377"/>
      <c r="AAY14" s="377"/>
      <c r="AAZ14" s="377"/>
      <c r="ABA14" s="377"/>
      <c r="ABB14" s="377"/>
      <c r="ABC14" s="377"/>
      <c r="ABD14" s="377"/>
      <c r="ABE14" s="377"/>
      <c r="ABF14" s="377"/>
      <c r="ABG14" s="377"/>
      <c r="ABH14" s="377"/>
      <c r="ABI14" s="377"/>
      <c r="ABJ14" s="377"/>
      <c r="ABK14" s="377"/>
      <c r="ABL14" s="377"/>
      <c r="ABM14" s="377"/>
      <c r="ABN14" s="377"/>
      <c r="ABO14" s="377"/>
      <c r="ABP14" s="377"/>
      <c r="ABQ14" s="377"/>
      <c r="ABR14" s="377"/>
      <c r="ABS14" s="377"/>
      <c r="ABT14" s="377"/>
      <c r="ABU14" s="377"/>
      <c r="ABV14" s="377"/>
      <c r="ABW14" s="377"/>
      <c r="ABX14" s="377"/>
      <c r="ABY14" s="377"/>
      <c r="ABZ14" s="377"/>
      <c r="ACA14" s="377"/>
      <c r="ACB14" s="377"/>
      <c r="ACC14" s="377"/>
      <c r="ACD14" s="377"/>
      <c r="ACE14" s="377"/>
      <c r="ACF14" s="377"/>
      <c r="ACG14" s="377"/>
      <c r="ACH14" s="377"/>
      <c r="ACI14" s="377"/>
      <c r="ACJ14" s="377"/>
      <c r="ACK14" s="377"/>
      <c r="ACL14" s="377"/>
      <c r="ACM14" s="377"/>
      <c r="ACN14" s="377"/>
      <c r="ACO14" s="377"/>
      <c r="ACP14" s="377"/>
      <c r="ACQ14" s="377"/>
      <c r="ACR14" s="377"/>
      <c r="ACS14" s="377"/>
      <c r="ACT14" s="377"/>
      <c r="ACU14" s="377"/>
      <c r="ACV14" s="377"/>
      <c r="ACW14" s="377"/>
      <c r="ACX14" s="377"/>
      <c r="ACY14" s="4"/>
      <c r="ACZ14" s="4"/>
      <c r="ADA14" s="4"/>
      <c r="ADB14" s="4"/>
      <c r="ADC14" s="4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7"/>
      <c r="AFI14" s="7"/>
      <c r="AFJ14" s="6"/>
      <c r="AFK14" s="5"/>
      <c r="AFL14" s="5"/>
      <c r="AFM14" s="5"/>
      <c r="AFN14" s="8"/>
    </row>
    <row r="15" spans="2:852" s="24" customFormat="1" ht="24" customHeight="1">
      <c r="B15" s="68"/>
      <c r="C15" s="69"/>
      <c r="D15" s="69"/>
      <c r="E15" s="169"/>
      <c r="F15" s="70"/>
      <c r="G15" s="67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31"/>
      <c r="DA15" s="69"/>
      <c r="DB15" s="23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70"/>
      <c r="DT15" s="69"/>
      <c r="DU15" s="69"/>
      <c r="DV15" s="69"/>
      <c r="DW15" s="69"/>
      <c r="DX15" s="69"/>
      <c r="DY15" s="69"/>
      <c r="DZ15" s="69"/>
      <c r="EA15" s="71"/>
      <c r="EB15" s="72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73"/>
      <c r="EP15" s="23"/>
      <c r="EQ15" s="23"/>
      <c r="ER15" s="23"/>
      <c r="ES15" s="23"/>
      <c r="ET15" s="294"/>
      <c r="EU15" s="295"/>
      <c r="EV15" s="295"/>
      <c r="EW15" s="295"/>
      <c r="EX15" s="295"/>
      <c r="EY15" s="295"/>
      <c r="EZ15" s="295"/>
      <c r="FA15" s="295"/>
      <c r="FB15" s="295"/>
      <c r="FC15" s="295"/>
      <c r="FD15" s="295"/>
      <c r="FE15" s="296"/>
      <c r="FF15" s="31"/>
      <c r="FG15" s="31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23"/>
      <c r="FY15" s="69"/>
      <c r="FZ15" s="69"/>
      <c r="GA15" s="69"/>
      <c r="GB15" s="69"/>
      <c r="GC15" s="69"/>
      <c r="GD15" s="69"/>
      <c r="GE15" s="69"/>
      <c r="GF15" s="69"/>
      <c r="GG15" s="31"/>
      <c r="GH15" s="31"/>
      <c r="GI15" s="23"/>
      <c r="GJ15" s="31"/>
      <c r="GK15" s="31"/>
      <c r="GL15" s="31"/>
      <c r="GM15" s="70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97"/>
      <c r="IS15" s="298"/>
      <c r="IT15" s="298"/>
      <c r="IU15" s="298"/>
      <c r="IV15" s="298"/>
      <c r="IW15" s="298"/>
      <c r="IX15" s="298"/>
      <c r="IY15" s="298"/>
      <c r="IZ15" s="298"/>
      <c r="JA15" s="298"/>
      <c r="JB15" s="298"/>
      <c r="JC15" s="298"/>
      <c r="JD15" s="298"/>
      <c r="JE15" s="298"/>
      <c r="JF15" s="298"/>
      <c r="JG15" s="299"/>
      <c r="JH15" s="23"/>
      <c r="JI15" s="69"/>
      <c r="JJ15" s="69"/>
      <c r="JK15" s="69"/>
      <c r="JL15" s="69"/>
      <c r="JM15" s="69"/>
      <c r="JN15" s="69"/>
      <c r="JO15" s="69"/>
      <c r="JP15" s="69"/>
      <c r="JQ15" s="69"/>
      <c r="JR15" s="69"/>
      <c r="JS15" s="23"/>
      <c r="JT15" s="74"/>
      <c r="JU15" s="74"/>
      <c r="JV15" s="74"/>
      <c r="JW15" s="74"/>
      <c r="JX15" s="23"/>
      <c r="JY15" s="74"/>
      <c r="JZ15" s="74"/>
      <c r="KA15" s="23"/>
      <c r="KB15" s="74"/>
      <c r="KC15" s="74"/>
      <c r="KD15" s="74"/>
      <c r="KE15" s="74"/>
      <c r="KF15" s="74"/>
      <c r="KG15" s="69"/>
      <c r="KH15" s="69"/>
      <c r="KI15" s="31"/>
      <c r="KJ15" s="69"/>
      <c r="KK15" s="31"/>
      <c r="KL15" s="75"/>
      <c r="KM15" s="75"/>
      <c r="KN15" s="75"/>
      <c r="KO15" s="23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23"/>
      <c r="LH15" s="31"/>
      <c r="LI15" s="31"/>
      <c r="LJ15" s="31"/>
      <c r="LK15" s="31"/>
      <c r="LL15" s="31"/>
      <c r="LM15" s="31"/>
      <c r="LN15" s="31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31"/>
      <c r="ME15" s="31"/>
      <c r="MF15" s="31"/>
      <c r="MG15" s="23"/>
      <c r="MH15" s="23"/>
      <c r="MI15" s="31"/>
      <c r="MJ15" s="31"/>
      <c r="MK15" s="31"/>
      <c r="ML15" s="31"/>
      <c r="MM15" s="31"/>
      <c r="MN15" s="31"/>
      <c r="MO15" s="31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31"/>
      <c r="NF15" s="31"/>
      <c r="NG15" s="300"/>
      <c r="NH15" s="301"/>
      <c r="NI15" s="301"/>
      <c r="NJ15" s="301"/>
      <c r="NK15" s="301"/>
      <c r="NL15" s="301"/>
      <c r="NM15" s="301"/>
      <c r="NN15" s="301"/>
      <c r="NO15" s="301"/>
      <c r="NP15" s="301"/>
      <c r="NQ15" s="301"/>
      <c r="NR15" s="301"/>
      <c r="NS15" s="301"/>
      <c r="NT15" s="301"/>
      <c r="NU15" s="301"/>
      <c r="NV15" s="301"/>
      <c r="NW15" s="301"/>
      <c r="NX15" s="301"/>
      <c r="NY15" s="301"/>
      <c r="NZ15" s="301"/>
      <c r="OA15" s="301"/>
      <c r="OB15" s="301"/>
      <c r="OC15" s="301"/>
      <c r="OD15" s="301"/>
      <c r="OE15" s="301"/>
      <c r="OF15" s="301"/>
      <c r="OG15" s="301"/>
      <c r="OH15" s="301"/>
      <c r="OI15" s="301"/>
      <c r="OJ15" s="301"/>
      <c r="OK15" s="301"/>
      <c r="OL15" s="301"/>
      <c r="OM15" s="301"/>
      <c r="ON15" s="301"/>
      <c r="OO15" s="301"/>
      <c r="OP15" s="301"/>
      <c r="OQ15" s="301"/>
      <c r="OR15" s="301"/>
      <c r="OS15" s="301"/>
      <c r="OT15" s="301"/>
      <c r="OU15" s="301"/>
      <c r="OV15" s="301"/>
      <c r="OW15" s="301"/>
      <c r="OX15" s="301"/>
      <c r="OY15" s="301"/>
      <c r="OZ15" s="301"/>
      <c r="PA15" s="301"/>
      <c r="PB15" s="301"/>
      <c r="PC15" s="301"/>
      <c r="PD15" s="301"/>
      <c r="PE15" s="301"/>
      <c r="PF15" s="301"/>
      <c r="PG15" s="301"/>
      <c r="PH15" s="301"/>
      <c r="PI15" s="301"/>
      <c r="PJ15" s="301"/>
      <c r="PK15" s="301"/>
      <c r="PL15" s="301"/>
      <c r="PM15" s="301"/>
      <c r="PN15" s="301"/>
      <c r="PO15" s="301"/>
      <c r="PP15" s="301"/>
      <c r="PQ15" s="301"/>
      <c r="PR15" s="301"/>
      <c r="PS15" s="301"/>
      <c r="PT15" s="301"/>
      <c r="PU15" s="301"/>
      <c r="PV15" s="301"/>
      <c r="PW15" s="301"/>
      <c r="PX15" s="301"/>
      <c r="PY15" s="301"/>
      <c r="PZ15" s="301"/>
      <c r="QA15" s="301"/>
      <c r="QB15" s="301"/>
      <c r="QC15" s="301"/>
      <c r="QD15" s="301"/>
      <c r="QE15" s="301"/>
      <c r="QF15" s="302"/>
      <c r="QG15" s="23"/>
      <c r="QI15" s="23"/>
      <c r="QJ15" s="23"/>
      <c r="QK15" s="76"/>
      <c r="QL15" s="23"/>
      <c r="QM15" s="23"/>
      <c r="QN15" s="31"/>
      <c r="QO15" s="23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31"/>
      <c r="SE15" s="31"/>
      <c r="SF15" s="31"/>
      <c r="SG15" s="31"/>
      <c r="SH15" s="69"/>
      <c r="SI15" s="69"/>
      <c r="SJ15" s="23"/>
      <c r="SK15" s="77"/>
      <c r="SL15" s="77"/>
      <c r="SM15" s="77"/>
      <c r="SN15" s="23"/>
      <c r="SO15" s="23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3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3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3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3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3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3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3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3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3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3"/>
      <c r="YJ15" s="23"/>
      <c r="YK15" s="23"/>
      <c r="YL15" s="23"/>
      <c r="YM15" s="23"/>
      <c r="YN15" s="23"/>
      <c r="YO15" s="23"/>
      <c r="YP15" s="23"/>
      <c r="YQ15" s="23"/>
      <c r="YR15" s="23"/>
      <c r="YS15" s="23"/>
      <c r="YT15" s="23"/>
      <c r="YU15" s="23"/>
      <c r="YV15" s="23"/>
      <c r="YW15" s="23"/>
      <c r="YX15" s="23"/>
      <c r="YY15" s="23"/>
      <c r="YZ15" s="23"/>
      <c r="ZA15" s="23"/>
      <c r="ZB15" s="23"/>
      <c r="ZC15" s="23"/>
      <c r="ZD15" s="23"/>
      <c r="ZE15" s="23"/>
      <c r="ZF15" s="23"/>
      <c r="ZG15" s="23"/>
      <c r="ZH15" s="23"/>
      <c r="ZI15" s="23"/>
      <c r="ZJ15" s="23"/>
      <c r="ZK15" s="23"/>
      <c r="ZL15" s="23"/>
      <c r="ZM15" s="23"/>
      <c r="ZN15" s="23"/>
      <c r="ZO15" s="23"/>
      <c r="ZP15" s="23"/>
      <c r="ZQ15" s="23"/>
      <c r="ZR15" s="23"/>
      <c r="ZS15" s="23"/>
      <c r="ZT15" s="23"/>
      <c r="ZU15" s="23"/>
      <c r="ZV15" s="23"/>
      <c r="ZW15" s="23"/>
      <c r="ZX15" s="23"/>
      <c r="ZY15" s="23"/>
      <c r="ZZ15" s="23"/>
      <c r="AAA15" s="23"/>
      <c r="AAB15" s="23"/>
      <c r="AAC15" s="23"/>
      <c r="AAD15" s="23"/>
      <c r="AAE15" s="23"/>
      <c r="AAF15" s="23"/>
      <c r="AAG15" s="23"/>
      <c r="AAH15" s="23"/>
      <c r="AAI15" s="23"/>
      <c r="AAJ15" s="23"/>
      <c r="AAK15" s="23"/>
      <c r="AAL15" s="23"/>
      <c r="AAM15" s="23"/>
      <c r="AAN15" s="23"/>
      <c r="AAO15" s="23"/>
      <c r="AAP15" s="23"/>
      <c r="AAQ15" s="23"/>
      <c r="AAR15" s="23"/>
      <c r="AAS15" s="23"/>
      <c r="AAT15" s="23"/>
      <c r="AAU15" s="23"/>
      <c r="AAV15" s="23"/>
      <c r="AAW15" s="23"/>
      <c r="AAX15" s="23"/>
      <c r="AAY15" s="23"/>
      <c r="AAZ15" s="23"/>
      <c r="ABA15" s="23"/>
      <c r="ABB15" s="23"/>
      <c r="ABC15" s="23"/>
      <c r="ABD15" s="23"/>
      <c r="ABE15" s="23"/>
      <c r="ABF15" s="23"/>
      <c r="ABG15" s="23"/>
      <c r="ABH15" s="23"/>
      <c r="ABI15" s="23"/>
      <c r="ABJ15" s="23"/>
      <c r="ABK15" s="23"/>
      <c r="ABL15" s="23"/>
      <c r="ABM15" s="23"/>
      <c r="ABN15" s="23"/>
      <c r="ABO15" s="23"/>
      <c r="ABP15" s="23"/>
      <c r="ABQ15" s="23"/>
      <c r="ABR15" s="23"/>
      <c r="ABS15" s="23"/>
      <c r="ABT15" s="23"/>
      <c r="ABU15" s="23"/>
      <c r="ABV15" s="23"/>
      <c r="ABW15" s="23"/>
      <c r="ABX15" s="23"/>
      <c r="ABY15" s="23"/>
      <c r="ABZ15" s="23"/>
      <c r="ACA15" s="23"/>
      <c r="ACB15" s="23"/>
      <c r="ACC15" s="23"/>
      <c r="ACD15" s="23"/>
      <c r="ACE15" s="23"/>
      <c r="ACF15" s="23"/>
      <c r="ACG15" s="23"/>
      <c r="ACH15" s="23"/>
      <c r="ACI15" s="23"/>
      <c r="ACJ15" s="23"/>
      <c r="ACK15" s="23"/>
      <c r="ACL15" s="23"/>
      <c r="ACM15" s="23"/>
      <c r="ACN15" s="23"/>
      <c r="ACO15" s="23"/>
      <c r="ACP15" s="23"/>
      <c r="ACQ15" s="23"/>
      <c r="ACR15" s="23"/>
      <c r="ACS15" s="23"/>
      <c r="ACT15" s="23"/>
      <c r="ACU15" s="23"/>
      <c r="ACV15" s="23"/>
      <c r="ACW15" s="23"/>
      <c r="ACX15" s="23"/>
      <c r="ACY15" s="23"/>
      <c r="ACZ15" s="23"/>
      <c r="ADA15" s="23"/>
      <c r="ADB15" s="23"/>
      <c r="ADC15" s="23"/>
      <c r="AEC15" s="78"/>
      <c r="AED15" s="69"/>
      <c r="AEE15" s="69"/>
      <c r="AEF15" s="69"/>
      <c r="AEG15" s="69"/>
      <c r="AEH15" s="69"/>
      <c r="AEI15" s="69"/>
      <c r="AEJ15" s="69"/>
      <c r="AEK15" s="69"/>
      <c r="AEL15" s="69"/>
      <c r="AEM15" s="70"/>
      <c r="AEN15" s="70"/>
      <c r="AEO15" s="70"/>
      <c r="AEP15" s="70"/>
      <c r="AEQ15" s="70"/>
      <c r="AER15" s="70"/>
      <c r="AES15" s="31"/>
      <c r="AET15" s="69"/>
      <c r="AEU15" s="69"/>
      <c r="AEV15" s="69"/>
      <c r="AEW15" s="69"/>
      <c r="AEX15" s="69"/>
      <c r="AEY15" s="69"/>
      <c r="AEZ15" s="69"/>
      <c r="AFA15" s="69"/>
      <c r="AFB15" s="31"/>
      <c r="AFC15" s="31"/>
      <c r="AFD15" s="31"/>
      <c r="AFE15" s="31"/>
      <c r="AFF15" s="31"/>
      <c r="AFG15" s="31"/>
      <c r="AFH15" s="31"/>
      <c r="AFI15" s="79"/>
      <c r="AFJ15" s="79"/>
      <c r="AFK15" s="79"/>
      <c r="AFL15" s="79"/>
      <c r="AFM15" s="79"/>
      <c r="AFN15" s="25"/>
    </row>
    <row r="16" spans="2:852" ht="24" customHeight="1">
      <c r="B16" s="2"/>
      <c r="C16" s="2"/>
      <c r="D16" s="2"/>
      <c r="E16" s="167"/>
      <c r="F16" s="2"/>
      <c r="G16" s="1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</row>
    <row r="17" spans="2:783" s="18" customFormat="1" ht="24" customHeight="1">
      <c r="B17" s="17"/>
      <c r="C17" s="17"/>
      <c r="D17" s="17"/>
      <c r="E17" s="167"/>
      <c r="F17" s="15"/>
      <c r="G17" s="2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  <c r="JP17" s="17"/>
      <c r="JQ17" s="17"/>
      <c r="JR17" s="17"/>
      <c r="JS17" s="17"/>
      <c r="JT17" s="17"/>
      <c r="JU17" s="17"/>
      <c r="JV17" s="17"/>
      <c r="JW17" s="17"/>
      <c r="JX17" s="17"/>
      <c r="JY17" s="17"/>
      <c r="JZ17" s="17"/>
      <c r="KA17" s="17"/>
      <c r="KB17" s="17"/>
      <c r="KC17" s="17"/>
      <c r="KD17" s="17"/>
      <c r="KE17" s="17"/>
      <c r="KF17" s="17"/>
      <c r="KG17" s="17"/>
      <c r="KH17" s="17"/>
      <c r="KI17" s="17"/>
      <c r="KJ17" s="17"/>
      <c r="KK17" s="17"/>
      <c r="KL17" s="17"/>
      <c r="KM17" s="17"/>
      <c r="KN17" s="17"/>
      <c r="KO17" s="17"/>
      <c r="KP17" s="17"/>
      <c r="KQ17" s="17"/>
      <c r="KR17" s="17"/>
      <c r="KS17" s="17"/>
      <c r="KT17" s="17"/>
      <c r="KU17" s="17"/>
      <c r="KV17" s="17"/>
      <c r="KW17" s="17"/>
      <c r="KX17" s="17"/>
      <c r="KY17" s="17"/>
      <c r="KZ17" s="17"/>
      <c r="LA17" s="17"/>
      <c r="LB17" s="17"/>
      <c r="LC17" s="17"/>
      <c r="LD17" s="17"/>
      <c r="LE17" s="17"/>
      <c r="LF17" s="17"/>
      <c r="LG17" s="17"/>
      <c r="LH17" s="17"/>
      <c r="LI17" s="17"/>
      <c r="LJ17" s="17"/>
      <c r="LK17" s="17"/>
      <c r="LL17" s="17"/>
      <c r="LM17" s="17"/>
      <c r="LN17" s="17"/>
      <c r="LO17" s="17"/>
      <c r="LP17" s="17"/>
      <c r="LQ17" s="17"/>
      <c r="LR17" s="17"/>
      <c r="LS17" s="17"/>
      <c r="LT17" s="17"/>
      <c r="LU17" s="17"/>
      <c r="LV17" s="17"/>
      <c r="LW17" s="17"/>
      <c r="LX17" s="17"/>
      <c r="LY17" s="17"/>
      <c r="LZ17" s="17"/>
      <c r="MA17" s="17"/>
      <c r="MB17" s="17"/>
      <c r="MC17" s="17"/>
      <c r="MD17" s="17"/>
      <c r="ME17" s="17"/>
      <c r="MF17" s="17"/>
      <c r="MG17" s="17"/>
      <c r="MH17" s="17"/>
      <c r="MI17" s="17"/>
      <c r="MJ17" s="17"/>
      <c r="MK17" s="17"/>
      <c r="ML17" s="17"/>
      <c r="MM17" s="17"/>
      <c r="MN17" s="17"/>
      <c r="MO17" s="17"/>
      <c r="MP17" s="17"/>
      <c r="MQ17" s="17"/>
      <c r="MR17" s="17"/>
      <c r="MS17" s="17"/>
      <c r="MT17" s="17"/>
      <c r="MU17" s="17"/>
      <c r="MV17" s="17"/>
      <c r="MW17" s="17"/>
      <c r="MX17" s="17"/>
      <c r="MY17" s="17"/>
      <c r="MZ17" s="17"/>
      <c r="NA17" s="17"/>
      <c r="NB17" s="17"/>
      <c r="NC17" s="17"/>
      <c r="ND17" s="17"/>
      <c r="NE17" s="17"/>
      <c r="NF17" s="17"/>
      <c r="NG17" s="17"/>
      <c r="NH17" s="17"/>
      <c r="NI17" s="17"/>
      <c r="NJ17" s="17"/>
      <c r="NK17" s="17"/>
      <c r="NL17" s="17"/>
      <c r="NM17" s="17"/>
      <c r="NN17" s="17"/>
      <c r="NO17" s="17"/>
      <c r="NP17" s="17"/>
      <c r="NQ17" s="17"/>
      <c r="NR17" s="17"/>
      <c r="NS17" s="17"/>
      <c r="NT17" s="17"/>
      <c r="NU17" s="17"/>
      <c r="NV17" s="17"/>
      <c r="NW17" s="17"/>
      <c r="NX17" s="17"/>
      <c r="NY17" s="17"/>
      <c r="NZ17" s="17"/>
      <c r="OA17" s="17"/>
      <c r="OB17" s="17"/>
      <c r="OC17" s="17"/>
      <c r="OD17" s="17"/>
      <c r="OE17" s="17"/>
      <c r="OF17" s="17"/>
      <c r="OG17" s="17"/>
      <c r="OH17" s="17"/>
      <c r="OI17" s="17"/>
      <c r="OJ17" s="17"/>
      <c r="OK17" s="17"/>
      <c r="OL17" s="17"/>
      <c r="OM17" s="17"/>
      <c r="ON17" s="17"/>
      <c r="OO17" s="17"/>
      <c r="OP17" s="17"/>
      <c r="OQ17" s="17"/>
      <c r="OR17" s="17"/>
      <c r="OS17" s="17"/>
      <c r="OT17" s="17"/>
      <c r="OU17" s="17"/>
      <c r="OV17" s="17"/>
      <c r="OW17" s="17"/>
      <c r="OX17" s="17"/>
      <c r="OY17" s="17"/>
      <c r="OZ17" s="17"/>
      <c r="PA17" s="17"/>
      <c r="PB17" s="17"/>
      <c r="PC17" s="17"/>
      <c r="PD17" s="17"/>
      <c r="PE17" s="17"/>
      <c r="PF17" s="17"/>
      <c r="PG17" s="17"/>
      <c r="PH17" s="17"/>
      <c r="PI17" s="17"/>
      <c r="PJ17" s="17"/>
      <c r="PK17" s="17"/>
      <c r="PL17" s="17"/>
      <c r="PM17" s="17"/>
      <c r="PN17" s="17"/>
      <c r="PO17" s="17"/>
      <c r="PP17" s="17"/>
      <c r="PQ17" s="17"/>
      <c r="PR17" s="17"/>
      <c r="PS17" s="17"/>
      <c r="PT17" s="17"/>
      <c r="PU17" s="17"/>
      <c r="PV17" s="17"/>
      <c r="PW17" s="17"/>
      <c r="PX17" s="17"/>
      <c r="PY17" s="17"/>
      <c r="PZ17" s="17"/>
      <c r="QA17" s="17"/>
      <c r="QB17" s="17"/>
      <c r="QC17" s="17"/>
      <c r="QD17" s="17"/>
      <c r="QE17" s="17"/>
      <c r="QF17" s="17"/>
      <c r="QG17" s="17"/>
      <c r="QH17" s="17"/>
      <c r="QI17" s="17"/>
      <c r="QJ17" s="17"/>
      <c r="QK17" s="17"/>
      <c r="QL17" s="17"/>
      <c r="QM17" s="17"/>
      <c r="QN17" s="17"/>
      <c r="QO17" s="17"/>
      <c r="QP17" s="17"/>
      <c r="QQ17" s="17"/>
      <c r="QR17" s="17"/>
      <c r="QS17" s="17"/>
      <c r="QT17" s="17"/>
      <c r="QU17" s="17"/>
      <c r="QV17" s="17"/>
      <c r="QW17" s="17"/>
      <c r="QX17" s="17"/>
      <c r="QY17" s="17"/>
      <c r="QZ17" s="17"/>
      <c r="RA17" s="17"/>
      <c r="RB17" s="17"/>
      <c r="RC17" s="17"/>
      <c r="RD17" s="17"/>
      <c r="RE17" s="17"/>
      <c r="RF17" s="17"/>
      <c r="RG17" s="17"/>
      <c r="RH17" s="17"/>
      <c r="RI17" s="17"/>
      <c r="RJ17" s="17"/>
      <c r="RK17" s="17"/>
      <c r="RL17" s="17"/>
      <c r="RM17" s="17"/>
      <c r="RN17" s="17"/>
      <c r="RO17" s="17"/>
      <c r="RP17" s="17"/>
      <c r="RQ17" s="17"/>
      <c r="RR17" s="17"/>
      <c r="RS17" s="17"/>
      <c r="RT17" s="17"/>
      <c r="RU17" s="17"/>
      <c r="RV17" s="17"/>
      <c r="RW17" s="17"/>
      <c r="RX17" s="17"/>
      <c r="RY17" s="17"/>
      <c r="RZ17" s="17"/>
      <c r="SA17" s="17"/>
      <c r="SB17" s="17"/>
      <c r="SC17" s="17"/>
      <c r="SD17" s="17"/>
      <c r="SE17" s="17"/>
      <c r="SF17" s="17"/>
      <c r="SG17" s="17"/>
      <c r="SH17" s="17"/>
      <c r="SI17" s="17"/>
      <c r="SJ17" s="17"/>
      <c r="SK17" s="17"/>
      <c r="SL17" s="17"/>
      <c r="SM17" s="17"/>
      <c r="SN17" s="17"/>
      <c r="SO17" s="17"/>
      <c r="SP17" s="17"/>
      <c r="SQ17" s="17"/>
      <c r="SR17" s="17"/>
      <c r="SS17" s="17"/>
      <c r="ST17" s="17"/>
      <c r="SU17" s="17"/>
      <c r="SV17" s="17"/>
      <c r="SW17" s="17"/>
      <c r="SX17" s="17"/>
      <c r="SY17" s="17"/>
      <c r="SZ17" s="17"/>
      <c r="TA17" s="17"/>
      <c r="TB17" s="17"/>
      <c r="TC17" s="17"/>
      <c r="TD17" s="17"/>
      <c r="TE17" s="17"/>
      <c r="TF17" s="17"/>
      <c r="TG17" s="17"/>
      <c r="TH17" s="17"/>
      <c r="TI17" s="17"/>
      <c r="TJ17" s="17"/>
      <c r="TK17" s="17"/>
      <c r="TL17" s="17"/>
      <c r="TM17" s="17"/>
      <c r="TN17" s="17"/>
      <c r="TO17" s="17"/>
      <c r="TP17" s="17"/>
      <c r="TQ17" s="17"/>
      <c r="TR17" s="17"/>
      <c r="TS17" s="17"/>
      <c r="TT17" s="17"/>
      <c r="TU17" s="17"/>
      <c r="TV17" s="17"/>
      <c r="TW17" s="17"/>
      <c r="TX17" s="17"/>
      <c r="TY17" s="17"/>
      <c r="TZ17" s="17"/>
      <c r="UA17" s="17"/>
      <c r="UB17" s="17"/>
      <c r="UC17" s="17"/>
      <c r="UD17" s="17"/>
      <c r="UE17" s="17"/>
      <c r="UF17" s="17"/>
      <c r="UG17" s="17"/>
      <c r="UH17" s="17"/>
      <c r="UI17" s="17"/>
      <c r="UJ17" s="17"/>
      <c r="UK17" s="17"/>
      <c r="UL17" s="17"/>
      <c r="UM17" s="17"/>
      <c r="UN17" s="17"/>
      <c r="UO17" s="17"/>
      <c r="UP17" s="17"/>
      <c r="UQ17" s="17"/>
      <c r="UR17" s="17"/>
      <c r="US17" s="17"/>
      <c r="UT17" s="17"/>
      <c r="UU17" s="17"/>
      <c r="UV17" s="17"/>
      <c r="UW17" s="17"/>
      <c r="UX17" s="17"/>
      <c r="UY17" s="17"/>
      <c r="UZ17" s="17"/>
      <c r="VA17" s="17"/>
      <c r="VB17" s="17"/>
      <c r="VC17" s="17"/>
      <c r="VD17" s="17"/>
      <c r="VE17" s="17"/>
      <c r="VF17" s="17"/>
      <c r="VG17" s="17"/>
      <c r="VH17" s="17"/>
      <c r="VI17" s="17"/>
      <c r="VJ17" s="17"/>
      <c r="VK17" s="17"/>
      <c r="VL17" s="17"/>
      <c r="VM17" s="17"/>
      <c r="VN17" s="17"/>
      <c r="VO17" s="17"/>
      <c r="VP17" s="17"/>
      <c r="VQ17" s="17"/>
      <c r="VR17" s="17"/>
      <c r="VS17" s="17"/>
      <c r="VT17" s="17"/>
      <c r="VU17" s="17"/>
      <c r="VV17" s="17"/>
      <c r="VW17" s="17"/>
      <c r="VX17" s="17"/>
      <c r="VY17" s="17"/>
      <c r="VZ17" s="17"/>
      <c r="WA17" s="17"/>
      <c r="WB17" s="17"/>
      <c r="WC17" s="17"/>
      <c r="WD17" s="17"/>
      <c r="WE17" s="17"/>
      <c r="WF17" s="17"/>
      <c r="WG17" s="17"/>
      <c r="WH17" s="17"/>
      <c r="WI17" s="17"/>
      <c r="WJ17" s="17"/>
      <c r="WK17" s="17"/>
      <c r="WL17" s="17"/>
      <c r="WM17" s="17"/>
      <c r="WN17" s="17"/>
      <c r="WO17" s="17"/>
      <c r="WP17" s="17"/>
      <c r="WQ17" s="17"/>
      <c r="WR17" s="17"/>
      <c r="WS17" s="17"/>
      <c r="WT17" s="17"/>
      <c r="WU17" s="17"/>
      <c r="WV17" s="17"/>
      <c r="WW17" s="17"/>
      <c r="WX17" s="17"/>
      <c r="WY17" s="17"/>
      <c r="WZ17" s="17"/>
      <c r="XA17" s="17"/>
      <c r="XB17" s="17"/>
      <c r="XC17" s="17"/>
      <c r="XD17" s="17"/>
      <c r="XE17" s="17"/>
      <c r="XF17" s="17"/>
      <c r="XG17" s="17"/>
      <c r="XH17" s="17"/>
      <c r="XI17" s="17"/>
      <c r="XJ17" s="17"/>
      <c r="XK17" s="17"/>
      <c r="XL17" s="17"/>
      <c r="XM17" s="17"/>
      <c r="XN17" s="17"/>
      <c r="XO17" s="17"/>
      <c r="XP17" s="17"/>
      <c r="XQ17" s="17"/>
      <c r="XR17" s="17"/>
      <c r="XS17" s="17"/>
      <c r="XT17" s="17"/>
      <c r="XU17" s="17"/>
      <c r="XV17" s="17"/>
      <c r="XW17" s="17"/>
      <c r="XX17" s="17"/>
      <c r="XY17" s="17"/>
      <c r="XZ17" s="17"/>
      <c r="YA17" s="17"/>
      <c r="YB17" s="17"/>
      <c r="YC17" s="17"/>
      <c r="YD17" s="17"/>
      <c r="YE17" s="17"/>
      <c r="YF17" s="17"/>
      <c r="YG17" s="17"/>
      <c r="YH17" s="17"/>
      <c r="YI17" s="17"/>
      <c r="YJ17" s="17"/>
      <c r="YK17" s="17"/>
      <c r="YL17" s="17"/>
      <c r="YM17" s="17"/>
      <c r="YN17" s="17"/>
      <c r="YO17" s="17"/>
      <c r="YP17" s="17"/>
      <c r="YQ17" s="17"/>
      <c r="YR17" s="17"/>
      <c r="YS17" s="17"/>
      <c r="YT17" s="17"/>
      <c r="YU17" s="17"/>
      <c r="YV17" s="17"/>
      <c r="YW17" s="17"/>
      <c r="YX17" s="17"/>
      <c r="YY17" s="17"/>
      <c r="YZ17" s="17"/>
      <c r="ZA17" s="17"/>
      <c r="ZB17" s="17"/>
      <c r="ZC17" s="17"/>
      <c r="ZD17" s="17"/>
      <c r="ZE17" s="17"/>
      <c r="ZF17" s="17"/>
      <c r="ZG17" s="17"/>
      <c r="ZH17" s="17"/>
      <c r="ZI17" s="17"/>
      <c r="ZJ17" s="17"/>
      <c r="ZK17" s="17"/>
      <c r="ZL17" s="17"/>
      <c r="ZM17" s="17"/>
      <c r="ZN17" s="17"/>
      <c r="ZO17" s="17"/>
      <c r="ZP17" s="17"/>
      <c r="ZQ17" s="17"/>
      <c r="ZR17" s="17"/>
      <c r="ZS17" s="17"/>
      <c r="ZT17" s="17"/>
      <c r="ZU17" s="17"/>
      <c r="ZV17" s="17"/>
      <c r="ZW17" s="17"/>
      <c r="ZX17" s="17"/>
      <c r="ZY17" s="17"/>
      <c r="ZZ17" s="17"/>
      <c r="AAA17" s="17"/>
      <c r="AAB17" s="17"/>
      <c r="AAC17" s="17"/>
      <c r="AAD17" s="17"/>
      <c r="AAE17" s="17"/>
      <c r="AAF17" s="17"/>
      <c r="AAG17" s="17"/>
      <c r="AAH17" s="17"/>
      <c r="AAI17" s="17"/>
      <c r="AAJ17" s="17"/>
      <c r="AAK17" s="17"/>
      <c r="AAL17" s="17"/>
      <c r="AAM17" s="17"/>
      <c r="AAN17" s="17"/>
      <c r="AAO17" s="17"/>
      <c r="AAP17" s="17"/>
      <c r="AAQ17" s="17"/>
      <c r="AAR17" s="17"/>
      <c r="AAS17" s="17"/>
      <c r="AAT17" s="17"/>
      <c r="AAU17" s="17"/>
      <c r="AAV17" s="17"/>
      <c r="AAW17" s="17"/>
      <c r="AAX17" s="17"/>
      <c r="AAY17" s="17"/>
      <c r="AAZ17" s="17"/>
      <c r="ABA17" s="17"/>
      <c r="ABB17" s="17"/>
      <c r="ABC17" s="17"/>
      <c r="ABD17" s="17"/>
      <c r="ABE17" s="17"/>
      <c r="ABF17" s="17"/>
      <c r="ABG17" s="17"/>
      <c r="ABH17" s="17"/>
      <c r="ABI17" s="17"/>
      <c r="ABJ17" s="17"/>
      <c r="ABK17" s="17"/>
      <c r="ABL17" s="17"/>
      <c r="ABM17" s="17"/>
      <c r="ABN17" s="17"/>
      <c r="ABO17" s="17"/>
      <c r="ABP17" s="17"/>
      <c r="ABQ17" s="17"/>
      <c r="ABR17" s="17"/>
      <c r="ABS17" s="17"/>
      <c r="ABT17" s="17"/>
      <c r="ABU17" s="17"/>
      <c r="ABV17" s="17"/>
      <c r="ABW17" s="17"/>
      <c r="ABX17" s="17"/>
      <c r="ABY17" s="17"/>
      <c r="ABZ17" s="17"/>
      <c r="ACA17" s="17"/>
      <c r="ACB17" s="17"/>
      <c r="ACC17" s="17"/>
      <c r="ACD17" s="17"/>
      <c r="ACE17" s="17"/>
      <c r="ACF17" s="17"/>
      <c r="ACG17" s="17"/>
      <c r="ACH17" s="17"/>
      <c r="ACI17" s="17"/>
      <c r="ACJ17" s="17"/>
      <c r="ACK17" s="17"/>
      <c r="ACL17" s="17"/>
      <c r="ACM17" s="17"/>
      <c r="ACN17" s="17"/>
      <c r="ACO17" s="17"/>
      <c r="ACP17" s="17"/>
      <c r="ACQ17" s="17"/>
      <c r="ACR17" s="17"/>
      <c r="ACS17" s="17"/>
      <c r="ACT17" s="17"/>
      <c r="ACU17" s="17"/>
      <c r="ACV17" s="17"/>
      <c r="ACW17" s="17"/>
      <c r="ACX17" s="17"/>
      <c r="ACY17" s="17"/>
      <c r="ACZ17" s="17"/>
      <c r="ADA17" s="17"/>
      <c r="ADB17" s="17"/>
      <c r="ADC17" s="17"/>
    </row>
    <row r="18" spans="2:783" s="18" customFormat="1" ht="24" customHeight="1" thickBot="1">
      <c r="B18" s="391" t="s">
        <v>130</v>
      </c>
      <c r="C18" s="391"/>
      <c r="D18" s="391"/>
      <c r="E18" s="392"/>
      <c r="F18" s="393"/>
      <c r="G18" s="391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  <c r="AAH18" s="17"/>
      <c r="AAI18" s="17"/>
      <c r="AAJ18" s="17"/>
      <c r="AAK18" s="17"/>
      <c r="AAL18" s="17"/>
      <c r="AAM18" s="17"/>
      <c r="AAN18" s="17"/>
      <c r="AAO18" s="17"/>
      <c r="AAP18" s="17"/>
      <c r="AAQ18" s="17"/>
      <c r="AAR18" s="17"/>
      <c r="AAS18" s="17"/>
      <c r="AAT18" s="17"/>
      <c r="AAU18" s="17"/>
      <c r="AAV18" s="17"/>
      <c r="AAW18" s="17"/>
      <c r="AAX18" s="17"/>
      <c r="AAY18" s="17"/>
      <c r="AAZ18" s="17"/>
      <c r="ABA18" s="17"/>
      <c r="ABB18" s="17"/>
      <c r="ABC18" s="17"/>
      <c r="ABD18" s="17"/>
      <c r="ABE18" s="17"/>
      <c r="ABF18" s="17"/>
      <c r="ABG18" s="17"/>
      <c r="ABH18" s="17"/>
      <c r="ABI18" s="17"/>
      <c r="ABJ18" s="17"/>
      <c r="ABK18" s="17"/>
      <c r="ABL18" s="17"/>
      <c r="ABM18" s="17"/>
      <c r="ABN18" s="17"/>
      <c r="ABO18" s="17"/>
      <c r="ABP18" s="17"/>
      <c r="ABQ18" s="17"/>
      <c r="ABR18" s="17"/>
      <c r="ABS18" s="17"/>
      <c r="ABT18" s="17"/>
      <c r="ABU18" s="17"/>
      <c r="ABV18" s="17"/>
      <c r="ABW18" s="17"/>
      <c r="ABX18" s="17"/>
      <c r="ABY18" s="17"/>
      <c r="ABZ18" s="17"/>
      <c r="ACA18" s="17"/>
      <c r="ACB18" s="17"/>
      <c r="ACC18" s="17"/>
      <c r="ACD18" s="17"/>
      <c r="ACE18" s="17"/>
      <c r="ACF18" s="17"/>
      <c r="ACG18" s="17"/>
      <c r="ACH18" s="17"/>
      <c r="ACI18" s="17"/>
      <c r="ACJ18" s="17"/>
      <c r="ACK18" s="17"/>
      <c r="ACL18" s="17"/>
      <c r="ACM18" s="17"/>
      <c r="ACN18" s="17"/>
      <c r="ACO18" s="17"/>
      <c r="ACP18" s="17"/>
      <c r="ACQ18" s="17"/>
      <c r="ACR18" s="17"/>
      <c r="ACS18" s="17"/>
      <c r="ACT18" s="17"/>
      <c r="ACU18" s="17"/>
      <c r="ACV18" s="17"/>
      <c r="ACW18" s="17"/>
      <c r="ACX18" s="17"/>
      <c r="ACY18" s="17"/>
      <c r="ACZ18" s="17"/>
      <c r="ADA18" s="17"/>
      <c r="ADB18" s="17"/>
      <c r="ADC18" s="17"/>
    </row>
    <row r="19" spans="2:783" s="24" customFormat="1" ht="24" customHeight="1" thickBot="1">
      <c r="B19" s="23"/>
      <c r="C19" s="23"/>
      <c r="D19" s="23"/>
      <c r="E19" s="170"/>
      <c r="F19" s="67"/>
      <c r="G19" s="23"/>
      <c r="J19" s="303">
        <f>CX19-1</f>
        <v>2016</v>
      </c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  <c r="AG19" s="304"/>
      <c r="AH19" s="304"/>
      <c r="AI19" s="304"/>
      <c r="AJ19" s="304"/>
      <c r="AK19" s="304"/>
      <c r="AL19" s="304"/>
      <c r="AM19" s="304"/>
      <c r="AN19" s="304"/>
      <c r="AO19" s="304"/>
      <c r="AP19" s="304"/>
      <c r="AQ19" s="304"/>
      <c r="AR19" s="304"/>
      <c r="AS19" s="304"/>
      <c r="AT19" s="304"/>
      <c r="AU19" s="304"/>
      <c r="AV19" s="304"/>
      <c r="AW19" s="304"/>
      <c r="AX19" s="304"/>
      <c r="AY19" s="304"/>
      <c r="AZ19" s="304"/>
      <c r="BA19" s="304"/>
      <c r="BB19" s="304"/>
      <c r="BC19" s="304"/>
      <c r="BD19" s="304"/>
      <c r="BE19" s="304"/>
      <c r="BF19" s="304"/>
      <c r="BG19" s="304"/>
      <c r="BH19" s="304"/>
      <c r="BI19" s="304"/>
      <c r="BJ19" s="304"/>
      <c r="BK19" s="304"/>
      <c r="BL19" s="304"/>
      <c r="BM19" s="304"/>
      <c r="BN19" s="304"/>
      <c r="BO19" s="304"/>
      <c r="BP19" s="304"/>
      <c r="BQ19" s="304"/>
      <c r="BR19" s="304"/>
      <c r="BS19" s="304"/>
      <c r="BT19" s="304"/>
      <c r="BU19" s="304"/>
      <c r="BV19" s="304"/>
      <c r="BW19" s="304"/>
      <c r="BX19" s="304"/>
      <c r="BY19" s="304"/>
      <c r="BZ19" s="304"/>
      <c r="CA19" s="304"/>
      <c r="CB19" s="304"/>
      <c r="CC19" s="304"/>
      <c r="CD19" s="304"/>
      <c r="CE19" s="304"/>
      <c r="CF19" s="304"/>
      <c r="CG19" s="304"/>
      <c r="CH19" s="304"/>
      <c r="CI19" s="304"/>
      <c r="CJ19" s="304"/>
      <c r="CK19" s="304"/>
      <c r="CL19" s="304"/>
      <c r="CM19" s="304"/>
      <c r="CN19" s="304"/>
      <c r="CO19" s="304"/>
      <c r="CP19" s="304"/>
      <c r="CQ19" s="304"/>
      <c r="CR19" s="304"/>
      <c r="CS19" s="304"/>
      <c r="CT19" s="304"/>
      <c r="CU19" s="304"/>
      <c r="CV19" s="304"/>
      <c r="CW19" s="305"/>
      <c r="CX19" s="306">
        <f>B1</f>
        <v>2017</v>
      </c>
      <c r="CY19" s="307"/>
      <c r="CZ19" s="307"/>
      <c r="DA19" s="307"/>
      <c r="DB19" s="307"/>
      <c r="DC19" s="307"/>
      <c r="DD19" s="307"/>
      <c r="DE19" s="307"/>
      <c r="DF19" s="307"/>
      <c r="DG19" s="307"/>
      <c r="DH19" s="307"/>
      <c r="DI19" s="307"/>
      <c r="DJ19" s="307"/>
      <c r="DK19" s="307"/>
      <c r="DL19" s="307"/>
      <c r="DM19" s="307"/>
      <c r="DN19" s="307"/>
      <c r="DO19" s="307"/>
      <c r="DP19" s="307"/>
      <c r="DQ19" s="307"/>
      <c r="DR19" s="307"/>
      <c r="DS19" s="307"/>
      <c r="DT19" s="307"/>
      <c r="DU19" s="307"/>
      <c r="DV19" s="307"/>
      <c r="DW19" s="307"/>
      <c r="DX19" s="307"/>
      <c r="DY19" s="307"/>
      <c r="DZ19" s="307"/>
      <c r="EA19" s="307"/>
      <c r="EB19" s="307"/>
      <c r="EC19" s="307"/>
      <c r="ED19" s="307"/>
      <c r="EE19" s="307"/>
      <c r="EF19" s="307"/>
      <c r="EG19" s="307"/>
      <c r="EH19" s="307"/>
      <c r="EI19" s="307"/>
      <c r="EJ19" s="307"/>
      <c r="EK19" s="307"/>
      <c r="EL19" s="307"/>
      <c r="EM19" s="307"/>
      <c r="EN19" s="307"/>
      <c r="EO19" s="307"/>
      <c r="EP19" s="307"/>
      <c r="EQ19" s="307"/>
      <c r="ER19" s="307"/>
      <c r="ES19" s="307"/>
      <c r="ET19" s="307"/>
      <c r="EU19" s="307"/>
      <c r="EV19" s="307"/>
      <c r="EW19" s="307"/>
      <c r="EX19" s="307"/>
      <c r="EY19" s="307"/>
      <c r="EZ19" s="307"/>
      <c r="FA19" s="307"/>
      <c r="FB19" s="307"/>
      <c r="FC19" s="307"/>
      <c r="FD19" s="307"/>
      <c r="FE19" s="307"/>
      <c r="FF19" s="307"/>
      <c r="FG19" s="307"/>
      <c r="FH19" s="307"/>
      <c r="FI19" s="307"/>
      <c r="FJ19" s="307"/>
      <c r="FK19" s="307"/>
      <c r="FL19" s="307"/>
      <c r="FM19" s="307"/>
      <c r="FN19" s="307"/>
      <c r="FO19" s="307"/>
      <c r="FP19" s="307"/>
      <c r="FQ19" s="307"/>
      <c r="FR19" s="307"/>
      <c r="FS19" s="307"/>
      <c r="FT19" s="307"/>
      <c r="FU19" s="307"/>
      <c r="FV19" s="307"/>
      <c r="FW19" s="307"/>
      <c r="FX19" s="307"/>
      <c r="FY19" s="307"/>
      <c r="FZ19" s="307"/>
      <c r="GA19" s="307"/>
      <c r="GB19" s="307"/>
      <c r="GC19" s="307"/>
      <c r="GD19" s="307"/>
      <c r="GE19" s="307"/>
      <c r="GF19" s="307"/>
      <c r="GG19" s="307"/>
      <c r="GH19" s="307"/>
      <c r="GI19" s="307"/>
      <c r="GJ19" s="307"/>
      <c r="GK19" s="307"/>
      <c r="GL19" s="307"/>
      <c r="GM19" s="307"/>
      <c r="GN19" s="307"/>
      <c r="GO19" s="307"/>
      <c r="GP19" s="307"/>
      <c r="GQ19" s="307"/>
      <c r="GR19" s="307"/>
      <c r="GS19" s="307"/>
      <c r="GT19" s="307"/>
      <c r="GU19" s="307"/>
      <c r="GV19" s="307"/>
      <c r="GW19" s="307"/>
      <c r="GX19" s="307"/>
      <c r="GY19" s="307"/>
      <c r="GZ19" s="307"/>
      <c r="HA19" s="307"/>
      <c r="HB19" s="307"/>
      <c r="HC19" s="307"/>
      <c r="HD19" s="307"/>
      <c r="HE19" s="307"/>
      <c r="HF19" s="307"/>
      <c r="HG19" s="307"/>
      <c r="HH19" s="307"/>
      <c r="HI19" s="307"/>
      <c r="HJ19" s="307"/>
      <c r="HK19" s="307"/>
      <c r="HL19" s="307"/>
      <c r="HM19" s="307"/>
      <c r="HN19" s="307"/>
      <c r="HO19" s="307"/>
      <c r="HP19" s="307"/>
      <c r="HQ19" s="307"/>
      <c r="HR19" s="307"/>
      <c r="HS19" s="307"/>
      <c r="HT19" s="307"/>
      <c r="HU19" s="307"/>
      <c r="HV19" s="307"/>
      <c r="HW19" s="307"/>
      <c r="HX19" s="307"/>
      <c r="HY19" s="307"/>
      <c r="HZ19" s="307"/>
      <c r="IA19" s="307"/>
      <c r="IB19" s="307"/>
      <c r="IC19" s="307"/>
      <c r="ID19" s="307"/>
      <c r="IE19" s="307"/>
      <c r="IF19" s="307"/>
      <c r="IG19" s="307"/>
      <c r="IH19" s="307"/>
      <c r="II19" s="307"/>
      <c r="IJ19" s="307"/>
      <c r="IK19" s="307"/>
      <c r="IL19" s="307"/>
      <c r="IM19" s="307"/>
      <c r="IN19" s="307"/>
      <c r="IO19" s="307"/>
      <c r="IP19" s="307"/>
      <c r="IQ19" s="307"/>
      <c r="IR19" s="307"/>
      <c r="IS19" s="307"/>
      <c r="IT19" s="307"/>
      <c r="IU19" s="307"/>
      <c r="IV19" s="307"/>
      <c r="IW19" s="307"/>
      <c r="IX19" s="307"/>
      <c r="IY19" s="307"/>
      <c r="IZ19" s="307"/>
      <c r="JA19" s="307"/>
      <c r="JB19" s="307"/>
      <c r="JC19" s="307"/>
      <c r="JD19" s="307"/>
      <c r="JE19" s="307"/>
      <c r="JF19" s="307"/>
      <c r="JG19" s="307"/>
      <c r="JH19" s="307"/>
      <c r="JI19" s="307"/>
      <c r="JJ19" s="307"/>
      <c r="JK19" s="307"/>
      <c r="JL19" s="307"/>
      <c r="JM19" s="307"/>
      <c r="JN19" s="307"/>
      <c r="JO19" s="307"/>
      <c r="JP19" s="307"/>
      <c r="JQ19" s="307"/>
      <c r="JR19" s="307"/>
      <c r="JS19" s="307"/>
      <c r="JT19" s="307"/>
      <c r="JU19" s="307"/>
      <c r="JV19" s="307"/>
      <c r="JW19" s="307"/>
      <c r="JX19" s="307"/>
      <c r="JY19" s="307"/>
      <c r="JZ19" s="307"/>
      <c r="KA19" s="307"/>
      <c r="KB19" s="307"/>
      <c r="KC19" s="307"/>
      <c r="KD19" s="307"/>
      <c r="KE19" s="307"/>
      <c r="KF19" s="307"/>
      <c r="KG19" s="307"/>
      <c r="KH19" s="307"/>
      <c r="KI19" s="307"/>
      <c r="KJ19" s="307"/>
      <c r="KK19" s="307"/>
      <c r="KL19" s="307"/>
      <c r="KM19" s="307"/>
      <c r="KN19" s="307"/>
      <c r="KO19" s="307"/>
      <c r="KP19" s="307"/>
      <c r="KQ19" s="307"/>
      <c r="KR19" s="307"/>
      <c r="KS19" s="307"/>
      <c r="KT19" s="307"/>
      <c r="KU19" s="307"/>
      <c r="KV19" s="307"/>
      <c r="KW19" s="307"/>
      <c r="KX19" s="307"/>
      <c r="KY19" s="307"/>
      <c r="KZ19" s="307"/>
      <c r="LA19" s="307"/>
      <c r="LB19" s="307"/>
      <c r="LC19" s="307"/>
      <c r="LD19" s="307"/>
      <c r="LE19" s="307"/>
      <c r="LF19" s="307"/>
      <c r="LG19" s="307"/>
      <c r="LH19" s="307"/>
      <c r="LI19" s="307"/>
      <c r="LJ19" s="307"/>
      <c r="LK19" s="307"/>
      <c r="LL19" s="307"/>
      <c r="LM19" s="307"/>
      <c r="LN19" s="307"/>
      <c r="LO19" s="307"/>
      <c r="LP19" s="307"/>
      <c r="LQ19" s="307"/>
      <c r="LR19" s="307"/>
      <c r="LS19" s="307"/>
      <c r="LT19" s="307"/>
      <c r="LU19" s="307"/>
      <c r="LV19" s="307"/>
      <c r="LW19" s="307"/>
      <c r="LX19" s="307"/>
      <c r="LY19" s="307"/>
      <c r="LZ19" s="307"/>
      <c r="MA19" s="307"/>
      <c r="MB19" s="307"/>
      <c r="MC19" s="307"/>
      <c r="MD19" s="307"/>
      <c r="ME19" s="307"/>
      <c r="MF19" s="307"/>
      <c r="MG19" s="307"/>
      <c r="MH19" s="307"/>
      <c r="MI19" s="307"/>
      <c r="MJ19" s="307"/>
      <c r="MK19" s="307"/>
      <c r="ML19" s="307"/>
      <c r="MM19" s="307"/>
      <c r="MN19" s="307"/>
      <c r="MO19" s="307"/>
      <c r="MP19" s="307"/>
      <c r="MQ19" s="307"/>
      <c r="MR19" s="307"/>
      <c r="MS19" s="307"/>
      <c r="MT19" s="307"/>
      <c r="MU19" s="307"/>
      <c r="MV19" s="307"/>
      <c r="MW19" s="307"/>
      <c r="MX19" s="307"/>
      <c r="MY19" s="307"/>
      <c r="MZ19" s="307"/>
      <c r="NA19" s="307"/>
      <c r="NB19" s="307"/>
      <c r="NC19" s="307"/>
      <c r="ND19" s="307"/>
      <c r="NE19" s="307"/>
      <c r="NF19" s="307"/>
      <c r="NG19" s="307"/>
      <c r="NH19" s="307"/>
      <c r="NI19" s="307"/>
      <c r="NJ19" s="307"/>
      <c r="NK19" s="307"/>
      <c r="NL19" s="307"/>
      <c r="NM19" s="307"/>
      <c r="NN19" s="307"/>
      <c r="NO19" s="307"/>
      <c r="NP19" s="307"/>
      <c r="NQ19" s="307"/>
      <c r="NR19" s="307"/>
      <c r="NS19" s="307"/>
      <c r="NT19" s="307"/>
      <c r="NU19" s="307"/>
      <c r="NV19" s="307"/>
      <c r="NW19" s="307"/>
      <c r="NX19" s="307"/>
      <c r="NY19" s="307"/>
      <c r="NZ19" s="307"/>
      <c r="OA19" s="307"/>
      <c r="OB19" s="307"/>
      <c r="OC19" s="307"/>
      <c r="OD19" s="307"/>
      <c r="OE19" s="307"/>
      <c r="OF19" s="307"/>
      <c r="OG19" s="307"/>
      <c r="OH19" s="307"/>
      <c r="OI19" s="307"/>
      <c r="OJ19" s="307"/>
      <c r="OK19" s="307"/>
      <c r="OL19" s="307"/>
      <c r="OM19" s="307"/>
      <c r="ON19" s="307"/>
      <c r="OO19" s="307"/>
      <c r="OP19" s="307"/>
      <c r="OQ19" s="307"/>
      <c r="OR19" s="307"/>
      <c r="OS19" s="307"/>
      <c r="OT19" s="307"/>
      <c r="OU19" s="307"/>
      <c r="OV19" s="307"/>
      <c r="OW19" s="307"/>
      <c r="OX19" s="307"/>
      <c r="OY19" s="307"/>
      <c r="OZ19" s="307"/>
      <c r="PA19" s="307"/>
      <c r="PB19" s="307"/>
      <c r="PC19" s="307"/>
      <c r="PD19" s="307"/>
      <c r="PE19" s="307"/>
      <c r="PF19" s="307"/>
      <c r="PG19" s="307"/>
      <c r="PH19" s="307"/>
      <c r="PI19" s="307"/>
      <c r="PJ19" s="307"/>
      <c r="PK19" s="307"/>
      <c r="PL19" s="307"/>
      <c r="PM19" s="307"/>
      <c r="PN19" s="307"/>
      <c r="PO19" s="307"/>
      <c r="PP19" s="307"/>
      <c r="PQ19" s="307"/>
      <c r="PR19" s="307"/>
      <c r="PS19" s="307"/>
      <c r="PT19" s="307"/>
      <c r="PU19" s="307"/>
      <c r="PV19" s="307"/>
      <c r="PW19" s="307"/>
      <c r="PX19" s="307"/>
      <c r="PY19" s="307"/>
      <c r="PZ19" s="307"/>
      <c r="QA19" s="307"/>
      <c r="QB19" s="307"/>
      <c r="QC19" s="307"/>
      <c r="QD19" s="307"/>
      <c r="QE19" s="307"/>
      <c r="QF19" s="307"/>
      <c r="QG19" s="307"/>
      <c r="QH19" s="307"/>
      <c r="QI19" s="307"/>
      <c r="QJ19" s="307"/>
      <c r="QK19" s="307"/>
      <c r="QL19" s="307"/>
      <c r="QM19" s="307"/>
      <c r="QN19" s="307"/>
      <c r="QO19" s="307"/>
      <c r="QP19" s="307"/>
      <c r="QQ19" s="307"/>
      <c r="QR19" s="307"/>
      <c r="QS19" s="307"/>
      <c r="QT19" s="307"/>
      <c r="QU19" s="307"/>
      <c r="QV19" s="307"/>
      <c r="QW19" s="307"/>
      <c r="QX19" s="307"/>
      <c r="QY19" s="307"/>
      <c r="QZ19" s="307"/>
      <c r="RA19" s="307"/>
      <c r="RB19" s="307"/>
      <c r="RC19" s="307"/>
      <c r="RD19" s="307"/>
      <c r="RE19" s="307"/>
      <c r="RF19" s="307"/>
      <c r="RG19" s="307"/>
      <c r="RH19" s="307"/>
      <c r="RI19" s="307"/>
      <c r="RJ19" s="307"/>
      <c r="RK19" s="307"/>
      <c r="RL19" s="307"/>
      <c r="RM19" s="307"/>
      <c r="RN19" s="307"/>
      <c r="RO19" s="307"/>
      <c r="RP19" s="307"/>
      <c r="RQ19" s="307"/>
      <c r="RR19" s="307"/>
      <c r="RS19" s="307"/>
      <c r="RT19" s="307"/>
      <c r="RU19" s="307"/>
      <c r="RV19" s="307"/>
      <c r="RW19" s="307"/>
      <c r="RX19" s="307"/>
      <c r="RY19" s="307"/>
      <c r="RZ19" s="307"/>
      <c r="SA19" s="307"/>
      <c r="SB19" s="307"/>
      <c r="SC19" s="307"/>
      <c r="SD19" s="307"/>
      <c r="SE19" s="307"/>
      <c r="SF19" s="307"/>
      <c r="SG19" s="307"/>
      <c r="SH19" s="307"/>
      <c r="SI19" s="307"/>
      <c r="SJ19" s="307"/>
      <c r="SK19" s="307"/>
      <c r="SL19" s="307"/>
      <c r="SM19" s="307"/>
      <c r="SN19" s="307"/>
      <c r="SO19" s="307"/>
      <c r="SP19" s="307"/>
      <c r="SQ19" s="307"/>
      <c r="SR19" s="307"/>
      <c r="SS19" s="307"/>
      <c r="ST19" s="307"/>
      <c r="SU19" s="307"/>
      <c r="SV19" s="307"/>
      <c r="SW19" s="307"/>
      <c r="SX19" s="307"/>
      <c r="SY19" s="307"/>
      <c r="SZ19" s="307"/>
      <c r="TA19" s="307"/>
      <c r="TB19" s="307"/>
      <c r="TC19" s="307"/>
      <c r="TD19" s="307"/>
      <c r="TE19" s="307"/>
      <c r="TF19" s="307"/>
      <c r="TG19" s="307"/>
      <c r="TH19" s="307"/>
      <c r="TI19" s="307"/>
      <c r="TJ19" s="308"/>
      <c r="TK19" s="306">
        <f>CX19+1</f>
        <v>2018</v>
      </c>
      <c r="TL19" s="307"/>
      <c r="TM19" s="307"/>
      <c r="TN19" s="307"/>
      <c r="TO19" s="307"/>
      <c r="TP19" s="307"/>
      <c r="TQ19" s="307"/>
      <c r="TR19" s="307"/>
      <c r="TS19" s="307"/>
      <c r="TT19" s="307"/>
      <c r="TU19" s="307"/>
      <c r="TV19" s="307"/>
      <c r="TW19" s="307"/>
      <c r="TX19" s="307"/>
      <c r="TY19" s="307"/>
      <c r="TZ19" s="307"/>
      <c r="UA19" s="307"/>
      <c r="UB19" s="307"/>
      <c r="UC19" s="307"/>
      <c r="UD19" s="307"/>
      <c r="UE19" s="307"/>
      <c r="UF19" s="307"/>
      <c r="UG19" s="307"/>
      <c r="UH19" s="307"/>
      <c r="UI19" s="307"/>
      <c r="UJ19" s="307"/>
      <c r="UK19" s="307"/>
      <c r="UL19" s="307"/>
      <c r="UM19" s="307"/>
      <c r="UN19" s="307"/>
      <c r="UO19" s="307"/>
      <c r="UP19" s="307"/>
      <c r="UQ19" s="307"/>
      <c r="UR19" s="307"/>
      <c r="US19" s="307"/>
      <c r="UT19" s="307"/>
      <c r="UU19" s="307"/>
      <c r="UV19" s="307"/>
      <c r="UW19" s="307"/>
      <c r="UX19" s="307"/>
      <c r="UY19" s="307"/>
      <c r="UZ19" s="307"/>
      <c r="VA19" s="307"/>
      <c r="VB19" s="307"/>
      <c r="VC19" s="307"/>
      <c r="VD19" s="307"/>
      <c r="VE19" s="307"/>
      <c r="VF19" s="307"/>
      <c r="VG19" s="307"/>
      <c r="VH19" s="307"/>
      <c r="VI19" s="307"/>
      <c r="VJ19" s="307"/>
      <c r="VK19" s="307"/>
      <c r="VL19" s="307"/>
      <c r="VM19" s="307"/>
      <c r="VN19" s="307"/>
      <c r="VO19" s="307"/>
      <c r="VP19" s="307"/>
      <c r="VQ19" s="307"/>
      <c r="VR19" s="307"/>
      <c r="VS19" s="307"/>
      <c r="VT19" s="307"/>
      <c r="VU19" s="307"/>
      <c r="VV19" s="307"/>
      <c r="VW19" s="307"/>
      <c r="VX19" s="307"/>
      <c r="VY19" s="307"/>
      <c r="VZ19" s="307"/>
      <c r="WA19" s="307"/>
      <c r="WB19" s="307"/>
      <c r="WC19" s="307"/>
      <c r="WD19" s="307"/>
      <c r="WE19" s="307"/>
      <c r="WF19" s="307"/>
      <c r="WG19" s="307"/>
      <c r="WH19" s="307"/>
      <c r="WI19" s="307"/>
      <c r="WJ19" s="307"/>
      <c r="WK19" s="307"/>
      <c r="WL19" s="307"/>
      <c r="WM19" s="307"/>
      <c r="WN19" s="307"/>
      <c r="WO19" s="307"/>
      <c r="WP19" s="307"/>
      <c r="WQ19" s="307"/>
      <c r="WR19" s="307"/>
      <c r="WS19" s="307"/>
      <c r="WT19" s="307"/>
      <c r="WU19" s="307"/>
      <c r="WV19" s="307"/>
      <c r="WW19" s="307"/>
      <c r="WX19" s="307"/>
      <c r="WY19" s="307"/>
      <c r="WZ19" s="307"/>
      <c r="XA19" s="307"/>
      <c r="XB19" s="307"/>
      <c r="XC19" s="307"/>
      <c r="XD19" s="307"/>
      <c r="XE19" s="307"/>
      <c r="XF19" s="307"/>
      <c r="XG19" s="307"/>
      <c r="XH19" s="307"/>
      <c r="XI19" s="307"/>
      <c r="XJ19" s="307"/>
      <c r="XK19" s="307"/>
      <c r="XL19" s="307"/>
      <c r="XM19" s="307"/>
      <c r="XN19" s="307"/>
      <c r="XO19" s="307"/>
      <c r="XP19" s="307"/>
      <c r="XQ19" s="307"/>
      <c r="XR19" s="307"/>
      <c r="XS19" s="307"/>
      <c r="XT19" s="307"/>
      <c r="XU19" s="307"/>
      <c r="XV19" s="307"/>
      <c r="XW19" s="307"/>
      <c r="XX19" s="307"/>
      <c r="XY19" s="307"/>
      <c r="XZ19" s="307"/>
      <c r="YA19" s="307"/>
      <c r="YB19" s="307"/>
      <c r="YC19" s="307"/>
      <c r="YD19" s="307"/>
      <c r="YE19" s="307"/>
      <c r="YF19" s="307"/>
      <c r="YG19" s="307"/>
      <c r="YH19" s="307"/>
      <c r="YI19" s="307"/>
      <c r="YJ19" s="307"/>
      <c r="YK19" s="307"/>
      <c r="YL19" s="307"/>
      <c r="YM19" s="307"/>
      <c r="YN19" s="307"/>
      <c r="YO19" s="307"/>
      <c r="YP19" s="307"/>
      <c r="YQ19" s="307"/>
      <c r="YR19" s="307"/>
      <c r="YS19" s="307"/>
      <c r="YT19" s="307"/>
      <c r="YU19" s="307"/>
      <c r="YV19" s="307"/>
      <c r="YW19" s="307"/>
      <c r="YX19" s="307"/>
      <c r="YY19" s="307"/>
      <c r="YZ19" s="307"/>
      <c r="ZA19" s="307"/>
      <c r="ZB19" s="307"/>
      <c r="ZC19" s="307"/>
      <c r="ZD19" s="307"/>
      <c r="ZE19" s="307"/>
      <c r="ZF19" s="307"/>
      <c r="ZG19" s="307"/>
      <c r="ZH19" s="307"/>
      <c r="ZI19" s="307"/>
      <c r="ZJ19" s="307"/>
      <c r="ZK19" s="307"/>
      <c r="ZL19" s="307"/>
      <c r="ZM19" s="307"/>
      <c r="ZN19" s="307"/>
      <c r="ZO19" s="307"/>
      <c r="ZP19" s="307"/>
      <c r="ZQ19" s="307"/>
      <c r="ZR19" s="307"/>
      <c r="ZS19" s="307"/>
      <c r="ZT19" s="307"/>
      <c r="ZU19" s="307"/>
      <c r="ZV19" s="307"/>
      <c r="ZW19" s="307"/>
      <c r="ZX19" s="307"/>
      <c r="ZY19" s="307"/>
      <c r="ZZ19" s="307"/>
      <c r="AAA19" s="307"/>
      <c r="AAB19" s="307"/>
      <c r="AAC19" s="307"/>
      <c r="AAD19" s="307"/>
      <c r="AAE19" s="307"/>
      <c r="AAF19" s="307"/>
      <c r="AAG19" s="307"/>
      <c r="AAH19" s="307"/>
      <c r="AAI19" s="307"/>
      <c r="AAJ19" s="307"/>
      <c r="AAK19" s="307"/>
      <c r="AAL19" s="307"/>
      <c r="AAM19" s="307"/>
      <c r="AAN19" s="307"/>
      <c r="AAO19" s="307"/>
      <c r="AAP19" s="307"/>
      <c r="AAQ19" s="307"/>
      <c r="AAR19" s="307"/>
      <c r="AAS19" s="307"/>
      <c r="AAT19" s="307"/>
      <c r="AAU19" s="307"/>
      <c r="AAV19" s="307"/>
      <c r="AAW19" s="307"/>
      <c r="AAX19" s="307"/>
      <c r="AAY19" s="307"/>
      <c r="AAZ19" s="307"/>
      <c r="ABA19" s="307"/>
      <c r="ABB19" s="307"/>
      <c r="ABC19" s="307"/>
      <c r="ABD19" s="307"/>
      <c r="ABE19" s="307"/>
      <c r="ABF19" s="307"/>
      <c r="ABG19" s="307"/>
      <c r="ABH19" s="307"/>
      <c r="ABI19" s="307"/>
      <c r="ABJ19" s="307"/>
      <c r="ABK19" s="307"/>
      <c r="ABL19" s="307"/>
      <c r="ABM19" s="307"/>
      <c r="ABN19" s="307"/>
      <c r="ABO19" s="307"/>
      <c r="ABP19" s="180"/>
      <c r="ABQ19" s="180"/>
      <c r="ABR19" s="180"/>
      <c r="ABS19" s="180"/>
      <c r="ABT19" s="180"/>
      <c r="ABU19" s="180"/>
      <c r="ABV19" s="180"/>
      <c r="ABW19" s="180"/>
      <c r="ABX19" s="180"/>
      <c r="ABY19" s="180"/>
      <c r="ABZ19" s="180"/>
      <c r="ACA19" s="180"/>
      <c r="ACB19" s="180"/>
      <c r="ACC19" s="180"/>
      <c r="ACD19" s="180"/>
      <c r="ACE19" s="180"/>
      <c r="ACF19" s="180"/>
      <c r="ACG19" s="180"/>
      <c r="ACH19" s="180"/>
      <c r="ACI19" s="180"/>
      <c r="ACJ19" s="180"/>
      <c r="ACK19" s="180"/>
      <c r="ACL19" s="180"/>
      <c r="ACM19" s="180"/>
      <c r="ACN19" s="180"/>
      <c r="ACO19" s="180"/>
      <c r="ACP19" s="180"/>
      <c r="ACQ19" s="180"/>
      <c r="ACR19" s="180"/>
      <c r="ACS19" s="180"/>
      <c r="ACT19" s="180"/>
      <c r="ACU19" s="320" t="s">
        <v>27</v>
      </c>
      <c r="ACV19" s="321"/>
      <c r="ACW19" s="321"/>
      <c r="ACX19" s="322"/>
      <c r="ACY19" s="23"/>
      <c r="ACZ19" s="23"/>
      <c r="ADA19" s="23"/>
      <c r="ADB19" s="23"/>
      <c r="ADC19" s="23"/>
    </row>
    <row r="20" spans="2:783" s="20" customFormat="1" ht="33.75" customHeight="1" thickBot="1">
      <c r="B20" s="310" t="s">
        <v>23</v>
      </c>
      <c r="C20" s="310" t="s">
        <v>85</v>
      </c>
      <c r="D20" s="310" t="s">
        <v>22</v>
      </c>
      <c r="E20" s="312" t="s">
        <v>26</v>
      </c>
      <c r="F20" s="314" t="s">
        <v>105</v>
      </c>
      <c r="G20" s="315"/>
      <c r="H20" s="185"/>
      <c r="I20" s="50"/>
      <c r="J20" s="316" t="s">
        <v>9</v>
      </c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8"/>
      <c r="AO20" s="325" t="s">
        <v>10</v>
      </c>
      <c r="AP20" s="317"/>
      <c r="AQ20" s="317"/>
      <c r="AR20" s="317"/>
      <c r="AS20" s="317"/>
      <c r="AT20" s="317"/>
      <c r="AU20" s="317"/>
      <c r="AV20" s="317"/>
      <c r="AW20" s="317"/>
      <c r="AX20" s="317"/>
      <c r="AY20" s="317"/>
      <c r="AZ20" s="317"/>
      <c r="BA20" s="317"/>
      <c r="BB20" s="317"/>
      <c r="BC20" s="317"/>
      <c r="BD20" s="317"/>
      <c r="BE20" s="317"/>
      <c r="BF20" s="317"/>
      <c r="BG20" s="317"/>
      <c r="BH20" s="317"/>
      <c r="BI20" s="317"/>
      <c r="BJ20" s="317"/>
      <c r="BK20" s="317"/>
      <c r="BL20" s="317"/>
      <c r="BM20" s="317"/>
      <c r="BN20" s="317"/>
      <c r="BO20" s="317"/>
      <c r="BP20" s="317"/>
      <c r="BQ20" s="317"/>
      <c r="BR20" s="318"/>
      <c r="BS20" s="325" t="s">
        <v>11</v>
      </c>
      <c r="BT20" s="317"/>
      <c r="BU20" s="317"/>
      <c r="BV20" s="317"/>
      <c r="BW20" s="317"/>
      <c r="BX20" s="317"/>
      <c r="BY20" s="317"/>
      <c r="BZ20" s="317"/>
      <c r="CA20" s="317"/>
      <c r="CB20" s="317"/>
      <c r="CC20" s="317"/>
      <c r="CD20" s="317"/>
      <c r="CE20" s="317"/>
      <c r="CF20" s="317"/>
      <c r="CG20" s="317"/>
      <c r="CH20" s="317"/>
      <c r="CI20" s="317"/>
      <c r="CJ20" s="317"/>
      <c r="CK20" s="317"/>
      <c r="CL20" s="317"/>
      <c r="CM20" s="317"/>
      <c r="CN20" s="317"/>
      <c r="CO20" s="317"/>
      <c r="CP20" s="317"/>
      <c r="CQ20" s="317"/>
      <c r="CR20" s="317"/>
      <c r="CS20" s="317"/>
      <c r="CT20" s="317"/>
      <c r="CU20" s="317"/>
      <c r="CV20" s="317"/>
      <c r="CW20" s="318"/>
      <c r="CX20" s="325" t="s">
        <v>0</v>
      </c>
      <c r="CY20" s="317"/>
      <c r="CZ20" s="317"/>
      <c r="DA20" s="317"/>
      <c r="DB20" s="317"/>
      <c r="DC20" s="317"/>
      <c r="DD20" s="317"/>
      <c r="DE20" s="317"/>
      <c r="DF20" s="317"/>
      <c r="DG20" s="317"/>
      <c r="DH20" s="317"/>
      <c r="DI20" s="317"/>
      <c r="DJ20" s="317"/>
      <c r="DK20" s="317"/>
      <c r="DL20" s="317"/>
      <c r="DM20" s="317"/>
      <c r="DN20" s="317"/>
      <c r="DO20" s="317"/>
      <c r="DP20" s="317"/>
      <c r="DQ20" s="317"/>
      <c r="DR20" s="317"/>
      <c r="DS20" s="317"/>
      <c r="DT20" s="317"/>
      <c r="DU20" s="317"/>
      <c r="DV20" s="317"/>
      <c r="DW20" s="317"/>
      <c r="DX20" s="317"/>
      <c r="DY20" s="317"/>
      <c r="DZ20" s="317"/>
      <c r="EA20" s="317"/>
      <c r="EB20" s="327"/>
      <c r="EC20" s="325" t="s">
        <v>1</v>
      </c>
      <c r="ED20" s="317"/>
      <c r="EE20" s="317"/>
      <c r="EF20" s="317"/>
      <c r="EG20" s="317"/>
      <c r="EH20" s="317"/>
      <c r="EI20" s="317"/>
      <c r="EJ20" s="317"/>
      <c r="EK20" s="317"/>
      <c r="EL20" s="317"/>
      <c r="EM20" s="317"/>
      <c r="EN20" s="317"/>
      <c r="EO20" s="317"/>
      <c r="EP20" s="317"/>
      <c r="EQ20" s="317"/>
      <c r="ER20" s="317"/>
      <c r="ES20" s="317"/>
      <c r="ET20" s="317"/>
      <c r="EU20" s="317"/>
      <c r="EV20" s="317"/>
      <c r="EW20" s="317"/>
      <c r="EX20" s="317"/>
      <c r="EY20" s="317"/>
      <c r="EZ20" s="317"/>
      <c r="FA20" s="317"/>
      <c r="FB20" s="317"/>
      <c r="FC20" s="317"/>
      <c r="FD20" s="317"/>
      <c r="FE20" s="318"/>
      <c r="FF20" s="325" t="s">
        <v>2</v>
      </c>
      <c r="FG20" s="317"/>
      <c r="FH20" s="317"/>
      <c r="FI20" s="317"/>
      <c r="FJ20" s="317"/>
      <c r="FK20" s="317"/>
      <c r="FL20" s="317"/>
      <c r="FM20" s="317"/>
      <c r="FN20" s="317"/>
      <c r="FO20" s="317"/>
      <c r="FP20" s="317"/>
      <c r="FQ20" s="317"/>
      <c r="FR20" s="317"/>
      <c r="FS20" s="317"/>
      <c r="FT20" s="317"/>
      <c r="FU20" s="317"/>
      <c r="FV20" s="317"/>
      <c r="FW20" s="317"/>
      <c r="FX20" s="317"/>
      <c r="FY20" s="317"/>
      <c r="FZ20" s="317"/>
      <c r="GA20" s="317"/>
      <c r="GB20" s="317"/>
      <c r="GC20" s="317"/>
      <c r="GD20" s="317"/>
      <c r="GE20" s="317"/>
      <c r="GF20" s="317"/>
      <c r="GG20" s="317"/>
      <c r="GH20" s="317"/>
      <c r="GI20" s="317"/>
      <c r="GJ20" s="318"/>
      <c r="GK20" s="325" t="s">
        <v>3</v>
      </c>
      <c r="GL20" s="317"/>
      <c r="GM20" s="317"/>
      <c r="GN20" s="317"/>
      <c r="GO20" s="317"/>
      <c r="GP20" s="317"/>
      <c r="GQ20" s="317"/>
      <c r="GR20" s="317"/>
      <c r="GS20" s="317"/>
      <c r="GT20" s="317"/>
      <c r="GU20" s="317"/>
      <c r="GV20" s="317"/>
      <c r="GW20" s="317"/>
      <c r="GX20" s="317"/>
      <c r="GY20" s="317"/>
      <c r="GZ20" s="317"/>
      <c r="HA20" s="317"/>
      <c r="HB20" s="317"/>
      <c r="HC20" s="317"/>
      <c r="HD20" s="317"/>
      <c r="HE20" s="317"/>
      <c r="HF20" s="317"/>
      <c r="HG20" s="317"/>
      <c r="HH20" s="317"/>
      <c r="HI20" s="317"/>
      <c r="HJ20" s="317"/>
      <c r="HK20" s="317"/>
      <c r="HL20" s="317"/>
      <c r="HM20" s="317"/>
      <c r="HN20" s="318"/>
      <c r="HO20" s="316" t="s">
        <v>4</v>
      </c>
      <c r="HP20" s="317"/>
      <c r="HQ20" s="317"/>
      <c r="HR20" s="317"/>
      <c r="HS20" s="317"/>
      <c r="HT20" s="317"/>
      <c r="HU20" s="317"/>
      <c r="HV20" s="317"/>
      <c r="HW20" s="317"/>
      <c r="HX20" s="317"/>
      <c r="HY20" s="317"/>
      <c r="HZ20" s="317"/>
      <c r="IA20" s="317"/>
      <c r="IB20" s="317"/>
      <c r="IC20" s="317"/>
      <c r="ID20" s="317"/>
      <c r="IE20" s="317"/>
      <c r="IF20" s="317"/>
      <c r="IG20" s="317"/>
      <c r="IH20" s="317"/>
      <c r="II20" s="317"/>
      <c r="IJ20" s="317"/>
      <c r="IK20" s="317"/>
      <c r="IL20" s="317"/>
      <c r="IM20" s="317"/>
      <c r="IN20" s="317"/>
      <c r="IO20" s="317"/>
      <c r="IP20" s="317"/>
      <c r="IQ20" s="317"/>
      <c r="IR20" s="317"/>
      <c r="IS20" s="318"/>
      <c r="IT20" s="325" t="s">
        <v>5</v>
      </c>
      <c r="IU20" s="317"/>
      <c r="IV20" s="317"/>
      <c r="IW20" s="317"/>
      <c r="IX20" s="317"/>
      <c r="IY20" s="317"/>
      <c r="IZ20" s="317"/>
      <c r="JA20" s="317"/>
      <c r="JB20" s="317"/>
      <c r="JC20" s="317"/>
      <c r="JD20" s="317"/>
      <c r="JE20" s="317"/>
      <c r="JF20" s="317"/>
      <c r="JG20" s="317"/>
      <c r="JH20" s="317"/>
      <c r="JI20" s="317"/>
      <c r="JJ20" s="317"/>
      <c r="JK20" s="317"/>
      <c r="JL20" s="317"/>
      <c r="JM20" s="317"/>
      <c r="JN20" s="317"/>
      <c r="JO20" s="317"/>
      <c r="JP20" s="317"/>
      <c r="JQ20" s="317"/>
      <c r="JR20" s="317"/>
      <c r="JS20" s="317"/>
      <c r="JT20" s="317"/>
      <c r="JU20" s="317"/>
      <c r="JV20" s="317"/>
      <c r="JW20" s="318"/>
      <c r="JX20" s="325" t="s">
        <v>6</v>
      </c>
      <c r="JY20" s="317"/>
      <c r="JZ20" s="317"/>
      <c r="KA20" s="317"/>
      <c r="KB20" s="317"/>
      <c r="KC20" s="317"/>
      <c r="KD20" s="317"/>
      <c r="KE20" s="317"/>
      <c r="KF20" s="317"/>
      <c r="KG20" s="317"/>
      <c r="KH20" s="317"/>
      <c r="KI20" s="317"/>
      <c r="KJ20" s="317"/>
      <c r="KK20" s="317"/>
      <c r="KL20" s="317"/>
      <c r="KM20" s="317"/>
      <c r="KN20" s="317"/>
      <c r="KO20" s="317"/>
      <c r="KP20" s="317"/>
      <c r="KQ20" s="317"/>
      <c r="KR20" s="317"/>
      <c r="KS20" s="317"/>
      <c r="KT20" s="317"/>
      <c r="KU20" s="317"/>
      <c r="KV20" s="317"/>
      <c r="KW20" s="317"/>
      <c r="KX20" s="317"/>
      <c r="KY20" s="317"/>
      <c r="KZ20" s="317"/>
      <c r="LA20" s="317"/>
      <c r="LB20" s="318"/>
      <c r="LC20" s="325" t="s">
        <v>7</v>
      </c>
      <c r="LD20" s="317"/>
      <c r="LE20" s="317"/>
      <c r="LF20" s="317"/>
      <c r="LG20" s="317"/>
      <c r="LH20" s="317"/>
      <c r="LI20" s="317"/>
      <c r="LJ20" s="317"/>
      <c r="LK20" s="317"/>
      <c r="LL20" s="317"/>
      <c r="LM20" s="317"/>
      <c r="LN20" s="317"/>
      <c r="LO20" s="317"/>
      <c r="LP20" s="317"/>
      <c r="LQ20" s="317"/>
      <c r="LR20" s="317"/>
      <c r="LS20" s="317"/>
      <c r="LT20" s="317"/>
      <c r="LU20" s="317"/>
      <c r="LV20" s="317"/>
      <c r="LW20" s="317"/>
      <c r="LX20" s="317"/>
      <c r="LY20" s="317"/>
      <c r="LZ20" s="317"/>
      <c r="MA20" s="317"/>
      <c r="MB20" s="317"/>
      <c r="MC20" s="317"/>
      <c r="MD20" s="317"/>
      <c r="ME20" s="317"/>
      <c r="MF20" s="317"/>
      <c r="MG20" s="318"/>
      <c r="MH20" s="325" t="s">
        <v>8</v>
      </c>
      <c r="MI20" s="317"/>
      <c r="MJ20" s="317"/>
      <c r="MK20" s="317"/>
      <c r="ML20" s="317"/>
      <c r="MM20" s="317"/>
      <c r="MN20" s="317"/>
      <c r="MO20" s="317"/>
      <c r="MP20" s="317"/>
      <c r="MQ20" s="317"/>
      <c r="MR20" s="317"/>
      <c r="MS20" s="317"/>
      <c r="MT20" s="317"/>
      <c r="MU20" s="317"/>
      <c r="MV20" s="317"/>
      <c r="MW20" s="317"/>
      <c r="MX20" s="317"/>
      <c r="MY20" s="317"/>
      <c r="MZ20" s="317"/>
      <c r="NA20" s="317"/>
      <c r="NB20" s="317"/>
      <c r="NC20" s="317"/>
      <c r="ND20" s="317"/>
      <c r="NE20" s="317"/>
      <c r="NF20" s="317"/>
      <c r="NG20" s="317"/>
      <c r="NH20" s="317"/>
      <c r="NI20" s="317"/>
      <c r="NJ20" s="317"/>
      <c r="NK20" s="318"/>
      <c r="NL20" s="316" t="s">
        <v>9</v>
      </c>
      <c r="NM20" s="317"/>
      <c r="NN20" s="317"/>
      <c r="NO20" s="317"/>
      <c r="NP20" s="317"/>
      <c r="NQ20" s="317"/>
      <c r="NR20" s="317"/>
      <c r="NS20" s="317"/>
      <c r="NT20" s="317"/>
      <c r="NU20" s="317"/>
      <c r="NV20" s="317"/>
      <c r="NW20" s="317"/>
      <c r="NX20" s="317"/>
      <c r="NY20" s="317"/>
      <c r="NZ20" s="317"/>
      <c r="OA20" s="317"/>
      <c r="OB20" s="317"/>
      <c r="OC20" s="317"/>
      <c r="OD20" s="317"/>
      <c r="OE20" s="317"/>
      <c r="OF20" s="317"/>
      <c r="OG20" s="317"/>
      <c r="OH20" s="317"/>
      <c r="OI20" s="317"/>
      <c r="OJ20" s="317"/>
      <c r="OK20" s="317"/>
      <c r="OL20" s="317"/>
      <c r="OM20" s="317"/>
      <c r="ON20" s="317"/>
      <c r="OO20" s="317"/>
      <c r="OP20" s="318"/>
      <c r="OQ20" s="316" t="s">
        <v>10</v>
      </c>
      <c r="OR20" s="317"/>
      <c r="OS20" s="317"/>
      <c r="OT20" s="317"/>
      <c r="OU20" s="317"/>
      <c r="OV20" s="317"/>
      <c r="OW20" s="317"/>
      <c r="OX20" s="317"/>
      <c r="OY20" s="317"/>
      <c r="OZ20" s="317"/>
      <c r="PA20" s="317"/>
      <c r="PB20" s="317"/>
      <c r="PC20" s="317"/>
      <c r="PD20" s="317"/>
      <c r="PE20" s="317"/>
      <c r="PF20" s="317"/>
      <c r="PG20" s="317"/>
      <c r="PH20" s="317"/>
      <c r="PI20" s="317"/>
      <c r="PJ20" s="317"/>
      <c r="PK20" s="317"/>
      <c r="PL20" s="317"/>
      <c r="PM20" s="317"/>
      <c r="PN20" s="317"/>
      <c r="PO20" s="317"/>
      <c r="PP20" s="317"/>
      <c r="PQ20" s="317"/>
      <c r="PR20" s="317"/>
      <c r="PS20" s="317"/>
      <c r="PT20" s="317"/>
      <c r="PU20" s="318"/>
      <c r="PV20" s="134"/>
      <c r="PW20" s="316" t="s">
        <v>11</v>
      </c>
      <c r="PX20" s="317"/>
      <c r="PY20" s="317"/>
      <c r="PZ20" s="317"/>
      <c r="QA20" s="317"/>
      <c r="QB20" s="317"/>
      <c r="QC20" s="317"/>
      <c r="QD20" s="317"/>
      <c r="QE20" s="317"/>
      <c r="QF20" s="317"/>
      <c r="QG20" s="317"/>
      <c r="QH20" s="317"/>
      <c r="QI20" s="317"/>
      <c r="QJ20" s="317"/>
      <c r="QK20" s="317"/>
      <c r="QL20" s="317"/>
      <c r="QM20" s="317"/>
      <c r="QN20" s="317"/>
      <c r="QO20" s="317"/>
      <c r="QP20" s="317"/>
      <c r="QQ20" s="317"/>
      <c r="QR20" s="317"/>
      <c r="QS20" s="317"/>
      <c r="QT20" s="317"/>
      <c r="QU20" s="317"/>
      <c r="QV20" s="317"/>
      <c r="QW20" s="317"/>
      <c r="QX20" s="317"/>
      <c r="QY20" s="317"/>
      <c r="QZ20" s="317"/>
      <c r="RA20" s="318"/>
      <c r="RB20" s="325" t="s">
        <v>10</v>
      </c>
      <c r="RC20" s="317"/>
      <c r="RD20" s="317"/>
      <c r="RE20" s="317"/>
      <c r="RF20" s="317"/>
      <c r="RG20" s="317"/>
      <c r="RH20" s="317"/>
      <c r="RI20" s="317"/>
      <c r="RJ20" s="317"/>
      <c r="RK20" s="317"/>
      <c r="RL20" s="317"/>
      <c r="RM20" s="317"/>
      <c r="RN20" s="317"/>
      <c r="RO20" s="317"/>
      <c r="RP20" s="317"/>
      <c r="RQ20" s="317"/>
      <c r="RR20" s="317"/>
      <c r="RS20" s="317"/>
      <c r="RT20" s="317"/>
      <c r="RU20" s="317"/>
      <c r="RV20" s="317"/>
      <c r="RW20" s="317"/>
      <c r="RX20" s="317"/>
      <c r="RY20" s="317"/>
      <c r="RZ20" s="317"/>
      <c r="SA20" s="317"/>
      <c r="SB20" s="317"/>
      <c r="SC20" s="317"/>
      <c r="SD20" s="317"/>
      <c r="SE20" s="318"/>
      <c r="SF20" s="325" t="s">
        <v>11</v>
      </c>
      <c r="SG20" s="317"/>
      <c r="SH20" s="317"/>
      <c r="SI20" s="317"/>
      <c r="SJ20" s="317"/>
      <c r="SK20" s="317"/>
      <c r="SL20" s="317"/>
      <c r="SM20" s="317"/>
      <c r="SN20" s="317"/>
      <c r="SO20" s="317"/>
      <c r="SP20" s="317"/>
      <c r="SQ20" s="317"/>
      <c r="SR20" s="317"/>
      <c r="SS20" s="317"/>
      <c r="ST20" s="317"/>
      <c r="SU20" s="317"/>
      <c r="SV20" s="317"/>
      <c r="SW20" s="317"/>
      <c r="SX20" s="317"/>
      <c r="SY20" s="317"/>
      <c r="SZ20" s="317"/>
      <c r="TA20" s="317"/>
      <c r="TB20" s="317"/>
      <c r="TC20" s="317"/>
      <c r="TD20" s="317"/>
      <c r="TE20" s="317"/>
      <c r="TF20" s="317"/>
      <c r="TG20" s="317"/>
      <c r="TH20" s="317"/>
      <c r="TI20" s="317"/>
      <c r="TJ20" s="318"/>
      <c r="TK20" s="325" t="s">
        <v>0</v>
      </c>
      <c r="TL20" s="317"/>
      <c r="TM20" s="317"/>
      <c r="TN20" s="317"/>
      <c r="TO20" s="317"/>
      <c r="TP20" s="317"/>
      <c r="TQ20" s="317"/>
      <c r="TR20" s="317"/>
      <c r="TS20" s="317"/>
      <c r="TT20" s="317"/>
      <c r="TU20" s="317"/>
      <c r="TV20" s="317"/>
      <c r="TW20" s="317"/>
      <c r="TX20" s="317"/>
      <c r="TY20" s="317"/>
      <c r="TZ20" s="317"/>
      <c r="UA20" s="317"/>
      <c r="UB20" s="317"/>
      <c r="UC20" s="317"/>
      <c r="UD20" s="317"/>
      <c r="UE20" s="317"/>
      <c r="UF20" s="317"/>
      <c r="UG20" s="317"/>
      <c r="UH20" s="317"/>
      <c r="UI20" s="317"/>
      <c r="UJ20" s="317"/>
      <c r="UK20" s="317"/>
      <c r="UL20" s="317"/>
      <c r="UM20" s="317"/>
      <c r="UN20" s="317"/>
      <c r="UO20" s="327"/>
      <c r="UP20" s="325" t="s">
        <v>1</v>
      </c>
      <c r="UQ20" s="317"/>
      <c r="UR20" s="317"/>
      <c r="US20" s="317"/>
      <c r="UT20" s="317"/>
      <c r="UU20" s="317"/>
      <c r="UV20" s="317"/>
      <c r="UW20" s="317"/>
      <c r="UX20" s="317"/>
      <c r="UY20" s="317"/>
      <c r="UZ20" s="317"/>
      <c r="VA20" s="317"/>
      <c r="VB20" s="317"/>
      <c r="VC20" s="317"/>
      <c r="VD20" s="317"/>
      <c r="VE20" s="317"/>
      <c r="VF20" s="317"/>
      <c r="VG20" s="317"/>
      <c r="VH20" s="317"/>
      <c r="VI20" s="317"/>
      <c r="VJ20" s="317"/>
      <c r="VK20" s="317"/>
      <c r="VL20" s="317"/>
      <c r="VM20" s="317"/>
      <c r="VN20" s="317"/>
      <c r="VO20" s="317"/>
      <c r="VP20" s="317"/>
      <c r="VQ20" s="317"/>
      <c r="VR20" s="318"/>
      <c r="VS20" s="325" t="s">
        <v>2</v>
      </c>
      <c r="VT20" s="317"/>
      <c r="VU20" s="317"/>
      <c r="VV20" s="317"/>
      <c r="VW20" s="317"/>
      <c r="VX20" s="317"/>
      <c r="VY20" s="317"/>
      <c r="VZ20" s="317"/>
      <c r="WA20" s="317"/>
      <c r="WB20" s="317"/>
      <c r="WC20" s="317"/>
      <c r="WD20" s="317"/>
      <c r="WE20" s="317"/>
      <c r="WF20" s="317"/>
      <c r="WG20" s="317"/>
      <c r="WH20" s="317"/>
      <c r="WI20" s="317"/>
      <c r="WJ20" s="317"/>
      <c r="WK20" s="317"/>
      <c r="WL20" s="317"/>
      <c r="WM20" s="317"/>
      <c r="WN20" s="317"/>
      <c r="WO20" s="317"/>
      <c r="WP20" s="317"/>
      <c r="WQ20" s="317"/>
      <c r="WR20" s="317"/>
      <c r="WS20" s="317"/>
      <c r="WT20" s="317"/>
      <c r="WU20" s="317"/>
      <c r="WV20" s="317"/>
      <c r="WW20" s="318"/>
      <c r="WX20" s="325" t="s">
        <v>3</v>
      </c>
      <c r="WY20" s="317"/>
      <c r="WZ20" s="317"/>
      <c r="XA20" s="317"/>
      <c r="XB20" s="317"/>
      <c r="XC20" s="317"/>
      <c r="XD20" s="317"/>
      <c r="XE20" s="317"/>
      <c r="XF20" s="317"/>
      <c r="XG20" s="317"/>
      <c r="XH20" s="317"/>
      <c r="XI20" s="317"/>
      <c r="XJ20" s="317"/>
      <c r="XK20" s="317"/>
      <c r="XL20" s="317"/>
      <c r="XM20" s="317"/>
      <c r="XN20" s="317"/>
      <c r="XO20" s="317"/>
      <c r="XP20" s="317"/>
      <c r="XQ20" s="317"/>
      <c r="XR20" s="317"/>
      <c r="XS20" s="317"/>
      <c r="XT20" s="317"/>
      <c r="XU20" s="317"/>
      <c r="XV20" s="317"/>
      <c r="XW20" s="317"/>
      <c r="XX20" s="317"/>
      <c r="XY20" s="317"/>
      <c r="XZ20" s="317"/>
      <c r="YA20" s="318"/>
      <c r="YB20" s="316" t="s">
        <v>4</v>
      </c>
      <c r="YC20" s="317"/>
      <c r="YD20" s="317"/>
      <c r="YE20" s="317"/>
      <c r="YF20" s="317"/>
      <c r="YG20" s="317"/>
      <c r="YH20" s="317"/>
      <c r="YI20" s="317"/>
      <c r="YJ20" s="317"/>
      <c r="YK20" s="317"/>
      <c r="YL20" s="317"/>
      <c r="YM20" s="317"/>
      <c r="YN20" s="317"/>
      <c r="YO20" s="317"/>
      <c r="YP20" s="317"/>
      <c r="YQ20" s="317"/>
      <c r="YR20" s="317"/>
      <c r="YS20" s="317"/>
      <c r="YT20" s="317"/>
      <c r="YU20" s="317"/>
      <c r="YV20" s="317"/>
      <c r="YW20" s="317"/>
      <c r="YX20" s="317"/>
      <c r="YY20" s="317"/>
      <c r="YZ20" s="317"/>
      <c r="ZA20" s="317"/>
      <c r="ZB20" s="317"/>
      <c r="ZC20" s="317"/>
      <c r="ZD20" s="317"/>
      <c r="ZE20" s="317"/>
      <c r="ZF20" s="318"/>
      <c r="ZG20" s="325" t="s">
        <v>5</v>
      </c>
      <c r="ZH20" s="317"/>
      <c r="ZI20" s="317"/>
      <c r="ZJ20" s="317"/>
      <c r="ZK20" s="317"/>
      <c r="ZL20" s="317"/>
      <c r="ZM20" s="317"/>
      <c r="ZN20" s="317"/>
      <c r="ZO20" s="317"/>
      <c r="ZP20" s="317"/>
      <c r="ZQ20" s="317"/>
      <c r="ZR20" s="317"/>
      <c r="ZS20" s="317"/>
      <c r="ZT20" s="317"/>
      <c r="ZU20" s="317"/>
      <c r="ZV20" s="317"/>
      <c r="ZW20" s="317"/>
      <c r="ZX20" s="317"/>
      <c r="ZY20" s="317"/>
      <c r="ZZ20" s="317"/>
      <c r="AAA20" s="317"/>
      <c r="AAB20" s="317"/>
      <c r="AAC20" s="317"/>
      <c r="AAD20" s="317"/>
      <c r="AAE20" s="317"/>
      <c r="AAF20" s="317"/>
      <c r="AAG20" s="317"/>
      <c r="AAH20" s="317"/>
      <c r="AAI20" s="317"/>
      <c r="AAJ20" s="318"/>
      <c r="AAK20" s="325" t="s">
        <v>6</v>
      </c>
      <c r="AAL20" s="317"/>
      <c r="AAM20" s="317"/>
      <c r="AAN20" s="317"/>
      <c r="AAO20" s="317"/>
      <c r="AAP20" s="317"/>
      <c r="AAQ20" s="317"/>
      <c r="AAR20" s="317"/>
      <c r="AAS20" s="317"/>
      <c r="AAT20" s="317"/>
      <c r="AAU20" s="317"/>
      <c r="AAV20" s="317"/>
      <c r="AAW20" s="317"/>
      <c r="AAX20" s="317"/>
      <c r="AAY20" s="317"/>
      <c r="AAZ20" s="317"/>
      <c r="ABA20" s="317"/>
      <c r="ABB20" s="317"/>
      <c r="ABC20" s="317"/>
      <c r="ABD20" s="317"/>
      <c r="ABE20" s="317"/>
      <c r="ABF20" s="317"/>
      <c r="ABG20" s="317"/>
      <c r="ABH20" s="317"/>
      <c r="ABI20" s="317"/>
      <c r="ABJ20" s="317"/>
      <c r="ABK20" s="317"/>
      <c r="ABL20" s="317"/>
      <c r="ABM20" s="317"/>
      <c r="ABN20" s="317"/>
      <c r="ABO20" s="318"/>
      <c r="ABP20" s="325" t="s">
        <v>7</v>
      </c>
      <c r="ABQ20" s="317"/>
      <c r="ABR20" s="317"/>
      <c r="ABS20" s="317"/>
      <c r="ABT20" s="317"/>
      <c r="ABU20" s="317"/>
      <c r="ABV20" s="317"/>
      <c r="ABW20" s="317"/>
      <c r="ABX20" s="317"/>
      <c r="ABY20" s="317"/>
      <c r="ABZ20" s="317"/>
      <c r="ACA20" s="317"/>
      <c r="ACB20" s="317"/>
      <c r="ACC20" s="317"/>
      <c r="ACD20" s="317"/>
      <c r="ACE20" s="317"/>
      <c r="ACF20" s="317"/>
      <c r="ACG20" s="317"/>
      <c r="ACH20" s="317"/>
      <c r="ACI20" s="317"/>
      <c r="ACJ20" s="317"/>
      <c r="ACK20" s="317"/>
      <c r="ACL20" s="317"/>
      <c r="ACM20" s="317"/>
      <c r="ACN20" s="317"/>
      <c r="ACO20" s="317"/>
      <c r="ACP20" s="317"/>
      <c r="ACQ20" s="317"/>
      <c r="ACR20" s="317"/>
      <c r="ACS20" s="317"/>
      <c r="ACT20" s="327"/>
      <c r="ACU20" s="323" t="s">
        <v>107</v>
      </c>
      <c r="ACV20" s="323" t="s">
        <v>28</v>
      </c>
      <c r="ACW20" s="323" t="s">
        <v>108</v>
      </c>
      <c r="ACX20" s="323" t="s">
        <v>109</v>
      </c>
      <c r="ACY20" s="19"/>
      <c r="ACZ20" s="19"/>
      <c r="ADA20" s="19"/>
      <c r="ADB20" s="19"/>
      <c r="ADC20" s="19"/>
    </row>
    <row r="21" spans="2:783" s="22" customFormat="1" ht="21" thickBot="1">
      <c r="B21" s="311"/>
      <c r="C21" s="311"/>
      <c r="D21" s="311"/>
      <c r="E21" s="313"/>
      <c r="F21" s="186" t="s">
        <v>12</v>
      </c>
      <c r="G21" s="186" t="s">
        <v>21</v>
      </c>
      <c r="H21" s="187"/>
      <c r="I21" s="188"/>
      <c r="J21" s="319">
        <v>3</v>
      </c>
      <c r="K21" s="283"/>
      <c r="L21" s="283"/>
      <c r="M21" s="283">
        <f t="shared" ref="M21" si="0">J21+3</f>
        <v>6</v>
      </c>
      <c r="N21" s="283"/>
      <c r="O21" s="283"/>
      <c r="P21" s="283">
        <f t="shared" ref="P21" si="1">M21+3</f>
        <v>9</v>
      </c>
      <c r="Q21" s="283"/>
      <c r="R21" s="283"/>
      <c r="S21" s="283">
        <f t="shared" ref="S21" si="2">P21+3</f>
        <v>12</v>
      </c>
      <c r="T21" s="283"/>
      <c r="U21" s="283"/>
      <c r="V21" s="283">
        <f t="shared" ref="V21" si="3">S21+3</f>
        <v>15</v>
      </c>
      <c r="W21" s="283"/>
      <c r="X21" s="283"/>
      <c r="Y21" s="283">
        <f t="shared" ref="Y21" si="4">V21+3</f>
        <v>18</v>
      </c>
      <c r="Z21" s="283"/>
      <c r="AA21" s="283"/>
      <c r="AB21" s="283">
        <f t="shared" ref="AB21" si="5">Y21+3</f>
        <v>21</v>
      </c>
      <c r="AC21" s="283"/>
      <c r="AD21" s="283"/>
      <c r="AE21" s="283">
        <f t="shared" ref="AE21" si="6">AB21+3</f>
        <v>24</v>
      </c>
      <c r="AF21" s="283"/>
      <c r="AG21" s="283"/>
      <c r="AH21" s="283">
        <f t="shared" ref="AH21" si="7">AE21+3</f>
        <v>27</v>
      </c>
      <c r="AI21" s="283"/>
      <c r="AJ21" s="283"/>
      <c r="AK21" s="283">
        <v>31</v>
      </c>
      <c r="AL21" s="283"/>
      <c r="AM21" s="283"/>
      <c r="AN21" s="284"/>
      <c r="AO21" s="292">
        <v>3</v>
      </c>
      <c r="AP21" s="283"/>
      <c r="AQ21" s="283"/>
      <c r="AR21" s="283">
        <f t="shared" ref="AR21" si="8">AO21+3</f>
        <v>6</v>
      </c>
      <c r="AS21" s="283"/>
      <c r="AT21" s="283"/>
      <c r="AU21" s="283">
        <f t="shared" ref="AU21" si="9">AR21+3</f>
        <v>9</v>
      </c>
      <c r="AV21" s="283"/>
      <c r="AW21" s="283"/>
      <c r="AX21" s="283">
        <f t="shared" ref="AX21" si="10">AU21+3</f>
        <v>12</v>
      </c>
      <c r="AY21" s="283"/>
      <c r="AZ21" s="283"/>
      <c r="BA21" s="283">
        <f t="shared" ref="BA21" si="11">AX21+3</f>
        <v>15</v>
      </c>
      <c r="BB21" s="283"/>
      <c r="BC21" s="283"/>
      <c r="BD21" s="283">
        <f t="shared" ref="BD21" si="12">BA21+3</f>
        <v>18</v>
      </c>
      <c r="BE21" s="283"/>
      <c r="BF21" s="283"/>
      <c r="BG21" s="283">
        <f t="shared" ref="BG21" si="13">BD21+3</f>
        <v>21</v>
      </c>
      <c r="BH21" s="283"/>
      <c r="BI21" s="283"/>
      <c r="BJ21" s="283">
        <f t="shared" ref="BJ21" si="14">BG21+3</f>
        <v>24</v>
      </c>
      <c r="BK21" s="283"/>
      <c r="BL21" s="283"/>
      <c r="BM21" s="283">
        <f t="shared" ref="BM21" si="15">BJ21+3</f>
        <v>27</v>
      </c>
      <c r="BN21" s="283"/>
      <c r="BO21" s="283"/>
      <c r="BP21" s="283">
        <v>30</v>
      </c>
      <c r="BQ21" s="283"/>
      <c r="BR21" s="284"/>
      <c r="BS21" s="292">
        <v>3</v>
      </c>
      <c r="BT21" s="283"/>
      <c r="BU21" s="283"/>
      <c r="BV21" s="283">
        <f t="shared" ref="BV21" si="16">BS21+3</f>
        <v>6</v>
      </c>
      <c r="BW21" s="283"/>
      <c r="BX21" s="283"/>
      <c r="BY21" s="283">
        <f t="shared" ref="BY21" si="17">BV21+3</f>
        <v>9</v>
      </c>
      <c r="BZ21" s="283"/>
      <c r="CA21" s="283"/>
      <c r="CB21" s="283">
        <f t="shared" ref="CB21" si="18">BY21+3</f>
        <v>12</v>
      </c>
      <c r="CC21" s="283"/>
      <c r="CD21" s="283"/>
      <c r="CE21" s="283">
        <f t="shared" ref="CE21" si="19">CB21+3</f>
        <v>15</v>
      </c>
      <c r="CF21" s="283"/>
      <c r="CG21" s="283"/>
      <c r="CH21" s="283">
        <f t="shared" ref="CH21" si="20">CE21+3</f>
        <v>18</v>
      </c>
      <c r="CI21" s="283"/>
      <c r="CJ21" s="283"/>
      <c r="CK21" s="283">
        <f t="shared" ref="CK21" si="21">CH21+3</f>
        <v>21</v>
      </c>
      <c r="CL21" s="283"/>
      <c r="CM21" s="283"/>
      <c r="CN21" s="283">
        <f t="shared" ref="CN21" si="22">CK21+3</f>
        <v>24</v>
      </c>
      <c r="CO21" s="283"/>
      <c r="CP21" s="283"/>
      <c r="CQ21" s="283">
        <f t="shared" ref="CQ21" si="23">CN21+3</f>
        <v>27</v>
      </c>
      <c r="CR21" s="283"/>
      <c r="CS21" s="283"/>
      <c r="CT21" s="283">
        <v>31</v>
      </c>
      <c r="CU21" s="283"/>
      <c r="CV21" s="283"/>
      <c r="CW21" s="284"/>
      <c r="CX21" s="292">
        <v>3</v>
      </c>
      <c r="CY21" s="283"/>
      <c r="CZ21" s="283"/>
      <c r="DA21" s="283">
        <f t="shared" ref="DA21" si="24">CX21+3</f>
        <v>6</v>
      </c>
      <c r="DB21" s="283"/>
      <c r="DC21" s="283"/>
      <c r="DD21" s="283">
        <f t="shared" ref="DD21" si="25">DA21+3</f>
        <v>9</v>
      </c>
      <c r="DE21" s="283"/>
      <c r="DF21" s="283"/>
      <c r="DG21" s="283">
        <f t="shared" ref="DG21" si="26">DD21+3</f>
        <v>12</v>
      </c>
      <c r="DH21" s="283"/>
      <c r="DI21" s="283"/>
      <c r="DJ21" s="283">
        <f t="shared" ref="DJ21" si="27">DG21+3</f>
        <v>15</v>
      </c>
      <c r="DK21" s="283"/>
      <c r="DL21" s="283"/>
      <c r="DM21" s="283">
        <f t="shared" ref="DM21" si="28">DJ21+3</f>
        <v>18</v>
      </c>
      <c r="DN21" s="283"/>
      <c r="DO21" s="283"/>
      <c r="DP21" s="283">
        <f t="shared" ref="DP21" si="29">DM21+3</f>
        <v>21</v>
      </c>
      <c r="DQ21" s="283"/>
      <c r="DR21" s="283"/>
      <c r="DS21" s="283">
        <f t="shared" ref="DS21" si="30">DP21+3</f>
        <v>24</v>
      </c>
      <c r="DT21" s="283"/>
      <c r="DU21" s="283"/>
      <c r="DV21" s="283">
        <f t="shared" ref="DV21" si="31">DS21+3</f>
        <v>27</v>
      </c>
      <c r="DW21" s="283"/>
      <c r="DX21" s="283"/>
      <c r="DY21" s="283">
        <v>31</v>
      </c>
      <c r="DZ21" s="283"/>
      <c r="EA21" s="283"/>
      <c r="EB21" s="326"/>
      <c r="EC21" s="292">
        <v>3</v>
      </c>
      <c r="ED21" s="283"/>
      <c r="EE21" s="283"/>
      <c r="EF21" s="283">
        <f t="shared" ref="EF21" si="32">EC21+3</f>
        <v>6</v>
      </c>
      <c r="EG21" s="283"/>
      <c r="EH21" s="283"/>
      <c r="EI21" s="283">
        <f t="shared" ref="EI21" si="33">EF21+3</f>
        <v>9</v>
      </c>
      <c r="EJ21" s="283"/>
      <c r="EK21" s="283"/>
      <c r="EL21" s="283">
        <f t="shared" ref="EL21" si="34">EI21+3</f>
        <v>12</v>
      </c>
      <c r="EM21" s="283"/>
      <c r="EN21" s="283"/>
      <c r="EO21" s="283">
        <f t="shared" ref="EO21" si="35">EL21+3</f>
        <v>15</v>
      </c>
      <c r="EP21" s="283"/>
      <c r="EQ21" s="283"/>
      <c r="ER21" s="283">
        <f t="shared" ref="ER21" si="36">EO21+3</f>
        <v>18</v>
      </c>
      <c r="ES21" s="283"/>
      <c r="ET21" s="283"/>
      <c r="EU21" s="283">
        <f t="shared" ref="EU21" si="37">ER21+3</f>
        <v>21</v>
      </c>
      <c r="EV21" s="283"/>
      <c r="EW21" s="283"/>
      <c r="EX21" s="283">
        <f t="shared" ref="EX21" si="38">EU21+3</f>
        <v>24</v>
      </c>
      <c r="EY21" s="283"/>
      <c r="EZ21" s="283"/>
      <c r="FA21" s="283">
        <f t="shared" ref="FA21" si="39">EX21+3</f>
        <v>27</v>
      </c>
      <c r="FB21" s="283"/>
      <c r="FC21" s="283"/>
      <c r="FD21" s="283">
        <v>28</v>
      </c>
      <c r="FE21" s="284"/>
      <c r="FF21" s="292">
        <v>3</v>
      </c>
      <c r="FG21" s="283"/>
      <c r="FH21" s="283"/>
      <c r="FI21" s="283">
        <f t="shared" ref="FI21" si="40">FF21+3</f>
        <v>6</v>
      </c>
      <c r="FJ21" s="283"/>
      <c r="FK21" s="283"/>
      <c r="FL21" s="283">
        <f t="shared" ref="FL21" si="41">FI21+3</f>
        <v>9</v>
      </c>
      <c r="FM21" s="283"/>
      <c r="FN21" s="283"/>
      <c r="FO21" s="283">
        <f t="shared" ref="FO21" si="42">FL21+3</f>
        <v>12</v>
      </c>
      <c r="FP21" s="283"/>
      <c r="FQ21" s="283"/>
      <c r="FR21" s="283">
        <f t="shared" ref="FR21" si="43">FO21+3</f>
        <v>15</v>
      </c>
      <c r="FS21" s="283"/>
      <c r="FT21" s="283"/>
      <c r="FU21" s="283">
        <f t="shared" ref="FU21" si="44">FR21+3</f>
        <v>18</v>
      </c>
      <c r="FV21" s="283"/>
      <c r="FW21" s="283"/>
      <c r="FX21" s="283">
        <f t="shared" ref="FX21" si="45">FU21+3</f>
        <v>21</v>
      </c>
      <c r="FY21" s="283"/>
      <c r="FZ21" s="283"/>
      <c r="GA21" s="283">
        <f t="shared" ref="GA21" si="46">FX21+3</f>
        <v>24</v>
      </c>
      <c r="GB21" s="283"/>
      <c r="GC21" s="283"/>
      <c r="GD21" s="283">
        <f t="shared" ref="GD21" si="47">GA21+3</f>
        <v>27</v>
      </c>
      <c r="GE21" s="283"/>
      <c r="GF21" s="283"/>
      <c r="GG21" s="283">
        <v>31</v>
      </c>
      <c r="GH21" s="283"/>
      <c r="GI21" s="283"/>
      <c r="GJ21" s="284"/>
      <c r="GK21" s="292">
        <v>3</v>
      </c>
      <c r="GL21" s="283"/>
      <c r="GM21" s="283"/>
      <c r="GN21" s="283">
        <f t="shared" ref="GN21" si="48">GK21+3</f>
        <v>6</v>
      </c>
      <c r="GO21" s="283"/>
      <c r="GP21" s="283"/>
      <c r="GQ21" s="283">
        <f t="shared" ref="GQ21" si="49">GN21+3</f>
        <v>9</v>
      </c>
      <c r="GR21" s="283"/>
      <c r="GS21" s="283"/>
      <c r="GT21" s="283">
        <f t="shared" ref="GT21" si="50">GQ21+3</f>
        <v>12</v>
      </c>
      <c r="GU21" s="283"/>
      <c r="GV21" s="283"/>
      <c r="GW21" s="283">
        <f t="shared" ref="GW21" si="51">GT21+3</f>
        <v>15</v>
      </c>
      <c r="GX21" s="283"/>
      <c r="GY21" s="283"/>
      <c r="GZ21" s="283">
        <f t="shared" ref="GZ21" si="52">GW21+3</f>
        <v>18</v>
      </c>
      <c r="HA21" s="283"/>
      <c r="HB21" s="283"/>
      <c r="HC21" s="283">
        <f t="shared" ref="HC21" si="53">GZ21+3</f>
        <v>21</v>
      </c>
      <c r="HD21" s="283"/>
      <c r="HE21" s="283"/>
      <c r="HF21" s="283">
        <f t="shared" ref="HF21" si="54">HC21+3</f>
        <v>24</v>
      </c>
      <c r="HG21" s="283"/>
      <c r="HH21" s="283"/>
      <c r="HI21" s="283">
        <f t="shared" ref="HI21" si="55">HF21+3</f>
        <v>27</v>
      </c>
      <c r="HJ21" s="283"/>
      <c r="HK21" s="283"/>
      <c r="HL21" s="283">
        <v>30</v>
      </c>
      <c r="HM21" s="283"/>
      <c r="HN21" s="284"/>
      <c r="HO21" s="319">
        <v>3</v>
      </c>
      <c r="HP21" s="283"/>
      <c r="HQ21" s="283"/>
      <c r="HR21" s="283">
        <f t="shared" ref="HR21" si="56">HO21+3</f>
        <v>6</v>
      </c>
      <c r="HS21" s="283"/>
      <c r="HT21" s="283"/>
      <c r="HU21" s="283">
        <f t="shared" ref="HU21" si="57">HR21+3</f>
        <v>9</v>
      </c>
      <c r="HV21" s="283"/>
      <c r="HW21" s="283"/>
      <c r="HX21" s="283">
        <f t="shared" ref="HX21" si="58">HU21+3</f>
        <v>12</v>
      </c>
      <c r="HY21" s="283"/>
      <c r="HZ21" s="283"/>
      <c r="IA21" s="283">
        <f t="shared" ref="IA21" si="59">HX21+3</f>
        <v>15</v>
      </c>
      <c r="IB21" s="283"/>
      <c r="IC21" s="283"/>
      <c r="ID21" s="283">
        <f t="shared" ref="ID21" si="60">IA21+3</f>
        <v>18</v>
      </c>
      <c r="IE21" s="283"/>
      <c r="IF21" s="283"/>
      <c r="IG21" s="283">
        <f t="shared" ref="IG21" si="61">ID21+3</f>
        <v>21</v>
      </c>
      <c r="IH21" s="283"/>
      <c r="II21" s="283"/>
      <c r="IJ21" s="283">
        <f t="shared" ref="IJ21" si="62">IG21+3</f>
        <v>24</v>
      </c>
      <c r="IK21" s="283"/>
      <c r="IL21" s="283"/>
      <c r="IM21" s="283">
        <f t="shared" ref="IM21" si="63">IJ21+3</f>
        <v>27</v>
      </c>
      <c r="IN21" s="283"/>
      <c r="IO21" s="283"/>
      <c r="IP21" s="283">
        <v>31</v>
      </c>
      <c r="IQ21" s="283"/>
      <c r="IR21" s="283"/>
      <c r="IS21" s="284"/>
      <c r="IT21" s="292">
        <v>3</v>
      </c>
      <c r="IU21" s="283"/>
      <c r="IV21" s="283"/>
      <c r="IW21" s="283">
        <f t="shared" ref="IW21" si="64">IT21+3</f>
        <v>6</v>
      </c>
      <c r="IX21" s="283"/>
      <c r="IY21" s="283"/>
      <c r="IZ21" s="283">
        <f t="shared" ref="IZ21" si="65">IW21+3</f>
        <v>9</v>
      </c>
      <c r="JA21" s="283"/>
      <c r="JB21" s="283"/>
      <c r="JC21" s="283">
        <f t="shared" ref="JC21" si="66">IZ21+3</f>
        <v>12</v>
      </c>
      <c r="JD21" s="283"/>
      <c r="JE21" s="283"/>
      <c r="JF21" s="283">
        <f t="shared" ref="JF21" si="67">JC21+3</f>
        <v>15</v>
      </c>
      <c r="JG21" s="283"/>
      <c r="JH21" s="283"/>
      <c r="JI21" s="283">
        <f t="shared" ref="JI21" si="68">JF21+3</f>
        <v>18</v>
      </c>
      <c r="JJ21" s="283"/>
      <c r="JK21" s="283"/>
      <c r="JL21" s="283">
        <f t="shared" ref="JL21" si="69">JI21+3</f>
        <v>21</v>
      </c>
      <c r="JM21" s="283"/>
      <c r="JN21" s="283"/>
      <c r="JO21" s="283">
        <f t="shared" ref="JO21" si="70">JL21+3</f>
        <v>24</v>
      </c>
      <c r="JP21" s="283"/>
      <c r="JQ21" s="283"/>
      <c r="JR21" s="283">
        <f t="shared" ref="JR21" si="71">JO21+3</f>
        <v>27</v>
      </c>
      <c r="JS21" s="283"/>
      <c r="JT21" s="283"/>
      <c r="JU21" s="283">
        <v>30</v>
      </c>
      <c r="JV21" s="283"/>
      <c r="JW21" s="284"/>
      <c r="JX21" s="292">
        <v>3</v>
      </c>
      <c r="JY21" s="283"/>
      <c r="JZ21" s="283"/>
      <c r="KA21" s="283">
        <f t="shared" ref="KA21" si="72">JX21+3</f>
        <v>6</v>
      </c>
      <c r="KB21" s="283"/>
      <c r="KC21" s="283"/>
      <c r="KD21" s="283">
        <f t="shared" ref="KD21" si="73">KA21+3</f>
        <v>9</v>
      </c>
      <c r="KE21" s="283"/>
      <c r="KF21" s="283"/>
      <c r="KG21" s="283">
        <f t="shared" ref="KG21" si="74">KD21+3</f>
        <v>12</v>
      </c>
      <c r="KH21" s="283"/>
      <c r="KI21" s="283"/>
      <c r="KJ21" s="283">
        <f t="shared" ref="KJ21" si="75">KG21+3</f>
        <v>15</v>
      </c>
      <c r="KK21" s="283"/>
      <c r="KL21" s="283"/>
      <c r="KM21" s="283">
        <f t="shared" ref="KM21" si="76">KJ21+3</f>
        <v>18</v>
      </c>
      <c r="KN21" s="283"/>
      <c r="KO21" s="283"/>
      <c r="KP21" s="283">
        <f t="shared" ref="KP21" si="77">KM21+3</f>
        <v>21</v>
      </c>
      <c r="KQ21" s="283"/>
      <c r="KR21" s="283"/>
      <c r="KS21" s="283">
        <f t="shared" ref="KS21" si="78">KP21+3</f>
        <v>24</v>
      </c>
      <c r="KT21" s="283"/>
      <c r="KU21" s="283"/>
      <c r="KV21" s="283">
        <f t="shared" ref="KV21" si="79">KS21+3</f>
        <v>27</v>
      </c>
      <c r="KW21" s="283"/>
      <c r="KX21" s="283"/>
      <c r="KY21" s="283">
        <v>31</v>
      </c>
      <c r="KZ21" s="283"/>
      <c r="LA21" s="283"/>
      <c r="LB21" s="284"/>
      <c r="LC21" s="292">
        <v>3</v>
      </c>
      <c r="LD21" s="283"/>
      <c r="LE21" s="283"/>
      <c r="LF21" s="283">
        <f t="shared" ref="LF21" si="80">LC21+3</f>
        <v>6</v>
      </c>
      <c r="LG21" s="283"/>
      <c r="LH21" s="283"/>
      <c r="LI21" s="283">
        <f t="shared" ref="LI21" si="81">LF21+3</f>
        <v>9</v>
      </c>
      <c r="LJ21" s="283"/>
      <c r="LK21" s="283"/>
      <c r="LL21" s="283">
        <f t="shared" ref="LL21" si="82">LI21+3</f>
        <v>12</v>
      </c>
      <c r="LM21" s="283"/>
      <c r="LN21" s="283"/>
      <c r="LO21" s="283">
        <f t="shared" ref="LO21" si="83">LL21+3</f>
        <v>15</v>
      </c>
      <c r="LP21" s="283"/>
      <c r="LQ21" s="283"/>
      <c r="LR21" s="283">
        <f t="shared" ref="LR21" si="84">LO21+3</f>
        <v>18</v>
      </c>
      <c r="LS21" s="283"/>
      <c r="LT21" s="283"/>
      <c r="LU21" s="283">
        <f t="shared" ref="LU21" si="85">LR21+3</f>
        <v>21</v>
      </c>
      <c r="LV21" s="283"/>
      <c r="LW21" s="283"/>
      <c r="LX21" s="283">
        <f t="shared" ref="LX21" si="86">LU21+3</f>
        <v>24</v>
      </c>
      <c r="LY21" s="283"/>
      <c r="LZ21" s="283"/>
      <c r="MA21" s="283">
        <f t="shared" ref="MA21" si="87">LX21+3</f>
        <v>27</v>
      </c>
      <c r="MB21" s="283"/>
      <c r="MC21" s="283"/>
      <c r="MD21" s="283">
        <v>31</v>
      </c>
      <c r="ME21" s="283"/>
      <c r="MF21" s="283"/>
      <c r="MG21" s="284"/>
      <c r="MH21" s="292">
        <v>3</v>
      </c>
      <c r="MI21" s="283"/>
      <c r="MJ21" s="283"/>
      <c r="MK21" s="283">
        <f t="shared" ref="MK21" si="88">MH21+3</f>
        <v>6</v>
      </c>
      <c r="ML21" s="283"/>
      <c r="MM21" s="283"/>
      <c r="MN21" s="283">
        <f t="shared" ref="MN21" si="89">MK21+3</f>
        <v>9</v>
      </c>
      <c r="MO21" s="283"/>
      <c r="MP21" s="283"/>
      <c r="MQ21" s="283">
        <f t="shared" ref="MQ21" si="90">MN21+3</f>
        <v>12</v>
      </c>
      <c r="MR21" s="283"/>
      <c r="MS21" s="283"/>
      <c r="MT21" s="283">
        <f t="shared" ref="MT21" si="91">MQ21+3</f>
        <v>15</v>
      </c>
      <c r="MU21" s="283"/>
      <c r="MV21" s="283"/>
      <c r="MW21" s="283">
        <f t="shared" ref="MW21" si="92">MT21+3</f>
        <v>18</v>
      </c>
      <c r="MX21" s="283"/>
      <c r="MY21" s="283"/>
      <c r="MZ21" s="283">
        <f t="shared" ref="MZ21" si="93">MW21+3</f>
        <v>21</v>
      </c>
      <c r="NA21" s="283"/>
      <c r="NB21" s="283"/>
      <c r="NC21" s="283">
        <f t="shared" ref="NC21" si="94">MZ21+3</f>
        <v>24</v>
      </c>
      <c r="ND21" s="283"/>
      <c r="NE21" s="283"/>
      <c r="NF21" s="283">
        <f t="shared" ref="NF21" si="95">NC21+3</f>
        <v>27</v>
      </c>
      <c r="NG21" s="283"/>
      <c r="NH21" s="283"/>
      <c r="NI21" s="283">
        <v>30</v>
      </c>
      <c r="NJ21" s="283"/>
      <c r="NK21" s="284"/>
      <c r="NL21" s="319">
        <v>3</v>
      </c>
      <c r="NM21" s="283"/>
      <c r="NN21" s="283"/>
      <c r="NO21" s="283">
        <f t="shared" ref="NO21" si="96">NL21+3</f>
        <v>6</v>
      </c>
      <c r="NP21" s="283"/>
      <c r="NQ21" s="283"/>
      <c r="NR21" s="283">
        <f t="shared" ref="NR21" si="97">NO21+3</f>
        <v>9</v>
      </c>
      <c r="NS21" s="283"/>
      <c r="NT21" s="283"/>
      <c r="NU21" s="283">
        <f t="shared" ref="NU21" si="98">NR21+3</f>
        <v>12</v>
      </c>
      <c r="NV21" s="283"/>
      <c r="NW21" s="283"/>
      <c r="NX21" s="283">
        <f t="shared" ref="NX21" si="99">NU21+3</f>
        <v>15</v>
      </c>
      <c r="NY21" s="283"/>
      <c r="NZ21" s="283"/>
      <c r="OA21" s="283">
        <f t="shared" ref="OA21" si="100">NX21+3</f>
        <v>18</v>
      </c>
      <c r="OB21" s="283"/>
      <c r="OC21" s="283"/>
      <c r="OD21" s="283">
        <f t="shared" ref="OD21" si="101">OA21+3</f>
        <v>21</v>
      </c>
      <c r="OE21" s="283"/>
      <c r="OF21" s="283"/>
      <c r="OG21" s="283">
        <f t="shared" ref="OG21" si="102">OD21+3</f>
        <v>24</v>
      </c>
      <c r="OH21" s="283"/>
      <c r="OI21" s="283"/>
      <c r="OJ21" s="283">
        <f t="shared" ref="OJ21" si="103">OG21+3</f>
        <v>27</v>
      </c>
      <c r="OK21" s="283"/>
      <c r="OL21" s="283"/>
      <c r="OM21" s="283">
        <v>31</v>
      </c>
      <c r="ON21" s="283"/>
      <c r="OO21" s="283"/>
      <c r="OP21" s="284"/>
      <c r="OQ21" s="319">
        <v>3</v>
      </c>
      <c r="OR21" s="283"/>
      <c r="OS21" s="283"/>
      <c r="OT21" s="283">
        <f t="shared" ref="OT21" si="104">OQ21+3</f>
        <v>6</v>
      </c>
      <c r="OU21" s="283"/>
      <c r="OV21" s="283"/>
      <c r="OW21" s="283">
        <f t="shared" ref="OW21" si="105">OT21+3</f>
        <v>9</v>
      </c>
      <c r="OX21" s="283"/>
      <c r="OY21" s="283"/>
      <c r="OZ21" s="283">
        <f t="shared" ref="OZ21" si="106">OW21+3</f>
        <v>12</v>
      </c>
      <c r="PA21" s="283"/>
      <c r="PB21" s="283"/>
      <c r="PC21" s="283">
        <f t="shared" ref="PC21" si="107">OZ21+3</f>
        <v>15</v>
      </c>
      <c r="PD21" s="283"/>
      <c r="PE21" s="283"/>
      <c r="PF21" s="283">
        <f t="shared" ref="PF21" si="108">PC21+3</f>
        <v>18</v>
      </c>
      <c r="PG21" s="283"/>
      <c r="PH21" s="283"/>
      <c r="PI21" s="283">
        <f t="shared" ref="PI21" si="109">PF21+3</f>
        <v>21</v>
      </c>
      <c r="PJ21" s="283"/>
      <c r="PK21" s="283"/>
      <c r="PL21" s="283">
        <f t="shared" ref="PL21" si="110">PI21+3</f>
        <v>24</v>
      </c>
      <c r="PM21" s="283"/>
      <c r="PN21" s="283"/>
      <c r="PO21" s="283">
        <f t="shared" ref="PO21" si="111">PL21+3</f>
        <v>27</v>
      </c>
      <c r="PP21" s="283"/>
      <c r="PQ21" s="283"/>
      <c r="PR21" s="283">
        <v>30</v>
      </c>
      <c r="PS21" s="283"/>
      <c r="PT21" s="283"/>
      <c r="PU21" s="284"/>
      <c r="PV21" s="189"/>
      <c r="PW21" s="319">
        <v>3</v>
      </c>
      <c r="PX21" s="283"/>
      <c r="PY21" s="283"/>
      <c r="PZ21" s="283">
        <f t="shared" ref="PZ21" si="112">PW21+3</f>
        <v>6</v>
      </c>
      <c r="QA21" s="283"/>
      <c r="QB21" s="283"/>
      <c r="QC21" s="283">
        <f t="shared" ref="QC21" si="113">PZ21+3</f>
        <v>9</v>
      </c>
      <c r="QD21" s="283"/>
      <c r="QE21" s="283"/>
      <c r="QF21" s="283">
        <f t="shared" ref="QF21" si="114">QC21+3</f>
        <v>12</v>
      </c>
      <c r="QG21" s="283"/>
      <c r="QH21" s="283"/>
      <c r="QI21" s="283">
        <f t="shared" ref="QI21" si="115">QF21+3</f>
        <v>15</v>
      </c>
      <c r="QJ21" s="283"/>
      <c r="QK21" s="283"/>
      <c r="QL21" s="283">
        <f t="shared" ref="QL21" si="116">QI21+3</f>
        <v>18</v>
      </c>
      <c r="QM21" s="283"/>
      <c r="QN21" s="283"/>
      <c r="QO21" s="283">
        <f t="shared" ref="QO21" si="117">QL21+3</f>
        <v>21</v>
      </c>
      <c r="QP21" s="283"/>
      <c r="QQ21" s="283"/>
      <c r="QR21" s="283">
        <f t="shared" ref="QR21" si="118">QO21+3</f>
        <v>24</v>
      </c>
      <c r="QS21" s="283"/>
      <c r="QT21" s="283"/>
      <c r="QU21" s="283">
        <f t="shared" ref="QU21" si="119">QR21+3</f>
        <v>27</v>
      </c>
      <c r="QV21" s="283"/>
      <c r="QW21" s="283"/>
      <c r="QX21" s="283">
        <v>31</v>
      </c>
      <c r="QY21" s="283"/>
      <c r="QZ21" s="283"/>
      <c r="RA21" s="284"/>
      <c r="RB21" s="292">
        <v>3</v>
      </c>
      <c r="RC21" s="283"/>
      <c r="RD21" s="283"/>
      <c r="RE21" s="283">
        <f t="shared" ref="RE21" si="120">RB21+3</f>
        <v>6</v>
      </c>
      <c r="RF21" s="283"/>
      <c r="RG21" s="283"/>
      <c r="RH21" s="283">
        <f t="shared" ref="RH21" si="121">RE21+3</f>
        <v>9</v>
      </c>
      <c r="RI21" s="283"/>
      <c r="RJ21" s="283"/>
      <c r="RK21" s="283">
        <f t="shared" ref="RK21" si="122">RH21+3</f>
        <v>12</v>
      </c>
      <c r="RL21" s="283"/>
      <c r="RM21" s="283"/>
      <c r="RN21" s="283">
        <f t="shared" ref="RN21" si="123">RK21+3</f>
        <v>15</v>
      </c>
      <c r="RO21" s="283"/>
      <c r="RP21" s="283"/>
      <c r="RQ21" s="283">
        <f t="shared" ref="RQ21" si="124">RN21+3</f>
        <v>18</v>
      </c>
      <c r="RR21" s="283"/>
      <c r="RS21" s="283"/>
      <c r="RT21" s="283">
        <f t="shared" ref="RT21" si="125">RQ21+3</f>
        <v>21</v>
      </c>
      <c r="RU21" s="283"/>
      <c r="RV21" s="283"/>
      <c r="RW21" s="283">
        <f t="shared" ref="RW21" si="126">RT21+3</f>
        <v>24</v>
      </c>
      <c r="RX21" s="283"/>
      <c r="RY21" s="283"/>
      <c r="RZ21" s="283">
        <f t="shared" ref="RZ21" si="127">RW21+3</f>
        <v>27</v>
      </c>
      <c r="SA21" s="283"/>
      <c r="SB21" s="283"/>
      <c r="SC21" s="283">
        <v>30</v>
      </c>
      <c r="SD21" s="283"/>
      <c r="SE21" s="284"/>
      <c r="SF21" s="292">
        <v>3</v>
      </c>
      <c r="SG21" s="283"/>
      <c r="SH21" s="283"/>
      <c r="SI21" s="283">
        <f t="shared" ref="SI21" si="128">SF21+3</f>
        <v>6</v>
      </c>
      <c r="SJ21" s="283"/>
      <c r="SK21" s="283"/>
      <c r="SL21" s="283">
        <f t="shared" ref="SL21" si="129">SI21+3</f>
        <v>9</v>
      </c>
      <c r="SM21" s="283"/>
      <c r="SN21" s="283"/>
      <c r="SO21" s="283">
        <f t="shared" ref="SO21" si="130">SL21+3</f>
        <v>12</v>
      </c>
      <c r="SP21" s="283"/>
      <c r="SQ21" s="283"/>
      <c r="SR21" s="283">
        <f t="shared" ref="SR21" si="131">SO21+3</f>
        <v>15</v>
      </c>
      <c r="SS21" s="283"/>
      <c r="ST21" s="283"/>
      <c r="SU21" s="283">
        <f t="shared" ref="SU21" si="132">SR21+3</f>
        <v>18</v>
      </c>
      <c r="SV21" s="283"/>
      <c r="SW21" s="283"/>
      <c r="SX21" s="283">
        <f t="shared" ref="SX21" si="133">SU21+3</f>
        <v>21</v>
      </c>
      <c r="SY21" s="283"/>
      <c r="SZ21" s="283"/>
      <c r="TA21" s="283">
        <f t="shared" ref="TA21" si="134">SX21+3</f>
        <v>24</v>
      </c>
      <c r="TB21" s="283"/>
      <c r="TC21" s="283"/>
      <c r="TD21" s="283">
        <f t="shared" ref="TD21" si="135">TA21+3</f>
        <v>27</v>
      </c>
      <c r="TE21" s="283"/>
      <c r="TF21" s="283"/>
      <c r="TG21" s="283">
        <v>31</v>
      </c>
      <c r="TH21" s="283"/>
      <c r="TI21" s="283"/>
      <c r="TJ21" s="284"/>
      <c r="TK21" s="292">
        <v>3</v>
      </c>
      <c r="TL21" s="283"/>
      <c r="TM21" s="283"/>
      <c r="TN21" s="283">
        <f t="shared" ref="TN21" si="136">TK21+3</f>
        <v>6</v>
      </c>
      <c r="TO21" s="283"/>
      <c r="TP21" s="283"/>
      <c r="TQ21" s="283">
        <f t="shared" ref="TQ21" si="137">TN21+3</f>
        <v>9</v>
      </c>
      <c r="TR21" s="283"/>
      <c r="TS21" s="283"/>
      <c r="TT21" s="283">
        <f t="shared" ref="TT21" si="138">TQ21+3</f>
        <v>12</v>
      </c>
      <c r="TU21" s="283"/>
      <c r="TV21" s="283"/>
      <c r="TW21" s="283">
        <f t="shared" ref="TW21" si="139">TT21+3</f>
        <v>15</v>
      </c>
      <c r="TX21" s="283"/>
      <c r="TY21" s="283"/>
      <c r="TZ21" s="283">
        <f t="shared" ref="TZ21" si="140">TW21+3</f>
        <v>18</v>
      </c>
      <c r="UA21" s="283"/>
      <c r="UB21" s="283"/>
      <c r="UC21" s="283">
        <f t="shared" ref="UC21" si="141">TZ21+3</f>
        <v>21</v>
      </c>
      <c r="UD21" s="283"/>
      <c r="UE21" s="283"/>
      <c r="UF21" s="283">
        <f t="shared" ref="UF21" si="142">UC21+3</f>
        <v>24</v>
      </c>
      <c r="UG21" s="283"/>
      <c r="UH21" s="283"/>
      <c r="UI21" s="283">
        <f t="shared" ref="UI21" si="143">UF21+3</f>
        <v>27</v>
      </c>
      <c r="UJ21" s="283"/>
      <c r="UK21" s="283"/>
      <c r="UL21" s="283">
        <v>31</v>
      </c>
      <c r="UM21" s="283"/>
      <c r="UN21" s="283"/>
      <c r="UO21" s="326"/>
      <c r="UP21" s="292">
        <v>3</v>
      </c>
      <c r="UQ21" s="283"/>
      <c r="UR21" s="283"/>
      <c r="US21" s="283">
        <f t="shared" ref="US21" si="144">UP21+3</f>
        <v>6</v>
      </c>
      <c r="UT21" s="283"/>
      <c r="UU21" s="283"/>
      <c r="UV21" s="283">
        <f t="shared" ref="UV21" si="145">US21+3</f>
        <v>9</v>
      </c>
      <c r="UW21" s="283"/>
      <c r="UX21" s="283"/>
      <c r="UY21" s="283">
        <f t="shared" ref="UY21" si="146">UV21+3</f>
        <v>12</v>
      </c>
      <c r="UZ21" s="283"/>
      <c r="VA21" s="283"/>
      <c r="VB21" s="283">
        <f t="shared" ref="VB21" si="147">UY21+3</f>
        <v>15</v>
      </c>
      <c r="VC21" s="283"/>
      <c r="VD21" s="283"/>
      <c r="VE21" s="283">
        <f t="shared" ref="VE21" si="148">VB21+3</f>
        <v>18</v>
      </c>
      <c r="VF21" s="283"/>
      <c r="VG21" s="283"/>
      <c r="VH21" s="283">
        <f t="shared" ref="VH21" si="149">VE21+3</f>
        <v>21</v>
      </c>
      <c r="VI21" s="283"/>
      <c r="VJ21" s="283"/>
      <c r="VK21" s="283">
        <f t="shared" ref="VK21" si="150">VH21+3</f>
        <v>24</v>
      </c>
      <c r="VL21" s="283"/>
      <c r="VM21" s="283"/>
      <c r="VN21" s="283">
        <f t="shared" ref="VN21" si="151">VK21+3</f>
        <v>27</v>
      </c>
      <c r="VO21" s="283"/>
      <c r="VP21" s="283"/>
      <c r="VQ21" s="283">
        <v>28</v>
      </c>
      <c r="VR21" s="284"/>
      <c r="VS21" s="292">
        <v>3</v>
      </c>
      <c r="VT21" s="283"/>
      <c r="VU21" s="283"/>
      <c r="VV21" s="283">
        <f t="shared" ref="VV21" si="152">VS21+3</f>
        <v>6</v>
      </c>
      <c r="VW21" s="283"/>
      <c r="VX21" s="283"/>
      <c r="VY21" s="283">
        <f t="shared" ref="VY21" si="153">VV21+3</f>
        <v>9</v>
      </c>
      <c r="VZ21" s="283"/>
      <c r="WA21" s="283"/>
      <c r="WB21" s="283">
        <f t="shared" ref="WB21" si="154">VY21+3</f>
        <v>12</v>
      </c>
      <c r="WC21" s="283"/>
      <c r="WD21" s="283"/>
      <c r="WE21" s="283">
        <f t="shared" ref="WE21" si="155">WB21+3</f>
        <v>15</v>
      </c>
      <c r="WF21" s="283"/>
      <c r="WG21" s="283"/>
      <c r="WH21" s="283">
        <f t="shared" ref="WH21" si="156">WE21+3</f>
        <v>18</v>
      </c>
      <c r="WI21" s="283"/>
      <c r="WJ21" s="283"/>
      <c r="WK21" s="283">
        <f t="shared" ref="WK21" si="157">WH21+3</f>
        <v>21</v>
      </c>
      <c r="WL21" s="283"/>
      <c r="WM21" s="283"/>
      <c r="WN21" s="283">
        <f t="shared" ref="WN21" si="158">WK21+3</f>
        <v>24</v>
      </c>
      <c r="WO21" s="283"/>
      <c r="WP21" s="283"/>
      <c r="WQ21" s="283">
        <f t="shared" ref="WQ21" si="159">WN21+3</f>
        <v>27</v>
      </c>
      <c r="WR21" s="283"/>
      <c r="WS21" s="283"/>
      <c r="WT21" s="283">
        <v>31</v>
      </c>
      <c r="WU21" s="283"/>
      <c r="WV21" s="283"/>
      <c r="WW21" s="284"/>
      <c r="WX21" s="292">
        <v>3</v>
      </c>
      <c r="WY21" s="283"/>
      <c r="WZ21" s="283"/>
      <c r="XA21" s="283">
        <f t="shared" ref="XA21" si="160">WX21+3</f>
        <v>6</v>
      </c>
      <c r="XB21" s="283"/>
      <c r="XC21" s="283"/>
      <c r="XD21" s="283">
        <f t="shared" ref="XD21" si="161">XA21+3</f>
        <v>9</v>
      </c>
      <c r="XE21" s="283"/>
      <c r="XF21" s="283"/>
      <c r="XG21" s="283">
        <f t="shared" ref="XG21" si="162">XD21+3</f>
        <v>12</v>
      </c>
      <c r="XH21" s="283"/>
      <c r="XI21" s="283"/>
      <c r="XJ21" s="283">
        <f t="shared" ref="XJ21" si="163">XG21+3</f>
        <v>15</v>
      </c>
      <c r="XK21" s="283"/>
      <c r="XL21" s="283"/>
      <c r="XM21" s="283">
        <f t="shared" ref="XM21" si="164">XJ21+3</f>
        <v>18</v>
      </c>
      <c r="XN21" s="283"/>
      <c r="XO21" s="283"/>
      <c r="XP21" s="283">
        <f t="shared" ref="XP21" si="165">XM21+3</f>
        <v>21</v>
      </c>
      <c r="XQ21" s="283"/>
      <c r="XR21" s="283"/>
      <c r="XS21" s="283">
        <f t="shared" ref="XS21" si="166">XP21+3</f>
        <v>24</v>
      </c>
      <c r="XT21" s="283"/>
      <c r="XU21" s="283"/>
      <c r="XV21" s="283">
        <f t="shared" ref="XV21" si="167">XS21+3</f>
        <v>27</v>
      </c>
      <c r="XW21" s="283"/>
      <c r="XX21" s="283"/>
      <c r="XY21" s="283">
        <v>30</v>
      </c>
      <c r="XZ21" s="283"/>
      <c r="YA21" s="284"/>
      <c r="YB21" s="319">
        <v>3</v>
      </c>
      <c r="YC21" s="283"/>
      <c r="YD21" s="283"/>
      <c r="YE21" s="283">
        <f t="shared" ref="YE21" si="168">YB21+3</f>
        <v>6</v>
      </c>
      <c r="YF21" s="283"/>
      <c r="YG21" s="283"/>
      <c r="YH21" s="283">
        <f t="shared" ref="YH21" si="169">YE21+3</f>
        <v>9</v>
      </c>
      <c r="YI21" s="283"/>
      <c r="YJ21" s="283"/>
      <c r="YK21" s="283">
        <f t="shared" ref="YK21" si="170">YH21+3</f>
        <v>12</v>
      </c>
      <c r="YL21" s="283"/>
      <c r="YM21" s="283"/>
      <c r="YN21" s="283">
        <f t="shared" ref="YN21" si="171">YK21+3</f>
        <v>15</v>
      </c>
      <c r="YO21" s="283"/>
      <c r="YP21" s="283"/>
      <c r="YQ21" s="283">
        <f t="shared" ref="YQ21" si="172">YN21+3</f>
        <v>18</v>
      </c>
      <c r="YR21" s="283"/>
      <c r="YS21" s="283"/>
      <c r="YT21" s="283">
        <f t="shared" ref="YT21" si="173">YQ21+3</f>
        <v>21</v>
      </c>
      <c r="YU21" s="283"/>
      <c r="YV21" s="283"/>
      <c r="YW21" s="283">
        <f t="shared" ref="YW21" si="174">YT21+3</f>
        <v>24</v>
      </c>
      <c r="YX21" s="283"/>
      <c r="YY21" s="283"/>
      <c r="YZ21" s="283">
        <f t="shared" ref="YZ21" si="175">YW21+3</f>
        <v>27</v>
      </c>
      <c r="ZA21" s="283"/>
      <c r="ZB21" s="283"/>
      <c r="ZC21" s="283">
        <v>31</v>
      </c>
      <c r="ZD21" s="283"/>
      <c r="ZE21" s="283"/>
      <c r="ZF21" s="284"/>
      <c r="ZG21" s="292">
        <v>3</v>
      </c>
      <c r="ZH21" s="283"/>
      <c r="ZI21" s="283"/>
      <c r="ZJ21" s="283">
        <f t="shared" ref="ZJ21" si="176">ZG21+3</f>
        <v>6</v>
      </c>
      <c r="ZK21" s="283"/>
      <c r="ZL21" s="283"/>
      <c r="ZM21" s="283">
        <f t="shared" ref="ZM21" si="177">ZJ21+3</f>
        <v>9</v>
      </c>
      <c r="ZN21" s="283"/>
      <c r="ZO21" s="283"/>
      <c r="ZP21" s="283">
        <f t="shared" ref="ZP21" si="178">ZM21+3</f>
        <v>12</v>
      </c>
      <c r="ZQ21" s="283"/>
      <c r="ZR21" s="283"/>
      <c r="ZS21" s="283">
        <f t="shared" ref="ZS21" si="179">ZP21+3</f>
        <v>15</v>
      </c>
      <c r="ZT21" s="283"/>
      <c r="ZU21" s="283"/>
      <c r="ZV21" s="283">
        <f t="shared" ref="ZV21" si="180">ZS21+3</f>
        <v>18</v>
      </c>
      <c r="ZW21" s="283"/>
      <c r="ZX21" s="283"/>
      <c r="ZY21" s="283">
        <f t="shared" ref="ZY21" si="181">ZV21+3</f>
        <v>21</v>
      </c>
      <c r="ZZ21" s="283"/>
      <c r="AAA21" s="283"/>
      <c r="AAB21" s="283">
        <f t="shared" ref="AAB21" si="182">ZY21+3</f>
        <v>24</v>
      </c>
      <c r="AAC21" s="283"/>
      <c r="AAD21" s="283"/>
      <c r="AAE21" s="283">
        <f t="shared" ref="AAE21" si="183">AAB21+3</f>
        <v>27</v>
      </c>
      <c r="AAF21" s="283"/>
      <c r="AAG21" s="283"/>
      <c r="AAH21" s="283">
        <v>30</v>
      </c>
      <c r="AAI21" s="283"/>
      <c r="AAJ21" s="284"/>
      <c r="AAK21" s="292">
        <v>3</v>
      </c>
      <c r="AAL21" s="283"/>
      <c r="AAM21" s="283"/>
      <c r="AAN21" s="283">
        <f t="shared" ref="AAN21" si="184">AAK21+3</f>
        <v>6</v>
      </c>
      <c r="AAO21" s="283"/>
      <c r="AAP21" s="283"/>
      <c r="AAQ21" s="283">
        <f t="shared" ref="AAQ21" si="185">AAN21+3</f>
        <v>9</v>
      </c>
      <c r="AAR21" s="283"/>
      <c r="AAS21" s="283"/>
      <c r="AAT21" s="283">
        <f t="shared" ref="AAT21" si="186">AAQ21+3</f>
        <v>12</v>
      </c>
      <c r="AAU21" s="283"/>
      <c r="AAV21" s="283"/>
      <c r="AAW21" s="283">
        <f t="shared" ref="AAW21" si="187">AAT21+3</f>
        <v>15</v>
      </c>
      <c r="AAX21" s="283"/>
      <c r="AAY21" s="283"/>
      <c r="AAZ21" s="283">
        <f t="shared" ref="AAZ21" si="188">AAW21+3</f>
        <v>18</v>
      </c>
      <c r="ABA21" s="283"/>
      <c r="ABB21" s="283"/>
      <c r="ABC21" s="283">
        <f t="shared" ref="ABC21" si="189">AAZ21+3</f>
        <v>21</v>
      </c>
      <c r="ABD21" s="283"/>
      <c r="ABE21" s="283"/>
      <c r="ABF21" s="283">
        <f t="shared" ref="ABF21" si="190">ABC21+3</f>
        <v>24</v>
      </c>
      <c r="ABG21" s="283"/>
      <c r="ABH21" s="283"/>
      <c r="ABI21" s="283">
        <f t="shared" ref="ABI21" si="191">ABF21+3</f>
        <v>27</v>
      </c>
      <c r="ABJ21" s="283"/>
      <c r="ABK21" s="283"/>
      <c r="ABL21" s="283">
        <v>31</v>
      </c>
      <c r="ABM21" s="283"/>
      <c r="ABN21" s="283"/>
      <c r="ABO21" s="284"/>
      <c r="ABP21" s="292">
        <v>3</v>
      </c>
      <c r="ABQ21" s="283"/>
      <c r="ABR21" s="283"/>
      <c r="ABS21" s="283">
        <f t="shared" ref="ABS21" si="192">ABP21+3</f>
        <v>6</v>
      </c>
      <c r="ABT21" s="283"/>
      <c r="ABU21" s="283"/>
      <c r="ABV21" s="283">
        <f t="shared" ref="ABV21" si="193">ABS21+3</f>
        <v>9</v>
      </c>
      <c r="ABW21" s="283"/>
      <c r="ABX21" s="283"/>
      <c r="ABY21" s="283">
        <f t="shared" ref="ABY21" si="194">ABV21+3</f>
        <v>12</v>
      </c>
      <c r="ABZ21" s="283"/>
      <c r="ACA21" s="283"/>
      <c r="ACB21" s="283">
        <f t="shared" ref="ACB21" si="195">ABY21+3</f>
        <v>15</v>
      </c>
      <c r="ACC21" s="283"/>
      <c r="ACD21" s="283"/>
      <c r="ACE21" s="283">
        <f t="shared" ref="ACE21" si="196">ACB21+3</f>
        <v>18</v>
      </c>
      <c r="ACF21" s="283"/>
      <c r="ACG21" s="283"/>
      <c r="ACH21" s="283">
        <f t="shared" ref="ACH21" si="197">ACE21+3</f>
        <v>21</v>
      </c>
      <c r="ACI21" s="283"/>
      <c r="ACJ21" s="283"/>
      <c r="ACK21" s="283">
        <f t="shared" ref="ACK21" si="198">ACH21+3</f>
        <v>24</v>
      </c>
      <c r="ACL21" s="283"/>
      <c r="ACM21" s="283"/>
      <c r="ACN21" s="283">
        <f t="shared" ref="ACN21" si="199">ACK21+3</f>
        <v>27</v>
      </c>
      <c r="ACO21" s="283"/>
      <c r="ACP21" s="283"/>
      <c r="ACQ21" s="283">
        <v>31</v>
      </c>
      <c r="ACR21" s="283"/>
      <c r="ACS21" s="283"/>
      <c r="ACT21" s="326"/>
      <c r="ACU21" s="324"/>
      <c r="ACV21" s="324"/>
      <c r="ACW21" s="324"/>
      <c r="ACX21" s="324"/>
      <c r="ACY21" s="21"/>
      <c r="ACZ21" s="21"/>
      <c r="ADA21" s="21"/>
      <c r="ADB21" s="21"/>
      <c r="ADC21" s="21"/>
    </row>
    <row r="22" spans="2:783" ht="25.5" customHeight="1">
      <c r="B22" s="361" t="s">
        <v>50</v>
      </c>
      <c r="C22" s="309" t="s">
        <v>106</v>
      </c>
      <c r="D22" s="181">
        <f t="shared" ref="D22:D36" si="200">G22-F22+1</f>
        <v>15</v>
      </c>
      <c r="E22" s="182" t="s">
        <v>24</v>
      </c>
      <c r="F22" s="183">
        <v>42795</v>
      </c>
      <c r="G22" s="184">
        <v>42809</v>
      </c>
      <c r="H22" s="23"/>
      <c r="I22" s="23"/>
      <c r="J22" s="13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K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L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M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N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O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P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B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C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D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E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F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G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H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I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J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K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L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M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N22" s="60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O22" s="13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P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Q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R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S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T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U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V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W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X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Y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Z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A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B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C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D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E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F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G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H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I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J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K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L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M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N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O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P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Q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R22" s="60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S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T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U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V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W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X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Y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BZ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A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B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C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D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E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F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G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H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I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J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K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L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M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N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O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P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Q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R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S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T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U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V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W22" s="60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CX22" s="26"/>
      <c r="CY22" s="27"/>
      <c r="CZ22" s="28"/>
      <c r="DA22" s="29"/>
      <c r="DB22" s="27"/>
      <c r="DC22" s="28"/>
      <c r="DD22" s="29"/>
      <c r="DE22" s="27"/>
      <c r="DF22" s="28"/>
      <c r="DG22" s="29"/>
      <c r="DH22" s="27"/>
      <c r="DI22" s="28"/>
      <c r="DJ22" s="29"/>
      <c r="DK22" s="27"/>
      <c r="DL22" s="28"/>
      <c r="DM22" s="29"/>
      <c r="DN22" s="27"/>
      <c r="DO22" s="28"/>
      <c r="DP22" s="29"/>
      <c r="DQ22" s="27"/>
      <c r="DR22" s="28"/>
      <c r="DS22" s="29"/>
      <c r="DT22" s="27"/>
      <c r="DU22" s="28"/>
      <c r="DV22" s="29"/>
      <c r="DW22" s="27"/>
      <c r="DX22" s="28"/>
      <c r="DY22" s="29"/>
      <c r="DZ22" s="27"/>
      <c r="EA22" s="27"/>
      <c r="EB22" s="30"/>
      <c r="EC22" s="26"/>
      <c r="ED22" s="27"/>
      <c r="EE22" s="28"/>
      <c r="EF22" s="29"/>
      <c r="EG22" s="27"/>
      <c r="EH22" s="28"/>
      <c r="EI22" s="29"/>
      <c r="EJ22" s="27"/>
      <c r="EK22" s="28"/>
      <c r="EL22" s="29"/>
      <c r="EM22" s="27"/>
      <c r="EN22" s="28"/>
      <c r="EO22" s="29"/>
      <c r="EP22" s="27"/>
      <c r="EQ22" s="28"/>
      <c r="ER22" s="29"/>
      <c r="ES22" s="27"/>
      <c r="ET22" s="28"/>
      <c r="EU22" s="29"/>
      <c r="EV22" s="27"/>
      <c r="EW22" s="28"/>
      <c r="EX22" s="29"/>
      <c r="EY22" s="27"/>
      <c r="EZ22" s="28"/>
      <c r="FA22" s="29"/>
      <c r="FB22" s="27"/>
      <c r="FC22" s="28"/>
      <c r="FD22" s="29"/>
      <c r="FE22" s="30"/>
      <c r="FF22" s="202"/>
      <c r="FG22" s="203"/>
      <c r="FH22" s="203"/>
      <c r="FI22" s="203"/>
      <c r="FJ22" s="203"/>
      <c r="FK22" s="203"/>
      <c r="FL22" s="203"/>
      <c r="FM22" s="203"/>
      <c r="FN22" s="203"/>
      <c r="FO22" s="203"/>
      <c r="FP22" s="203"/>
      <c r="FQ22" s="203"/>
      <c r="FR22" s="203"/>
      <c r="FS22" s="203"/>
      <c r="FT22" s="203"/>
      <c r="FU22" s="203"/>
      <c r="FV22" s="203"/>
      <c r="FW22" s="203"/>
      <c r="FX22" s="204"/>
      <c r="FY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FZ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A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B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C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D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E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F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G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H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I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J22" s="60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K22" s="13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L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M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N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O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P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Q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R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S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T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U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V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W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X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Y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GZ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A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B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C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D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E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F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G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H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I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J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K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L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M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N22" s="60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O22" s="13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P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Q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R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S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T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U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V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W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X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Y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HZ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IA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IB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IC22" s="28"/>
      <c r="ID22" s="29"/>
      <c r="IE22" s="27"/>
      <c r="IF22" s="28"/>
      <c r="IG22" s="29"/>
      <c r="IH22" s="27"/>
      <c r="II22" s="28"/>
      <c r="IJ22" s="29"/>
      <c r="IK22" s="27"/>
      <c r="IL22" s="28"/>
      <c r="IM22" s="29"/>
      <c r="IN22" s="27"/>
      <c r="IO22" s="28"/>
      <c r="IP22" s="29"/>
      <c r="IQ22" s="27"/>
      <c r="IR22" s="27"/>
      <c r="IS22" s="27"/>
      <c r="IT22" s="26"/>
      <c r="IU22" s="27"/>
      <c r="IV22" s="28"/>
      <c r="IW22" s="29"/>
      <c r="IX22" s="27"/>
      <c r="IY22" s="28"/>
      <c r="IZ22" s="29"/>
      <c r="JA22" s="27"/>
      <c r="JB22" s="28"/>
      <c r="JC22" s="29"/>
      <c r="JD22" s="27"/>
      <c r="JE22" s="28"/>
      <c r="JF22" s="29"/>
      <c r="JG22" s="27"/>
      <c r="JH22" s="28"/>
      <c r="JI22" s="29"/>
      <c r="JJ22" s="27"/>
      <c r="JK22" s="28"/>
      <c r="JL22" s="29"/>
      <c r="JM22" s="27"/>
      <c r="JN22" s="28"/>
      <c r="JO22" s="29"/>
      <c r="JP22" s="27"/>
      <c r="JQ22" s="28"/>
      <c r="JR22" s="29"/>
      <c r="JS22" s="27"/>
      <c r="JT22" s="28"/>
      <c r="JU22" s="29"/>
      <c r="JV22" s="27"/>
      <c r="JW22" s="30"/>
      <c r="JX22" s="27"/>
      <c r="JY22" s="27"/>
      <c r="JZ22" s="28"/>
      <c r="KA22" s="29"/>
      <c r="KB22" s="27"/>
      <c r="KC22" s="28"/>
      <c r="KD22" s="29"/>
      <c r="KE22" s="27"/>
      <c r="KF22" s="28"/>
      <c r="KG22" s="29"/>
      <c r="KH22" s="27"/>
      <c r="KI22" s="28"/>
      <c r="KJ22" s="29"/>
      <c r="KK22" s="27"/>
      <c r="KL22" s="28"/>
      <c r="KM22" s="29"/>
      <c r="KN22" s="27"/>
      <c r="KO22" s="28"/>
      <c r="KP22" s="29"/>
      <c r="KQ22" s="27"/>
      <c r="KR22" s="28"/>
      <c r="KS22" s="29"/>
      <c r="KT22" s="27"/>
      <c r="KU22" s="28"/>
      <c r="KV22" s="29"/>
      <c r="KW22" s="27"/>
      <c r="KX22" s="28"/>
      <c r="KY22" s="29"/>
      <c r="KZ22" s="27"/>
      <c r="LA22" s="27"/>
      <c r="LB22" s="30"/>
      <c r="LC22" s="26"/>
      <c r="LD22" s="27"/>
      <c r="LE22" s="28"/>
      <c r="LF22" s="29"/>
      <c r="LG22" s="27"/>
      <c r="LH22" s="28"/>
      <c r="LI22" s="29"/>
      <c r="LJ22" s="27"/>
      <c r="LK22" s="28"/>
      <c r="LL22" s="29"/>
      <c r="LM22" s="27"/>
      <c r="LN22" s="28"/>
      <c r="LO22" s="29"/>
      <c r="LP22" s="27"/>
      <c r="LQ22" s="28"/>
      <c r="LR22" s="29"/>
      <c r="LS22" s="27"/>
      <c r="LT22" s="28"/>
      <c r="LU22" s="29"/>
      <c r="LV22" s="27"/>
      <c r="LW22" s="28"/>
      <c r="LX22" s="29"/>
      <c r="LY22" s="27"/>
      <c r="LZ22" s="28"/>
      <c r="MA22" s="29"/>
      <c r="MB22" s="27"/>
      <c r="MC22" s="28"/>
      <c r="MD22" s="29"/>
      <c r="ME22" s="27"/>
      <c r="MF22" s="27"/>
      <c r="MG22" s="30"/>
      <c r="MH22" s="26"/>
      <c r="MI22" s="27"/>
      <c r="MJ22" s="28"/>
      <c r="MK22" s="29"/>
      <c r="ML22" s="27"/>
      <c r="MM22" s="28"/>
      <c r="MN22" s="29"/>
      <c r="MO22" s="27"/>
      <c r="MP22" s="28"/>
      <c r="MQ22" s="29"/>
      <c r="MR22" s="27"/>
      <c r="MS22" s="28"/>
      <c r="MT22" s="29"/>
      <c r="MU22" s="27"/>
      <c r="MV22" s="28"/>
      <c r="MW22" s="29"/>
      <c r="MX22" s="27"/>
      <c r="MY22" s="28"/>
      <c r="MZ22" s="29"/>
      <c r="NA22" s="27"/>
      <c r="NB22" s="28"/>
      <c r="NC22" s="29"/>
      <c r="ND22" s="27"/>
      <c r="NE22" s="28"/>
      <c r="NF22" s="29"/>
      <c r="NG22" s="27"/>
      <c r="NH22" s="28"/>
      <c r="NI22" s="29"/>
      <c r="NJ22" s="27"/>
      <c r="NK22" s="30"/>
      <c r="NL22" s="26"/>
      <c r="NM22" s="27"/>
      <c r="NN22" s="28"/>
      <c r="NO22" s="29"/>
      <c r="NP22" s="27"/>
      <c r="NQ22" s="28"/>
      <c r="NR22" s="29"/>
      <c r="NS22" s="27"/>
      <c r="NT22" s="28"/>
      <c r="NU22" s="29"/>
      <c r="NV22" s="27"/>
      <c r="NW22" s="28"/>
      <c r="NX22" s="29"/>
      <c r="NY22" s="27"/>
      <c r="NZ22" s="28"/>
      <c r="OA22" s="29"/>
      <c r="OB22" s="27"/>
      <c r="OC22" s="28"/>
      <c r="OD22" s="29"/>
      <c r="OE22" s="27"/>
      <c r="OF22" s="28"/>
      <c r="OG22" s="29"/>
      <c r="OH22" s="27"/>
      <c r="OI22" s="28"/>
      <c r="OJ22" s="29"/>
      <c r="OK22" s="27"/>
      <c r="OL22" s="28"/>
      <c r="OM22" s="29"/>
      <c r="ON22" s="27"/>
      <c r="OO22" s="27"/>
      <c r="OP22" s="30"/>
      <c r="OQ22" s="26"/>
      <c r="OR22" s="27"/>
      <c r="OS22" s="28"/>
      <c r="OT22" s="29"/>
      <c r="OU22" s="27"/>
      <c r="OV22" s="28"/>
      <c r="OW22" s="29"/>
      <c r="OX22" s="27"/>
      <c r="OY22" s="28"/>
      <c r="OZ22" s="29"/>
      <c r="PA22" s="27"/>
      <c r="PB22" s="28"/>
      <c r="PC22" s="29"/>
      <c r="PD22" s="27"/>
      <c r="PE22" s="28"/>
      <c r="PF22" s="29"/>
      <c r="PG22" s="27"/>
      <c r="PH22" s="28"/>
      <c r="PI22" s="29"/>
      <c r="PJ22" s="27"/>
      <c r="PK22" s="28"/>
      <c r="PL22" s="29"/>
      <c r="PM22" s="27"/>
      <c r="PN22" s="28"/>
      <c r="PO22" s="29"/>
      <c r="PP22" s="27"/>
      <c r="PQ22" s="28"/>
      <c r="PR22" s="29"/>
      <c r="PS22" s="27"/>
      <c r="PT22" s="27"/>
      <c r="PU22" s="30"/>
      <c r="PV22" s="141"/>
      <c r="PW22" s="138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PX22" s="138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PY22" s="139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PZ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A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B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C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D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E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F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G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H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I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J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K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L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M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N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O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P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Q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R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S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T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U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V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W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X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Y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QZ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A22" s="60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B22" s="13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C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D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E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F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G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H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I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J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K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L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M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N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O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P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Q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R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S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T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U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V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W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X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Y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RZ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A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B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C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D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E22" s="60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F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G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H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I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J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K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L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M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N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O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P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Q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R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S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T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U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V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W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X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Y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SZ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A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B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C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D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E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F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G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H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I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J22" s="60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K22" s="13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L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M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N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O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P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Q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R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S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T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U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V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W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X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Y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TZ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A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B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C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D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E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F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G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H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I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J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K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L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M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N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O22" s="60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P22" s="13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Q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R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S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T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U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V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W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X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Y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UZ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A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B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C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D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E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F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G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H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I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J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K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L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M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N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O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P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Q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R22" s="60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S22" s="13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T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U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V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W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X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Y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VZ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A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B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C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D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E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F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G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H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I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J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K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L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M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N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O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P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Q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R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S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T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U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V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W22" s="60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X22" s="13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Y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WZ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A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B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C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D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E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F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G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H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I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J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K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L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M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N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O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P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Q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R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S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T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U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V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W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X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Y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XZ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A22" s="60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B22" s="13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C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D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E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F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G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H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I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J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K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L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M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N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O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P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Q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R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S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T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U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V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W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X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Y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YZ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A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B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C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D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E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F22" s="60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G22" s="13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H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I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J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K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L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M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N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O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P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Q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R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S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T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U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V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W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X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Y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ZZ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A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B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C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D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E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F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G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H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I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J22" s="60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K22" s="13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L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M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N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O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P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Q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R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S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T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U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V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W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X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Y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AZ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BA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BB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BC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BD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BE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BF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BG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BH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BI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BJ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BK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BL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BM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BN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BO22" s="60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бурения",$F22&lt;=#REF!,#REF!&lt;=$G22),13,0)+IF(AND($E22="Расконсервация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",$F22&lt;=#REF!,#REF!&lt;=$G22),20,0)+IF(AND($E22="Передача земельного участка",$F22&lt;=#REF!,#REF!&lt;=$G22),21,0)+IF(AND($E22="Утилизация отходов бурения",$F22&lt;=#REF!,#REF!&lt;=$G22),22,0)+IF(AND($E22="Монтаж УПА",$F22&lt;=#REF!,#REF!&lt;=$G22),23,0)+IF(AND($E22="Испытание УПА",$F22&lt;=#REF!,#REF!&lt;=$G22),24,0)+IF(AND($E22="Демонтаж УПА",$F22&lt;=#REF!,#REF!&lt;=$G22),25,0)+IF(AND($E22="Содержание зимней автодороги",$F22&lt;=#REF!,#REF!&lt;=$G22),26,0)</f>
        <v>#REF!</v>
      </c>
      <c r="ABP22" s="13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BQ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BR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BS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BT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BU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BV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BW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BX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BY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BZ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A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B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C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D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E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F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G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H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I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J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K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L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M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N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O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P22" s="136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Q22" s="137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R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S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T22" s="25" t="e">
        <f>IF(AND($E22="Мобилизация",$F22&lt;=#REF!,#REF!&lt;=$G22),1,0)+IF(AND($E22="Монтаж БУ",$F22&lt;=#REF!,#REF!&lt;=$G22),2,0)+IF(AND($E22="ДеМонтаж БУ",$F22&lt;=#REF!,#REF!&lt;=$G22),3,0)+IF(AND($E22="Бурение",$F22&lt;=#REF!,#REF!&lt;=$G22),4,0)+IF(AND($E22="Бурение с отбором керна",$F22&lt;=#REF!,#REF!&lt;=$G22),5,0)+IF(AND($E22="Освоение с УПА-60/80 ",$F22&lt;=#REF!,#REF!&lt;=$G22),6,0)+IF(AND($E22="Сдвижка",$F22&lt;=#REF!,#REF!&lt;=$G22),7,0)+IF(AND($E22="Простой",$F22&lt;=#REF!,#REF!&lt;=$G22),8,0)+IF(AND($E22="Консервация БУ",$F22&lt;=#REF!,#REF!&lt;=$G22),9,0)+IF(AND($E22="Консервация/ликвидация скважины",$F22&lt;=#REF!,#REF!&lt;=$G22),10,0)+IF(AND($E22="Демобилизация",$F22&lt;=#REF!,#REF!&lt;=$G22),11,0)+IF(AND($E22="Устройство подъездной дороги",$F22&lt;=#REF!,#REF!&lt;=$G22),12,0)+IF(AND($E22="Строительство площадки для бурения",$F22&lt;=#REF!,#REF!&lt;=$G22),13,0)+IF(AND($E22="Бурение водозаборной скважины",$F22&lt;=#REF!,#REF!&lt;=$G22),14,0)+IF(AND($E22="Бурение ЗБС",$F22&lt;=#REF!,#REF!&lt;=$G22),15,0)+IF(AND($E22="Испытание БУ",$F22&lt;=#REF!,#REF!&lt;=$G22),16,0)+IF(AND($E22="Испытание ЗБС",$F22&lt;=#REF!,#REF!&lt;=$G22),17,0)+IF(AND($E22="Консервация/ликвидация ЗБС",$F22&lt;=#REF!,#REF!&lt;=$G22),18,0)+IF(AND($E22="Востановление подъездной дороги",$F22&lt;=#REF!,#REF!&lt;=$G22),19,0)+IF(AND($E22="Рекультивация техническая ",$F22&lt;=#REF!,#REF!&lt;=$G22),20,0)+IF(AND($E22="Рекультивация биологическая",$F22&lt;=#REF!,#REF!&lt;=$G22),21,0)+IF(AND($E22="Утилизация отходов бурения",$F22&lt;=#REF!,#REF!&lt;=$G22),22,0)+IF(AND($E22="Утилизация отходов бурения",$F22&lt;=#REF!,#REF!&lt;=$G22),23,0)+IF(AND(#REF!="Испытание УПА",#REF!&lt;=#REF!,#REF!&lt;=$G22),24,0)+IF(AND(#REF!="Демонтаж УПА",#REF!&lt;=#REF!,#REF!&lt;=$G22),25,0)</f>
        <v>#REF!</v>
      </c>
      <c r="ACU22" s="334">
        <v>800</v>
      </c>
      <c r="ACV22" s="293"/>
      <c r="ACW22" s="337">
        <v>1</v>
      </c>
      <c r="ACX22" s="340">
        <v>800</v>
      </c>
      <c r="ACY22" s="2"/>
      <c r="ACZ22" s="2"/>
      <c r="ADA22" s="2"/>
      <c r="ADB22" s="2"/>
      <c r="ADC22" s="2"/>
    </row>
    <row r="23" spans="2:783" ht="25.5" customHeight="1">
      <c r="B23" s="361"/>
      <c r="C23" s="309"/>
      <c r="D23" s="127">
        <f t="shared" si="200"/>
        <v>63</v>
      </c>
      <c r="E23" s="173" t="s">
        <v>43</v>
      </c>
      <c r="F23" s="125">
        <v>42814</v>
      </c>
      <c r="G23" s="126">
        <v>42876</v>
      </c>
      <c r="H23" s="23"/>
      <c r="I23" s="23"/>
      <c r="J23" s="26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K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L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M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N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O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P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B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C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D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E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F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G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H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I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J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K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L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M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N23" s="30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O23" s="26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P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Q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R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S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T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U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V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W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X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Y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Z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A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B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C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D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E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F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G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H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I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J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K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L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M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N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O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P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Q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R23" s="30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S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T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U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V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W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X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Y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BZ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A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B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C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D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E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F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G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H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I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J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K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L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M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N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O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P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Q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R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S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T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U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V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W23" s="30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CX23" s="26"/>
      <c r="CY23" s="27"/>
      <c r="CZ23" s="28"/>
      <c r="DA23" s="29"/>
      <c r="DB23" s="27"/>
      <c r="DC23" s="28"/>
      <c r="DD23" s="29"/>
      <c r="DE23" s="27"/>
      <c r="DF23" s="28"/>
      <c r="DG23" s="29"/>
      <c r="DH23" s="27"/>
      <c r="DI23" s="28"/>
      <c r="DJ23" s="29"/>
      <c r="DK23" s="27"/>
      <c r="DL23" s="28"/>
      <c r="DM23" s="29"/>
      <c r="DN23" s="27"/>
      <c r="DO23" s="28"/>
      <c r="DP23" s="29"/>
      <c r="DQ23" s="27"/>
      <c r="DR23" s="28"/>
      <c r="DS23" s="29"/>
      <c r="DT23" s="27"/>
      <c r="DU23" s="28"/>
      <c r="DV23" s="29"/>
      <c r="DW23" s="27"/>
      <c r="DX23" s="28"/>
      <c r="DY23" s="29"/>
      <c r="DZ23" s="27"/>
      <c r="EA23" s="27"/>
      <c r="EB23" s="30"/>
      <c r="EC23" s="26"/>
      <c r="ED23" s="27"/>
      <c r="EE23" s="28"/>
      <c r="EF23" s="29"/>
      <c r="EG23" s="27"/>
      <c r="EH23" s="28"/>
      <c r="EI23" s="29"/>
      <c r="EJ23" s="27"/>
      <c r="EK23" s="28"/>
      <c r="EL23" s="29"/>
      <c r="EM23" s="27"/>
      <c r="EN23" s="28"/>
      <c r="EO23" s="29"/>
      <c r="EP23" s="27"/>
      <c r="EQ23" s="28"/>
      <c r="ER23" s="29"/>
      <c r="ES23" s="27"/>
      <c r="ET23" s="28"/>
      <c r="EU23" s="29"/>
      <c r="EV23" s="27"/>
      <c r="EW23" s="28"/>
      <c r="EX23" s="29"/>
      <c r="EY23" s="27"/>
      <c r="EZ23" s="28"/>
      <c r="FA23" s="29"/>
      <c r="FB23" s="27"/>
      <c r="FC23" s="28"/>
      <c r="FD23" s="29"/>
      <c r="FE23" s="30"/>
      <c r="FF23" s="26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FG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FH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FI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FJ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FK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FL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FM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FN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FO23" s="29"/>
      <c r="FP23" s="27"/>
      <c r="FQ23" s="28"/>
      <c r="FR23" s="29"/>
      <c r="FS23" s="27"/>
      <c r="FT23" s="28"/>
      <c r="FU23" s="29"/>
      <c r="FV23" s="27"/>
      <c r="FW23" s="28"/>
      <c r="FX23" s="29"/>
      <c r="FY23" s="144"/>
      <c r="FZ23" s="144"/>
      <c r="GA23" s="144"/>
      <c r="GB23" s="144"/>
      <c r="GC23" s="144"/>
      <c r="GD23" s="144"/>
      <c r="GE23" s="144"/>
      <c r="GF23" s="144"/>
      <c r="GG23" s="144"/>
      <c r="GH23" s="144"/>
      <c r="GI23" s="144"/>
      <c r="GJ23" s="144"/>
      <c r="GK23" s="144"/>
      <c r="GL23" s="144"/>
      <c r="GM23" s="144"/>
      <c r="GN23" s="144"/>
      <c r="GO23" s="144"/>
      <c r="GP23" s="144"/>
      <c r="GQ23" s="144"/>
      <c r="GR23" s="144"/>
      <c r="GS23" s="144"/>
      <c r="GT23" s="144"/>
      <c r="GU23" s="144"/>
      <c r="GV23" s="144"/>
      <c r="GW23" s="144"/>
      <c r="GX23" s="144"/>
      <c r="GY23" s="144"/>
      <c r="GZ23" s="144"/>
      <c r="HA23" s="144"/>
      <c r="HB23" s="144"/>
      <c r="HC23" s="144"/>
      <c r="HD23" s="144"/>
      <c r="HE23" s="144"/>
      <c r="HF23" s="144"/>
      <c r="HG23" s="144"/>
      <c r="HH23" s="144"/>
      <c r="HI23" s="144"/>
      <c r="HJ23" s="144"/>
      <c r="HK23" s="144"/>
      <c r="HL23" s="144"/>
      <c r="HM23" s="144"/>
      <c r="HN23" s="144"/>
      <c r="HO23" s="144"/>
      <c r="HP23" s="144"/>
      <c r="HQ23" s="144"/>
      <c r="HR23" s="144"/>
      <c r="HS23" s="144"/>
      <c r="HT23" s="144"/>
      <c r="HU23" s="144"/>
      <c r="HV23" s="144"/>
      <c r="HW23" s="144"/>
      <c r="HX23" s="144"/>
      <c r="HY23" s="144"/>
      <c r="HZ23" s="289"/>
      <c r="IA23" s="289"/>
      <c r="IB23" s="289"/>
      <c r="IC23" s="289"/>
      <c r="ID23" s="289"/>
      <c r="IE23" s="289"/>
      <c r="IF23" s="289"/>
      <c r="IG23" s="289"/>
      <c r="IH23" s="114"/>
      <c r="II23" s="115"/>
      <c r="IJ23" s="29"/>
      <c r="IK23" s="27"/>
      <c r="IL23" s="28"/>
      <c r="IM23" s="29"/>
      <c r="IN23" s="27"/>
      <c r="IO23" s="28"/>
      <c r="IP23" s="29"/>
      <c r="IQ23" s="27"/>
      <c r="IR23" s="27"/>
      <c r="IS23" s="27"/>
      <c r="IT23" s="26"/>
      <c r="IU23" s="27"/>
      <c r="IV23" s="28"/>
      <c r="IW23" s="29"/>
      <c r="IX23" s="27"/>
      <c r="IY23" s="28"/>
      <c r="IZ23" s="29"/>
      <c r="JA23" s="27"/>
      <c r="JB23" s="28"/>
      <c r="JC23" s="29"/>
      <c r="JD23" s="27"/>
      <c r="JE23" s="28"/>
      <c r="JF23" s="29"/>
      <c r="JG23" s="27"/>
      <c r="JH23" s="28"/>
      <c r="JI23" s="29"/>
      <c r="JJ23" s="27"/>
      <c r="JK23" s="28"/>
      <c r="JL23" s="29"/>
      <c r="JM23" s="27"/>
      <c r="JN23" s="28"/>
      <c r="JO23" s="29"/>
      <c r="JP23" s="27"/>
      <c r="JQ23" s="28"/>
      <c r="JR23" s="29"/>
      <c r="JS23" s="27"/>
      <c r="JT23" s="28"/>
      <c r="JU23" s="29"/>
      <c r="JV23" s="27"/>
      <c r="JW23" s="30"/>
      <c r="JX23" s="27"/>
      <c r="JY23" s="27"/>
      <c r="JZ23" s="28"/>
      <c r="KA23" s="29"/>
      <c r="KB23" s="27"/>
      <c r="KC23" s="28"/>
      <c r="KD23" s="29"/>
      <c r="KE23" s="27"/>
      <c r="KF23" s="28"/>
      <c r="KG23" s="29"/>
      <c r="KH23" s="27"/>
      <c r="KI23" s="28"/>
      <c r="KJ23" s="29"/>
      <c r="KK23" s="27"/>
      <c r="KL23" s="28"/>
      <c r="KM23" s="29"/>
      <c r="KN23" s="27"/>
      <c r="KO23" s="28"/>
      <c r="KP23" s="29"/>
      <c r="KQ23" s="27"/>
      <c r="KR23" s="28"/>
      <c r="KS23" s="29"/>
      <c r="KT23" s="27"/>
      <c r="KU23" s="28"/>
      <c r="KV23" s="29"/>
      <c r="KW23" s="27"/>
      <c r="KX23" s="28"/>
      <c r="KY23" s="29"/>
      <c r="KZ23" s="27"/>
      <c r="LA23" s="27"/>
      <c r="LB23" s="30"/>
      <c r="LC23" s="26"/>
      <c r="LD23" s="27"/>
      <c r="LE23" s="28"/>
      <c r="LF23" s="29"/>
      <c r="LG23" s="27"/>
      <c r="LH23" s="28"/>
      <c r="LI23" s="29"/>
      <c r="LJ23" s="27"/>
      <c r="LK23" s="28"/>
      <c r="LL23" s="29"/>
      <c r="LM23" s="27"/>
      <c r="LN23" s="28"/>
      <c r="LO23" s="29"/>
      <c r="LP23" s="27"/>
      <c r="LQ23" s="28"/>
      <c r="LR23" s="29"/>
      <c r="LS23" s="27"/>
      <c r="LT23" s="28"/>
      <c r="LU23" s="29"/>
      <c r="LV23" s="27"/>
      <c r="LW23" s="28"/>
      <c r="LX23" s="29"/>
      <c r="LY23" s="27"/>
      <c r="LZ23" s="28"/>
      <c r="MA23" s="29"/>
      <c r="MB23" s="27"/>
      <c r="MC23" s="28"/>
      <c r="MD23" s="29"/>
      <c r="ME23" s="27"/>
      <c r="MF23" s="27"/>
      <c r="MG23" s="30"/>
      <c r="MH23" s="26"/>
      <c r="MI23" s="27"/>
      <c r="MJ23" s="28"/>
      <c r="MK23" s="29"/>
      <c r="ML23" s="27"/>
      <c r="MM23" s="28"/>
      <c r="MN23" s="29"/>
      <c r="MO23" s="27"/>
      <c r="MP23" s="28"/>
      <c r="MQ23" s="29"/>
      <c r="MR23" s="27"/>
      <c r="MS23" s="28"/>
      <c r="MT23" s="29"/>
      <c r="MU23" s="27"/>
      <c r="MV23" s="28"/>
      <c r="MW23" s="29"/>
      <c r="MX23" s="27"/>
      <c r="MY23" s="28"/>
      <c r="MZ23" s="29"/>
      <c r="NA23" s="27"/>
      <c r="NB23" s="28"/>
      <c r="NC23" s="29"/>
      <c r="ND23" s="27"/>
      <c r="NE23" s="28"/>
      <c r="NF23" s="29"/>
      <c r="NG23" s="27"/>
      <c r="NH23" s="28"/>
      <c r="NI23" s="29"/>
      <c r="NJ23" s="27"/>
      <c r="NK23" s="30"/>
      <c r="NL23" s="26"/>
      <c r="NM23" s="27"/>
      <c r="NN23" s="28"/>
      <c r="NO23" s="29"/>
      <c r="NP23" s="27"/>
      <c r="NQ23" s="28"/>
      <c r="NR23" s="29"/>
      <c r="NS23" s="27"/>
      <c r="NT23" s="28"/>
      <c r="NU23" s="29"/>
      <c r="NV23" s="27"/>
      <c r="NW23" s="28"/>
      <c r="NX23" s="29"/>
      <c r="NY23" s="27"/>
      <c r="NZ23" s="28"/>
      <c r="OA23" s="29"/>
      <c r="OB23" s="27"/>
      <c r="OC23" s="28"/>
      <c r="OD23" s="29"/>
      <c r="OE23" s="27"/>
      <c r="OF23" s="28"/>
      <c r="OG23" s="29"/>
      <c r="OH23" s="27"/>
      <c r="OI23" s="28"/>
      <c r="OJ23" s="29"/>
      <c r="OK23" s="27"/>
      <c r="OL23" s="28"/>
      <c r="OM23" s="29"/>
      <c r="ON23" s="27"/>
      <c r="OO23" s="27"/>
      <c r="OP23" s="30"/>
      <c r="OQ23" s="26"/>
      <c r="OR23" s="27"/>
      <c r="OS23" s="28"/>
      <c r="OT23" s="29"/>
      <c r="OU23" s="27"/>
      <c r="OV23" s="28"/>
      <c r="OW23" s="29"/>
      <c r="OX23" s="27"/>
      <c r="OY23" s="28"/>
      <c r="OZ23" s="29"/>
      <c r="PA23" s="27"/>
      <c r="PB23" s="28"/>
      <c r="PC23" s="29"/>
      <c r="PD23" s="27"/>
      <c r="PE23" s="28"/>
      <c r="PF23" s="29"/>
      <c r="PG23" s="27"/>
      <c r="PH23" s="28"/>
      <c r="PI23" s="29"/>
      <c r="PJ23" s="27"/>
      <c r="PK23" s="28"/>
      <c r="PL23" s="29"/>
      <c r="PM23" s="27"/>
      <c r="PN23" s="28"/>
      <c r="PO23" s="29"/>
      <c r="PP23" s="27"/>
      <c r="PQ23" s="28"/>
      <c r="PR23" s="29"/>
      <c r="PS23" s="27"/>
      <c r="PT23" s="27"/>
      <c r="PU23" s="30"/>
      <c r="PV23" s="25"/>
      <c r="PW23" s="25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PX23" s="25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PY23" s="136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PZ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A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B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C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D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E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F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G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H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I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J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K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L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M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N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O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P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Q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R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S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T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U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V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W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X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Y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QZ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A23" s="30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B23" s="26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C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D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E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F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G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H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I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J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K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L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M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N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O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P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Q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R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S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T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U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V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W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X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Y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RZ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A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B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C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D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E23" s="30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F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G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H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I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J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K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L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M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N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O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P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Q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R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S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T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U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V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W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X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Y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SZ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A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B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C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D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E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F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G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H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I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J23" s="30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K23" s="26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L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M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N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O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P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Q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R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S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T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U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V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W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X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Y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TZ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A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B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C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D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E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F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G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H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I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J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K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L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M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N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O23" s="30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P23" s="26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Q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R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S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T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U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V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W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X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Y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UZ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A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B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C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D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E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F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G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H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I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J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K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L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M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N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O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P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Q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R23" s="30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S23" s="26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T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U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V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W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X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Y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VZ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A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B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C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D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E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F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G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H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I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J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K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L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M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N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O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P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Q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R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S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T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U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V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W23" s="30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X23" s="26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Y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WZ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A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B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C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D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E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F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G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H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I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J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K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L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M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N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O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P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Q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R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S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T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U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V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W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X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Y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XZ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A23" s="30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B23" s="26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C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D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E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F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G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H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I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J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K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L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M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N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O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P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Q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R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S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T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U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V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W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X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Y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YZ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A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B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C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D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E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F23" s="30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G23" s="26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H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I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J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K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L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M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N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O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P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Q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R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S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T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U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V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W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X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Y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ZZ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A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B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C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D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E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F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G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H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I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J23" s="30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K23" s="26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L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M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N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O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P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Q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R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S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T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U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V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W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X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Y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AZ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BA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BB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BC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BD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BE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BF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BG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BH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BI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BJ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BK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BL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BM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BN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BO23" s="30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бурения",$F23&lt;=#REF!,#REF!&lt;=$G23),13,0)+IF(AND($E23="Расконсервация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",$F23&lt;=#REF!,#REF!&lt;=$G23),20,0)+IF(AND($E23="Передача земельного участка",$F23&lt;=#REF!,#REF!&lt;=$G23),21,0)+IF(AND($E23="Утилизация отходов бурения",$F23&lt;=#REF!,#REF!&lt;=$G23),22,0)+IF(AND($E23="Монтаж УПА",$F23&lt;=#REF!,#REF!&lt;=$G23),23,0)+IF(AND($E23="Испытание УПА",$F23&lt;=#REF!,#REF!&lt;=$G23),24,0)+IF(AND($E23="Демонтаж УПА",$F23&lt;=#REF!,#REF!&lt;=$G23),25,0)+IF(AND($E23="Содержание зимней автодороги",$F23&lt;=#REF!,#REF!&lt;=$G23),26,0)</f>
        <v>#REF!</v>
      </c>
      <c r="ABP23" s="26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BQ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BR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BS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BT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BU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BV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BW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BX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BY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BZ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A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B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C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D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E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F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G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H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I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J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K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L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M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N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O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P23" s="28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Q23" s="29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R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S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T23" s="27" t="e">
        <f>IF(AND($E23="Мобилизация",$F23&lt;=#REF!,#REF!&lt;=$G23),1,0)+IF(AND($E23="Монтаж БУ",$F23&lt;=#REF!,#REF!&lt;=$G23),2,0)+IF(AND($E23="ДеМонтаж БУ",$F23&lt;=#REF!,#REF!&lt;=$G23),3,0)+IF(AND($E23="Бурение",$F23&lt;=#REF!,#REF!&lt;=$G23),4,0)+IF(AND($E23="Бурение с отбором керна",$F23&lt;=#REF!,#REF!&lt;=$G23),5,0)+IF(AND($E23="Освоение с УПА-60/80 ",$F23&lt;=#REF!,#REF!&lt;=$G23),6,0)+IF(AND($E23="Сдвижка",$F23&lt;=#REF!,#REF!&lt;=$G23),7,0)+IF(AND($E23="Простой",$F23&lt;=#REF!,#REF!&lt;=$G23),8,0)+IF(AND($E23="Консервация БУ",$F23&lt;=#REF!,#REF!&lt;=$G23),9,0)+IF(AND($E23="Консервация/ликвидация скважины",$F23&lt;=#REF!,#REF!&lt;=$G23),10,0)+IF(AND($E23="Демобилизация",$F23&lt;=#REF!,#REF!&lt;=$G23),11,0)+IF(AND($E23="Устройство подъездной дороги",$F23&lt;=#REF!,#REF!&lt;=$G23),12,0)+IF(AND($E23="Строительство площадки для бурения",$F23&lt;=#REF!,#REF!&lt;=$G23),13,0)+IF(AND($E23="Бурение водозаборной скважины",$F23&lt;=#REF!,#REF!&lt;=$G23),14,0)+IF(AND($E23="Бурение ЗБС",$F23&lt;=#REF!,#REF!&lt;=$G23),15,0)+IF(AND($E23="Испытание БУ",$F23&lt;=#REF!,#REF!&lt;=$G23),16,0)+IF(AND($E23="Испытание ЗБС",$F23&lt;=#REF!,#REF!&lt;=$G23),17,0)+IF(AND($E23="Консервация/ликвидация ЗБС",$F23&lt;=#REF!,#REF!&lt;=$G23),18,0)+IF(AND($E23="Востановление подъездной дороги",$F23&lt;=#REF!,#REF!&lt;=$G23),19,0)+IF(AND($E23="Рекультивация техническая ",$F23&lt;=#REF!,#REF!&lt;=$G23),20,0)+IF(AND($E23="Рекультивация биологическая",$F23&lt;=#REF!,#REF!&lt;=$G23),21,0)+IF(AND($E23="Утилизация отходов бурения",$F23&lt;=#REF!,#REF!&lt;=$G23),22,0)+IF(AND($E23="Утилизация отходов бурения",$F23&lt;=#REF!,#REF!&lt;=$G23),23,0)+IF(AND(#REF!="Испытание УПА",#REF!&lt;=#REF!,#REF!&lt;=$G23),24,0)+IF(AND(#REF!="Демонтаж УПА",#REF!&lt;=#REF!,#REF!&lt;=$G23),25,0)</f>
        <v>#REF!</v>
      </c>
      <c r="ACU23" s="335"/>
      <c r="ACV23" s="293"/>
      <c r="ACW23" s="338"/>
      <c r="ACX23" s="341"/>
      <c r="ACY23" s="2"/>
      <c r="ACZ23" s="2"/>
      <c r="ADA23" s="2"/>
      <c r="ADB23" s="2"/>
      <c r="ADC23" s="2"/>
    </row>
    <row r="24" spans="2:783" ht="15.75" hidden="1" customHeight="1">
      <c r="B24" s="361"/>
      <c r="C24" s="309"/>
      <c r="D24" s="127">
        <f t="shared" si="200"/>
        <v>3</v>
      </c>
      <c r="E24" s="173" t="s">
        <v>18</v>
      </c>
      <c r="F24" s="125">
        <f>Даты!$C$27</f>
        <v>42998</v>
      </c>
      <c r="G24" s="126">
        <f>Даты!$C$28</f>
        <v>43000</v>
      </c>
      <c r="H24" s="23"/>
      <c r="I24" s="23"/>
      <c r="J24" s="26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K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L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M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N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O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P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B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C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D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E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F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G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H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I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J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K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L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M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N24" s="30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O24" s="26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P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Q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R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S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T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U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V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W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X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Y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Z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A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B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C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D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E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F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G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H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I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J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K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L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M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N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O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P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Q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R24" s="30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S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T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U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V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W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X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Y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BZ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A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B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C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D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E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F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G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H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I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J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K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L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M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N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O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P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Q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R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S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T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U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V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W24" s="30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CX24" s="26"/>
      <c r="CY24" s="27"/>
      <c r="CZ24" s="28"/>
      <c r="DA24" s="29"/>
      <c r="DB24" s="27"/>
      <c r="DC24" s="28"/>
      <c r="DD24" s="29"/>
      <c r="DE24" s="27"/>
      <c r="DF24" s="28"/>
      <c r="DG24" s="29"/>
      <c r="DH24" s="27"/>
      <c r="DI24" s="28"/>
      <c r="DJ24" s="29"/>
      <c r="DK24" s="27"/>
      <c r="DL24" s="28"/>
      <c r="DM24" s="29"/>
      <c r="DN24" s="27"/>
      <c r="DO24" s="28"/>
      <c r="DP24" s="29"/>
      <c r="DQ24" s="27"/>
      <c r="DR24" s="28"/>
      <c r="DS24" s="29"/>
      <c r="DT24" s="27"/>
      <c r="DU24" s="28"/>
      <c r="DV24" s="29"/>
      <c r="DW24" s="27"/>
      <c r="DX24" s="28"/>
      <c r="DY24" s="29"/>
      <c r="DZ24" s="27"/>
      <c r="EA24" s="27"/>
      <c r="EB24" s="30"/>
      <c r="EC24" s="26"/>
      <c r="ED24" s="27"/>
      <c r="EE24" s="28"/>
      <c r="EF24" s="29"/>
      <c r="EG24" s="27"/>
      <c r="EH24" s="28"/>
      <c r="EI24" s="29"/>
      <c r="EJ24" s="27"/>
      <c r="EK24" s="28"/>
      <c r="EL24" s="29"/>
      <c r="EM24" s="27"/>
      <c r="EN24" s="28"/>
      <c r="EO24" s="29"/>
      <c r="EP24" s="27"/>
      <c r="EQ24" s="28"/>
      <c r="ER24" s="29"/>
      <c r="ES24" s="27"/>
      <c r="ET24" s="28"/>
      <c r="EU24" s="29"/>
      <c r="EV24" s="27"/>
      <c r="EW24" s="28"/>
      <c r="EX24" s="29"/>
      <c r="EY24" s="27"/>
      <c r="EZ24" s="28"/>
      <c r="FA24" s="29"/>
      <c r="FB24" s="27"/>
      <c r="FC24" s="28"/>
      <c r="FD24" s="29"/>
      <c r="FE24" s="30"/>
      <c r="FF24" s="26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FG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FH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FI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FJ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FK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FL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FM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FN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FO24" s="29"/>
      <c r="FP24" s="27"/>
      <c r="FQ24" s="28"/>
      <c r="FR24" s="29"/>
      <c r="FS24" s="27"/>
      <c r="FT24" s="28"/>
      <c r="FU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FV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FW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FX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FY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FZ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A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B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C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D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E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F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G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H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I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J24" s="30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K24" s="26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L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M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N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O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P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Q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R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S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T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U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V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W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X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Y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GZ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A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B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C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D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E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F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G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H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I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J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K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L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M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N24" s="30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O24" s="26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P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Q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R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S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T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U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V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W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X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Y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HZ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IA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IB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IC24" s="28"/>
      <c r="ID24" s="29"/>
      <c r="IE24" s="27"/>
      <c r="IF24" s="28"/>
      <c r="IG24" s="29"/>
      <c r="IH24" s="27"/>
      <c r="II24" s="28"/>
      <c r="IJ24" s="29"/>
      <c r="IK24" s="27"/>
      <c r="IL24" s="28"/>
      <c r="IM24" s="29"/>
      <c r="IN24" s="27"/>
      <c r="IO24" s="28"/>
      <c r="IP24" s="29"/>
      <c r="IQ24" s="27"/>
      <c r="IR24" s="27"/>
      <c r="IS24" s="27"/>
      <c r="IT24" s="26"/>
      <c r="IU24" s="27"/>
      <c r="IV24" s="28"/>
      <c r="IW24" s="29"/>
      <c r="IX24" s="27"/>
      <c r="IY24" s="28"/>
      <c r="IZ24" s="29"/>
      <c r="JA24" s="27"/>
      <c r="JB24" s="28"/>
      <c r="JC24" s="29"/>
      <c r="JD24" s="27"/>
      <c r="JE24" s="28"/>
      <c r="JF24" s="29"/>
      <c r="JG24" s="27"/>
      <c r="JH24" s="28"/>
      <c r="JI24" s="29"/>
      <c r="JJ24" s="27"/>
      <c r="JK24" s="28"/>
      <c r="JL24" s="29"/>
      <c r="JM24" s="27"/>
      <c r="JN24" s="28"/>
      <c r="JO24" s="29"/>
      <c r="JP24" s="27"/>
      <c r="JQ24" s="28"/>
      <c r="JR24" s="29"/>
      <c r="JS24" s="27"/>
      <c r="JT24" s="28"/>
      <c r="JU24" s="29"/>
      <c r="JV24" s="27"/>
      <c r="JW24" s="30"/>
      <c r="JX24" s="27"/>
      <c r="JY24" s="27"/>
      <c r="JZ24" s="28"/>
      <c r="KA24" s="29"/>
      <c r="KB24" s="27"/>
      <c r="KC24" s="28"/>
      <c r="KD24" s="29"/>
      <c r="KE24" s="27"/>
      <c r="KF24" s="28"/>
      <c r="KG24" s="29"/>
      <c r="KH24" s="27"/>
      <c r="KI24" s="28"/>
      <c r="KJ24" s="29"/>
      <c r="KK24" s="27"/>
      <c r="KL24" s="28"/>
      <c r="KM24" s="29"/>
      <c r="KN24" s="27"/>
      <c r="KO24" s="28"/>
      <c r="KP24" s="29"/>
      <c r="KQ24" s="27"/>
      <c r="KR24" s="28"/>
      <c r="KS24" s="29"/>
      <c r="KT24" s="27"/>
      <c r="KU24" s="28"/>
      <c r="KV24" s="29"/>
      <c r="KW24" s="27"/>
      <c r="KX24" s="28"/>
      <c r="KY24" s="29"/>
      <c r="KZ24" s="27"/>
      <c r="LA24" s="27"/>
      <c r="LB24" s="30"/>
      <c r="LC24" s="26"/>
      <c r="LD24" s="27"/>
      <c r="LE24" s="28"/>
      <c r="LF24" s="29"/>
      <c r="LG24" s="27"/>
      <c r="LH24" s="28"/>
      <c r="LI24" s="29"/>
      <c r="LJ24" s="27"/>
      <c r="LK24" s="28"/>
      <c r="LL24" s="29"/>
      <c r="LM24" s="27"/>
      <c r="LN24" s="28"/>
      <c r="LO24" s="29"/>
      <c r="LP24" s="27"/>
      <c r="LQ24" s="28"/>
      <c r="LR24" s="29"/>
      <c r="LS24" s="27"/>
      <c r="LT24" s="28"/>
      <c r="LU24" s="29"/>
      <c r="LV24" s="27"/>
      <c r="LW24" s="28"/>
      <c r="LX24" s="29"/>
      <c r="LY24" s="27"/>
      <c r="LZ24" s="28"/>
      <c r="MA24" s="29"/>
      <c r="MB24" s="27"/>
      <c r="MC24" s="28"/>
      <c r="MD24" s="29"/>
      <c r="ME24" s="27"/>
      <c r="MF24" s="27"/>
      <c r="MG24" s="30"/>
      <c r="MH24" s="26"/>
      <c r="MI24" s="27"/>
      <c r="MJ24" s="28"/>
      <c r="MK24" s="29"/>
      <c r="ML24" s="27"/>
      <c r="MM24" s="28"/>
      <c r="MN24" s="29"/>
      <c r="MO24" s="27"/>
      <c r="MP24" s="28"/>
      <c r="MQ24" s="29"/>
      <c r="MR24" s="27"/>
      <c r="MS24" s="28"/>
      <c r="MT24" s="29"/>
      <c r="MU24" s="27"/>
      <c r="MV24" s="28"/>
      <c r="MW24" s="29"/>
      <c r="MX24" s="27"/>
      <c r="MY24" s="28"/>
      <c r="MZ24" s="29"/>
      <c r="NA24" s="27"/>
      <c r="NB24" s="28"/>
      <c r="NC24" s="29"/>
      <c r="ND24" s="27"/>
      <c r="NE24" s="28"/>
      <c r="NF24" s="29"/>
      <c r="NG24" s="27"/>
      <c r="NH24" s="28"/>
      <c r="NI24" s="29"/>
      <c r="NJ24" s="27"/>
      <c r="NK24" s="30"/>
      <c r="NL24" s="26"/>
      <c r="NM24" s="27"/>
      <c r="NN24" s="28"/>
      <c r="NO24" s="29"/>
      <c r="NP24" s="27"/>
      <c r="NQ24" s="28"/>
      <c r="NR24" s="29"/>
      <c r="NS24" s="27"/>
      <c r="NT24" s="28"/>
      <c r="NU24" s="29"/>
      <c r="NV24" s="27"/>
      <c r="NW24" s="28"/>
      <c r="NX24" s="29"/>
      <c r="NY24" s="27"/>
      <c r="NZ24" s="28"/>
      <c r="OA24" s="29"/>
      <c r="OB24" s="27"/>
      <c r="OC24" s="28"/>
      <c r="OD24" s="29"/>
      <c r="OE24" s="27"/>
      <c r="OF24" s="28"/>
      <c r="OG24" s="29"/>
      <c r="OH24" s="27"/>
      <c r="OI24" s="28"/>
      <c r="OJ24" s="29"/>
      <c r="OK24" s="27"/>
      <c r="OL24" s="28"/>
      <c r="OM24" s="29"/>
      <c r="ON24" s="27"/>
      <c r="OO24" s="27"/>
      <c r="OP24" s="30"/>
      <c r="OQ24" s="26"/>
      <c r="OR24" s="27"/>
      <c r="OS24" s="28"/>
      <c r="OT24" s="29"/>
      <c r="OU24" s="27"/>
      <c r="OV24" s="28"/>
      <c r="OW24" s="29"/>
      <c r="OX24" s="27"/>
      <c r="OY24" s="28"/>
      <c r="OZ24" s="29"/>
      <c r="PA24" s="27"/>
      <c r="PB24" s="28"/>
      <c r="PC24" s="29"/>
      <c r="PD24" s="27"/>
      <c r="PE24" s="28"/>
      <c r="PF24" s="29"/>
      <c r="PG24" s="27"/>
      <c r="PH24" s="28"/>
      <c r="PI24" s="29"/>
      <c r="PJ24" s="27"/>
      <c r="PK24" s="28"/>
      <c r="PL24" s="29"/>
      <c r="PM24" s="27"/>
      <c r="PN24" s="28"/>
      <c r="PO24" s="29"/>
      <c r="PP24" s="27"/>
      <c r="PQ24" s="28"/>
      <c r="PR24" s="29"/>
      <c r="PS24" s="27"/>
      <c r="PT24" s="27"/>
      <c r="PU24" s="30"/>
      <c r="PV24" s="27"/>
      <c r="PW24" s="25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PX24" s="25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PY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PZ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A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B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C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D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E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F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G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H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I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J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K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L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M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N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O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P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Q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R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S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T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U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V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W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X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Y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QZ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A24" s="30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B24" s="26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C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D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E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F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G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H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I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J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K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L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M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N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O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P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Q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R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S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T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U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V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W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X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Y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RZ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A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B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C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D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E24" s="30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F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G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H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I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J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K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L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M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N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O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P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Q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R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S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T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U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V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W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X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Y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SZ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A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B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C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D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E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F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G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H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I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J24" s="30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K24" s="26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L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M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N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O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P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Q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R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S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T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U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V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W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X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Y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TZ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A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B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C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D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E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F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G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H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I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J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K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L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M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N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O24" s="30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P24" s="26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Q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R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S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T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U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V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W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X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Y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UZ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A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B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C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D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E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F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G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H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I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J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K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L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M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N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O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P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Q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R24" s="30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S24" s="26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T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U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V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W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X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Y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VZ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A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B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C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D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E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F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G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H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I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J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K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L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M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N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O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P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Q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R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S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T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U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V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W24" s="30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X24" s="26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Y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WZ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A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B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C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D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E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F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G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H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I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J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K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L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M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N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O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P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Q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R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S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T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U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V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W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X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Y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XZ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A24" s="30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B24" s="26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C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D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E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F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G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H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I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J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K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L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M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N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O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P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Q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R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S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T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U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V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W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X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Y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YZ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A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B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C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D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E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F24" s="30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G24" s="26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H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I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J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K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L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M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N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O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P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Q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R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S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T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U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V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W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X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Y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ZZ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A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B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C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D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E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F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G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H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I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J24" s="30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K24" s="26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L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M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N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O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P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Q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R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S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T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U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V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W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X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Y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AZ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BA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BB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BC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BD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BE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BF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BG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BH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BI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BJ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BK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BL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BM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BN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BO24" s="30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бурения",$F24&lt;=#REF!,#REF!&lt;=$G24),13,0)+IF(AND($E24="Расконсервация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",$F24&lt;=#REF!,#REF!&lt;=$G24),20,0)+IF(AND($E24="Передача земельного участка",$F24&lt;=#REF!,#REF!&lt;=$G24),21,0)+IF(AND($E24="Утилизация отходов бурения",$F24&lt;=#REF!,#REF!&lt;=$G24),22,0)+IF(AND($E24="Монтаж УПА",$F24&lt;=#REF!,#REF!&lt;=$G24),23,0)+IF(AND($E24="Испытание УПА",$F24&lt;=#REF!,#REF!&lt;=$G24),24,0)+IF(AND($E24="Демонтаж УПА",$F24&lt;=#REF!,#REF!&lt;=$G24),25,0)+IF(AND($E24="Содержание зимней автодороги",$F24&lt;=#REF!,#REF!&lt;=$G24),26,0)</f>
        <v>#REF!</v>
      </c>
      <c r="ABP24" s="26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BQ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BR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BS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BT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BU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BV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BW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BX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BY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BZ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A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B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C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D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E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F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G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H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I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J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K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L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M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N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O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P24" s="28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Q24" s="29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R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S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T24" s="27" t="e">
        <f>IF(AND($E24="Мобилизация",$F24&lt;=#REF!,#REF!&lt;=$G24),1,0)+IF(AND($E24="Монтаж БУ",$F24&lt;=#REF!,#REF!&lt;=$G24),2,0)+IF(AND($E24="ДеМонтаж БУ",$F24&lt;=#REF!,#REF!&lt;=$G24),3,0)+IF(AND($E24="Бурение",$F24&lt;=#REF!,#REF!&lt;=$G24),4,0)+IF(AND($E24="Бурение с отбором керна",$F24&lt;=#REF!,#REF!&lt;=$G24),5,0)+IF(AND($E24="Освоение с УПА-60/80 ",$F24&lt;=#REF!,#REF!&lt;=$G24),6,0)+IF(AND($E24="Сдвижка",$F24&lt;=#REF!,#REF!&lt;=$G24),7,0)+IF(AND($E24="Простой",$F24&lt;=#REF!,#REF!&lt;=$G24),8,0)+IF(AND($E24="Консервация БУ",$F24&lt;=#REF!,#REF!&lt;=$G24),9,0)+IF(AND($E24="Консервация/ликвидация скважины",$F24&lt;=#REF!,#REF!&lt;=$G24),10,0)+IF(AND($E24="Демобилизация",$F24&lt;=#REF!,#REF!&lt;=$G24),11,0)+IF(AND($E24="Устройство подъездной дороги",$F24&lt;=#REF!,#REF!&lt;=$G24),12,0)+IF(AND($E24="Строительство площадки для бурения",$F24&lt;=#REF!,#REF!&lt;=$G24),13,0)+IF(AND($E24="Бурение водозаборной скважины",$F24&lt;=#REF!,#REF!&lt;=$G24),14,0)+IF(AND($E24="Бурение ЗБС",$F24&lt;=#REF!,#REF!&lt;=$G24),15,0)+IF(AND($E24="Испытание БУ",$F24&lt;=#REF!,#REF!&lt;=$G24),16,0)+IF(AND($E24="Испытание ЗБС",$F24&lt;=#REF!,#REF!&lt;=$G24),17,0)+IF(AND($E24="Консервация/ликвидация ЗБС",$F24&lt;=#REF!,#REF!&lt;=$G24),18,0)+IF(AND($E24="Востановление подъездной дороги",$F24&lt;=#REF!,#REF!&lt;=$G24),19,0)+IF(AND($E24="Рекультивация техническая ",$F24&lt;=#REF!,#REF!&lt;=$G24),20,0)+IF(AND($E24="Рекультивация биологическая",$F24&lt;=#REF!,#REF!&lt;=$G24),21,0)+IF(AND($E24="Утилизация отходов бурения",$F24&lt;=#REF!,#REF!&lt;=$G24),22,0)+IF(AND($E24="Утилизация отходов бурения",$F24&lt;=#REF!,#REF!&lt;=$G24),23,0)+IF(AND($E23="Испытание УПА",$F23&lt;=#REF!,#REF!&lt;=$G24),24,0)+IF(AND($E23="Демонтаж УПА",$F23&lt;=#REF!,#REF!&lt;=$G24),25,0)</f>
        <v>#REF!</v>
      </c>
      <c r="ACU24" s="335"/>
      <c r="ACV24" s="293"/>
      <c r="ACW24" s="338"/>
      <c r="ACX24" s="341"/>
      <c r="ACY24" s="2"/>
      <c r="ACZ24" s="2"/>
      <c r="ADA24" s="2"/>
      <c r="ADB24" s="2"/>
      <c r="ADC24" s="2"/>
    </row>
    <row r="25" spans="2:783" ht="15.75" hidden="1" customHeight="1">
      <c r="B25" s="361"/>
      <c r="C25" s="309"/>
      <c r="D25" s="127">
        <f t="shared" si="200"/>
        <v>25</v>
      </c>
      <c r="E25" s="173" t="s">
        <v>44</v>
      </c>
      <c r="F25" s="125">
        <f>Даты!$C$31</f>
        <v>43001</v>
      </c>
      <c r="G25" s="126">
        <f>Даты!$C$32</f>
        <v>43025</v>
      </c>
      <c r="H25" s="23"/>
      <c r="I25" s="23"/>
      <c r="J25" s="26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K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L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M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N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O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P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B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C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D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E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F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G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H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I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J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K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L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M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N25" s="30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O25" s="26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P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Q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R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S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T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U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V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W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X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Y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Z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A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B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C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D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E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F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G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H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I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J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K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L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M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N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O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P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Q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R25" s="30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S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T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U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V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W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X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Y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BZ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A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B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C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D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E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F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G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H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I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J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K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L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M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N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O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P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Q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R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S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T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U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V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W25" s="30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CX25" s="26"/>
      <c r="CY25" s="27"/>
      <c r="CZ25" s="28"/>
      <c r="DA25" s="29"/>
      <c r="DB25" s="27"/>
      <c r="DC25" s="28"/>
      <c r="DD25" s="29"/>
      <c r="DE25" s="27"/>
      <c r="DF25" s="28"/>
      <c r="DG25" s="29"/>
      <c r="DH25" s="27"/>
      <c r="DI25" s="28"/>
      <c r="DJ25" s="29"/>
      <c r="DK25" s="27"/>
      <c r="DL25" s="28"/>
      <c r="DM25" s="29"/>
      <c r="DN25" s="27"/>
      <c r="DO25" s="28"/>
      <c r="DP25" s="29"/>
      <c r="DQ25" s="27"/>
      <c r="DR25" s="28"/>
      <c r="DS25" s="29"/>
      <c r="DT25" s="27"/>
      <c r="DU25" s="28"/>
      <c r="DV25" s="29"/>
      <c r="DW25" s="27"/>
      <c r="DX25" s="28"/>
      <c r="DY25" s="29"/>
      <c r="DZ25" s="27"/>
      <c r="EA25" s="27"/>
      <c r="EB25" s="30"/>
      <c r="EC25" s="26"/>
      <c r="ED25" s="27"/>
      <c r="EE25" s="28"/>
      <c r="EF25" s="29"/>
      <c r="EG25" s="27"/>
      <c r="EH25" s="28"/>
      <c r="EI25" s="29"/>
      <c r="EJ25" s="27"/>
      <c r="EK25" s="28"/>
      <c r="EL25" s="29"/>
      <c r="EM25" s="27"/>
      <c r="EN25" s="28"/>
      <c r="EO25" s="29"/>
      <c r="EP25" s="27"/>
      <c r="EQ25" s="28"/>
      <c r="ER25" s="29"/>
      <c r="ES25" s="27"/>
      <c r="ET25" s="28"/>
      <c r="EU25" s="29"/>
      <c r="EV25" s="27"/>
      <c r="EW25" s="28"/>
      <c r="EX25" s="29"/>
      <c r="EY25" s="27"/>
      <c r="EZ25" s="28"/>
      <c r="FA25" s="29"/>
      <c r="FB25" s="27"/>
      <c r="FC25" s="28"/>
      <c r="FD25" s="29"/>
      <c r="FE25" s="30"/>
      <c r="FF25" s="26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FG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FH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FI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FJ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FK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FL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FM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FN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FO25" s="29"/>
      <c r="FP25" s="27"/>
      <c r="FQ25" s="28"/>
      <c r="FR25" s="29"/>
      <c r="FS25" s="27"/>
      <c r="FT25" s="28"/>
      <c r="FU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FV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FW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FX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FY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FZ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A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B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C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D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E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F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G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H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I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J25" s="30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K25" s="26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L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M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N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O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P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Q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R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S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T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U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V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W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X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Y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GZ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A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B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C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D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E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F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G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H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I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J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K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L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M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N25" s="30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O25" s="26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P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Q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R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S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T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U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V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W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X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Y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HZ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IA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IB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IC25" s="28"/>
      <c r="ID25" s="29"/>
      <c r="IE25" s="27"/>
      <c r="IF25" s="28"/>
      <c r="IG25" s="29"/>
      <c r="IH25" s="27"/>
      <c r="II25" s="28"/>
      <c r="IJ25" s="29"/>
      <c r="IK25" s="27"/>
      <c r="IL25" s="28"/>
      <c r="IM25" s="29"/>
      <c r="IN25" s="27"/>
      <c r="IO25" s="28"/>
      <c r="IP25" s="29"/>
      <c r="IQ25" s="27"/>
      <c r="IR25" s="27"/>
      <c r="IS25" s="27"/>
      <c r="IT25" s="26"/>
      <c r="IU25" s="27"/>
      <c r="IV25" s="28"/>
      <c r="IW25" s="29"/>
      <c r="IX25" s="27"/>
      <c r="IY25" s="28"/>
      <c r="IZ25" s="29"/>
      <c r="JA25" s="27"/>
      <c r="JB25" s="28"/>
      <c r="JC25" s="29"/>
      <c r="JD25" s="27"/>
      <c r="JE25" s="28"/>
      <c r="JF25" s="29"/>
      <c r="JG25" s="27"/>
      <c r="JH25" s="28"/>
      <c r="JI25" s="29"/>
      <c r="JJ25" s="27"/>
      <c r="JK25" s="28"/>
      <c r="JL25" s="29"/>
      <c r="JM25" s="27"/>
      <c r="JN25" s="28"/>
      <c r="JO25" s="29"/>
      <c r="JP25" s="27"/>
      <c r="JQ25" s="28"/>
      <c r="JR25" s="29"/>
      <c r="JS25" s="27"/>
      <c r="JT25" s="28"/>
      <c r="JU25" s="29"/>
      <c r="JV25" s="27"/>
      <c r="JW25" s="30"/>
      <c r="JX25" s="27"/>
      <c r="JY25" s="27"/>
      <c r="JZ25" s="28"/>
      <c r="KA25" s="29"/>
      <c r="KB25" s="27"/>
      <c r="KC25" s="28"/>
      <c r="KD25" s="29"/>
      <c r="KE25" s="27"/>
      <c r="KF25" s="28"/>
      <c r="KG25" s="29"/>
      <c r="KH25" s="27"/>
      <c r="KI25" s="28"/>
      <c r="KJ25" s="29"/>
      <c r="KK25" s="27"/>
      <c r="KL25" s="28"/>
      <c r="KM25" s="29"/>
      <c r="KN25" s="27"/>
      <c r="KO25" s="28"/>
      <c r="KP25" s="29"/>
      <c r="KQ25" s="27"/>
      <c r="KR25" s="28"/>
      <c r="KS25" s="29"/>
      <c r="KT25" s="27"/>
      <c r="KU25" s="28"/>
      <c r="KV25" s="29"/>
      <c r="KW25" s="27"/>
      <c r="KX25" s="28"/>
      <c r="KY25" s="29"/>
      <c r="KZ25" s="27"/>
      <c r="LA25" s="27"/>
      <c r="LB25" s="30"/>
      <c r="LC25" s="26"/>
      <c r="LD25" s="27"/>
      <c r="LE25" s="28"/>
      <c r="LF25" s="29"/>
      <c r="LG25" s="27"/>
      <c r="LH25" s="28"/>
      <c r="LI25" s="29"/>
      <c r="LJ25" s="27"/>
      <c r="LK25" s="28"/>
      <c r="LL25" s="29"/>
      <c r="LM25" s="27"/>
      <c r="LN25" s="28"/>
      <c r="LO25" s="29"/>
      <c r="LP25" s="27"/>
      <c r="LQ25" s="28"/>
      <c r="LR25" s="29"/>
      <c r="LS25" s="27"/>
      <c r="LT25" s="28"/>
      <c r="LU25" s="29"/>
      <c r="LV25" s="27"/>
      <c r="LW25" s="28"/>
      <c r="LX25" s="29"/>
      <c r="LY25" s="27"/>
      <c r="LZ25" s="28"/>
      <c r="MA25" s="29"/>
      <c r="MB25" s="27"/>
      <c r="MC25" s="28"/>
      <c r="MD25" s="29"/>
      <c r="ME25" s="27"/>
      <c r="MF25" s="27"/>
      <c r="MG25" s="30"/>
      <c r="MH25" s="26"/>
      <c r="MI25" s="27"/>
      <c r="MJ25" s="28"/>
      <c r="MK25" s="29"/>
      <c r="ML25" s="27"/>
      <c r="MM25" s="28"/>
      <c r="MN25" s="29"/>
      <c r="MO25" s="27"/>
      <c r="MP25" s="28"/>
      <c r="MQ25" s="29"/>
      <c r="MR25" s="27"/>
      <c r="MS25" s="28"/>
      <c r="MT25" s="29"/>
      <c r="MU25" s="27"/>
      <c r="MV25" s="28"/>
      <c r="MW25" s="29"/>
      <c r="MX25" s="27"/>
      <c r="MY25" s="28"/>
      <c r="MZ25" s="29"/>
      <c r="NA25" s="27"/>
      <c r="NB25" s="28"/>
      <c r="NC25" s="29"/>
      <c r="ND25" s="27"/>
      <c r="NE25" s="28"/>
      <c r="NF25" s="29"/>
      <c r="NG25" s="27"/>
      <c r="NH25" s="28"/>
      <c r="NI25" s="29"/>
      <c r="NJ25" s="27"/>
      <c r="NK25" s="30"/>
      <c r="NL25" s="26"/>
      <c r="NM25" s="27"/>
      <c r="NN25" s="28"/>
      <c r="NO25" s="29"/>
      <c r="NP25" s="27"/>
      <c r="NQ25" s="28"/>
      <c r="NR25" s="29"/>
      <c r="NS25" s="27"/>
      <c r="NT25" s="28"/>
      <c r="NU25" s="29"/>
      <c r="NV25" s="27"/>
      <c r="NW25" s="28"/>
      <c r="NX25" s="29"/>
      <c r="NY25" s="27"/>
      <c r="NZ25" s="28"/>
      <c r="OA25" s="29"/>
      <c r="OB25" s="27"/>
      <c r="OC25" s="28"/>
      <c r="OD25" s="29"/>
      <c r="OE25" s="27"/>
      <c r="OF25" s="28"/>
      <c r="OG25" s="29"/>
      <c r="OH25" s="27"/>
      <c r="OI25" s="28"/>
      <c r="OJ25" s="29"/>
      <c r="OK25" s="27"/>
      <c r="OL25" s="28"/>
      <c r="OM25" s="29"/>
      <c r="ON25" s="27"/>
      <c r="OO25" s="27"/>
      <c r="OP25" s="30"/>
      <c r="OQ25" s="26"/>
      <c r="OR25" s="27"/>
      <c r="OS25" s="28"/>
      <c r="OT25" s="29"/>
      <c r="OU25" s="27"/>
      <c r="OV25" s="28"/>
      <c r="OW25" s="29"/>
      <c r="OX25" s="27"/>
      <c r="OY25" s="28"/>
      <c r="OZ25" s="29"/>
      <c r="PA25" s="27"/>
      <c r="PB25" s="28"/>
      <c r="PC25" s="29"/>
      <c r="PD25" s="27"/>
      <c r="PE25" s="28"/>
      <c r="PF25" s="29"/>
      <c r="PG25" s="27"/>
      <c r="PH25" s="28"/>
      <c r="PI25" s="29"/>
      <c r="PJ25" s="27"/>
      <c r="PK25" s="28"/>
      <c r="PL25" s="29"/>
      <c r="PM25" s="27"/>
      <c r="PN25" s="28"/>
      <c r="PO25" s="29"/>
      <c r="PP25" s="27"/>
      <c r="PQ25" s="28"/>
      <c r="PR25" s="29"/>
      <c r="PS25" s="27"/>
      <c r="PT25" s="27"/>
      <c r="PU25" s="30"/>
      <c r="PV25" s="27"/>
      <c r="PW25" s="25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PX25" s="25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PY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PZ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A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B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C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D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E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F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G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H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I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J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K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L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M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N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O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P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Q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R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S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T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U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V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W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X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Y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QZ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A25" s="30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B25" s="26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C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D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E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F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G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H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I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J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K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L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M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N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O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P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Q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R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S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T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U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V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W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X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Y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RZ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A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B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C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D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E25" s="30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F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G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H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I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J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K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L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M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N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O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P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Q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R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S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T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U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V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W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X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Y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SZ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A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B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C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D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E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F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G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H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I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J25" s="30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K25" s="26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L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M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N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O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P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Q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R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S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T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U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V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W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X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Y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TZ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A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B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C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D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E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F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G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H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I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J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K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L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M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N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O25" s="30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P25" s="26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Q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R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S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T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U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V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W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X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Y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UZ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A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B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C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D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E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F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G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H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I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J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K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L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M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N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O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P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Q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R25" s="30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S25" s="26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T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U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V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W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X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Y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VZ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A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B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C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D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E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F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G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H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I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J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K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L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M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N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O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P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Q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R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S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T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U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V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W25" s="30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X25" s="26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Y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WZ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A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B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C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D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E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F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G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H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I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J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K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L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M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N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O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P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Q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R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S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T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U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V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W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X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Y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XZ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A25" s="30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B25" s="26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C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D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E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F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G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H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I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J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K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L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M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N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O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P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Q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R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S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T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U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V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W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X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Y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YZ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A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B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C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D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E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F25" s="30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G25" s="26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H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I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J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K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L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M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N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O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P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Q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R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S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T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U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V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W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X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Y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ZZ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A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B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C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D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E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F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G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H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I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J25" s="30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K25" s="26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L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M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N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O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P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Q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R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S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T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U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V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W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X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Y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AZ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BA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BB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BC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BD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BE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BF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BG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BH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BI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BJ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BK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BL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BM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BN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BO25" s="30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бурения",$F25&lt;=#REF!,#REF!&lt;=$G25),13,0)+IF(AND($E25="Расконсервация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",$F25&lt;=#REF!,#REF!&lt;=$G25),20,0)+IF(AND($E25="Передача земельного участка",$F25&lt;=#REF!,#REF!&lt;=$G25),21,0)+IF(AND($E25="Утилизация отходов бурения",$F25&lt;=#REF!,#REF!&lt;=$G25),22,0)+IF(AND($E25="Монтаж УПА",$F25&lt;=#REF!,#REF!&lt;=$G25),23,0)+IF(AND($E25="Испытание УПА",$F25&lt;=#REF!,#REF!&lt;=$G25),24,0)+IF(AND($E25="Демонтаж УПА",$F25&lt;=#REF!,#REF!&lt;=$G25),25,0)+IF(AND($E25="Содержание зимней автодороги",$F25&lt;=#REF!,#REF!&lt;=$G25),26,0)</f>
        <v>#REF!</v>
      </c>
      <c r="ABP25" s="26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BQ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BR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BS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BT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BU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BV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BW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BX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BY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BZ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A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B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C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D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E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F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G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H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I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J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K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L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M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N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O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P25" s="28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Q25" s="29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R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S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T25" s="27" t="e">
        <f>IF(AND($E25="Мобилизация",$F25&lt;=#REF!,#REF!&lt;=$G25),1,0)+IF(AND($E25="Монтаж БУ",$F25&lt;=#REF!,#REF!&lt;=$G25),2,0)+IF(AND($E25="ДеМонтаж БУ",$F25&lt;=#REF!,#REF!&lt;=$G25),3,0)+IF(AND($E25="Бурение",$F25&lt;=#REF!,#REF!&lt;=$G25),4,0)+IF(AND($E25="Бурение с отбором керна",$F25&lt;=#REF!,#REF!&lt;=$G25),5,0)+IF(AND($E25="Освоение с УПА-60/80 ",$F25&lt;=#REF!,#REF!&lt;=$G25),6,0)+IF(AND($E25="Сдвижка",$F25&lt;=#REF!,#REF!&lt;=$G25),7,0)+IF(AND($E25="Простой",$F25&lt;=#REF!,#REF!&lt;=$G25),8,0)+IF(AND($E25="Консервация БУ",$F25&lt;=#REF!,#REF!&lt;=$G25),9,0)+IF(AND($E25="Консервация/ликвидация скважины",$F25&lt;=#REF!,#REF!&lt;=$G25),10,0)+IF(AND($E25="Демобилизация",$F25&lt;=#REF!,#REF!&lt;=$G25),11,0)+IF(AND($E25="Устройство подъездной дороги",$F25&lt;=#REF!,#REF!&lt;=$G25),12,0)+IF(AND($E25="Строительство площадки для бурения",$F25&lt;=#REF!,#REF!&lt;=$G25),13,0)+IF(AND($E25="Бурение водозаборной скважины",$F25&lt;=#REF!,#REF!&lt;=$G25),14,0)+IF(AND($E25="Бурение ЗБС",$F25&lt;=#REF!,#REF!&lt;=$G25),15,0)+IF(AND($E25="Испытание БУ",$F25&lt;=#REF!,#REF!&lt;=$G25),16,0)+IF(AND($E25="Испытание ЗБС",$F25&lt;=#REF!,#REF!&lt;=$G25),17,0)+IF(AND($E25="Консервация/ликвидация ЗБС",$F25&lt;=#REF!,#REF!&lt;=$G25),18,0)+IF(AND($E25="Востановление подъездной дороги",$F25&lt;=#REF!,#REF!&lt;=$G25),19,0)+IF(AND($E25="Рекультивация техническая ",$F25&lt;=#REF!,#REF!&lt;=$G25),20,0)+IF(AND($E25="Рекультивация биологическая",$F25&lt;=#REF!,#REF!&lt;=$G25),21,0)+IF(AND($E25="Утилизация отходов бурения",$F25&lt;=#REF!,#REF!&lt;=$G25),22,0)+IF(AND($E25="Утилизация отходов бурения",$F25&lt;=#REF!,#REF!&lt;=$G25),23,0)+IF(AND(#REF!="Испытание УПА",#REF!&lt;=#REF!,#REF!&lt;=$G25),24,0)+IF(AND(#REF!="Демонтаж УПА",#REF!&lt;=#REF!,#REF!&lt;=$G25),25,0)</f>
        <v>#REF!</v>
      </c>
      <c r="ACU25" s="335"/>
      <c r="ACV25" s="293"/>
      <c r="ACW25" s="338"/>
      <c r="ACX25" s="341"/>
      <c r="ACY25" s="2"/>
      <c r="ACZ25" s="2"/>
      <c r="ADA25" s="2"/>
      <c r="ADB25" s="2"/>
      <c r="ADC25" s="2"/>
    </row>
    <row r="26" spans="2:783" ht="15.75" hidden="1" customHeight="1">
      <c r="B26" s="361"/>
      <c r="C26" s="309"/>
      <c r="D26" s="127">
        <f t="shared" si="200"/>
        <v>1</v>
      </c>
      <c r="E26" s="173" t="s">
        <v>42</v>
      </c>
      <c r="F26" s="125">
        <f>Даты!$C$40</f>
        <v>0</v>
      </c>
      <c r="G26" s="126">
        <f>Даты!$C$41</f>
        <v>0</v>
      </c>
      <c r="H26" s="23"/>
      <c r="I26" s="23"/>
      <c r="J26" s="26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K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L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M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N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O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P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B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C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D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E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F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G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H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I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J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K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L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M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N26" s="30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O26" s="26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P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Q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R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S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T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U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V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W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X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Y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Z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A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B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C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D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E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F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G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H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I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J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K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L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M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N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O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P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Q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R26" s="30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S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T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U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V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W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X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Y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BZ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A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B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C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D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E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F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G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H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I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J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K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L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M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N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O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P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Q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R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S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T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U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V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W26" s="30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CX26" s="26"/>
      <c r="CY26" s="27"/>
      <c r="CZ26" s="28"/>
      <c r="DA26" s="29"/>
      <c r="DB26" s="27"/>
      <c r="DC26" s="28"/>
      <c r="DD26" s="29"/>
      <c r="DE26" s="27"/>
      <c r="DF26" s="28"/>
      <c r="DG26" s="29"/>
      <c r="DH26" s="27"/>
      <c r="DI26" s="28"/>
      <c r="DJ26" s="29"/>
      <c r="DK26" s="27"/>
      <c r="DL26" s="28"/>
      <c r="DM26" s="29"/>
      <c r="DN26" s="27"/>
      <c r="DO26" s="28"/>
      <c r="DP26" s="29"/>
      <c r="DQ26" s="27"/>
      <c r="DR26" s="28"/>
      <c r="DS26" s="29"/>
      <c r="DT26" s="27"/>
      <c r="DU26" s="28"/>
      <c r="DV26" s="29"/>
      <c r="DW26" s="27"/>
      <c r="DX26" s="28"/>
      <c r="DY26" s="29"/>
      <c r="DZ26" s="27"/>
      <c r="EA26" s="27"/>
      <c r="EB26" s="30"/>
      <c r="EC26" s="26"/>
      <c r="ED26" s="27"/>
      <c r="EE26" s="28"/>
      <c r="EF26" s="29"/>
      <c r="EG26" s="27"/>
      <c r="EH26" s="28"/>
      <c r="EI26" s="29"/>
      <c r="EJ26" s="27"/>
      <c r="EK26" s="28"/>
      <c r="EL26" s="29"/>
      <c r="EM26" s="27"/>
      <c r="EN26" s="28"/>
      <c r="EO26" s="29"/>
      <c r="EP26" s="27"/>
      <c r="EQ26" s="28"/>
      <c r="ER26" s="29"/>
      <c r="ES26" s="27"/>
      <c r="ET26" s="28"/>
      <c r="EU26" s="29"/>
      <c r="EV26" s="27"/>
      <c r="EW26" s="28"/>
      <c r="EX26" s="29"/>
      <c r="EY26" s="27"/>
      <c r="EZ26" s="28"/>
      <c r="FA26" s="29"/>
      <c r="FB26" s="27"/>
      <c r="FC26" s="28"/>
      <c r="FD26" s="29"/>
      <c r="FE26" s="30"/>
      <c r="FF26" s="26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FG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FH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FI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FJ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FK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FL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FM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FN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FO26" s="29"/>
      <c r="FP26" s="27"/>
      <c r="FQ26" s="28"/>
      <c r="FR26" s="29"/>
      <c r="FS26" s="27"/>
      <c r="FT26" s="28"/>
      <c r="FU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FV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FW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FX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FY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FZ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A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B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C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D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E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F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G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H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I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J26" s="30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K26" s="26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L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M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N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O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P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Q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R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S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T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U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V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W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X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Y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GZ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A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B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C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D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E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F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G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H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I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J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K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L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M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N26" s="30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O26" s="26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P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Q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R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S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T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U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V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W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X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Y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HZ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IA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IB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IC26" s="28"/>
      <c r="ID26" s="29"/>
      <c r="IE26" s="27"/>
      <c r="IF26" s="28"/>
      <c r="IG26" s="29"/>
      <c r="IH26" s="27"/>
      <c r="II26" s="28"/>
      <c r="IJ26" s="29"/>
      <c r="IK26" s="27"/>
      <c r="IL26" s="28"/>
      <c r="IM26" s="29"/>
      <c r="IN26" s="27"/>
      <c r="IO26" s="28"/>
      <c r="IP26" s="29"/>
      <c r="IQ26" s="27"/>
      <c r="IR26" s="27"/>
      <c r="IS26" s="27"/>
      <c r="IT26" s="26"/>
      <c r="IU26" s="27"/>
      <c r="IV26" s="28"/>
      <c r="IW26" s="29"/>
      <c r="IX26" s="27"/>
      <c r="IY26" s="28"/>
      <c r="IZ26" s="29"/>
      <c r="JA26" s="27"/>
      <c r="JB26" s="28"/>
      <c r="JC26" s="29"/>
      <c r="JD26" s="27"/>
      <c r="JE26" s="28"/>
      <c r="JF26" s="29"/>
      <c r="JG26" s="27"/>
      <c r="JH26" s="28"/>
      <c r="JI26" s="29"/>
      <c r="JJ26" s="27"/>
      <c r="JK26" s="28"/>
      <c r="JL26" s="29"/>
      <c r="JM26" s="27"/>
      <c r="JN26" s="28"/>
      <c r="JO26" s="29"/>
      <c r="JP26" s="27"/>
      <c r="JQ26" s="28"/>
      <c r="JR26" s="29"/>
      <c r="JS26" s="27"/>
      <c r="JT26" s="28"/>
      <c r="JU26" s="29"/>
      <c r="JV26" s="27"/>
      <c r="JW26" s="30"/>
      <c r="JX26" s="27"/>
      <c r="JY26" s="27"/>
      <c r="JZ26" s="28"/>
      <c r="KA26" s="29"/>
      <c r="KB26" s="27"/>
      <c r="KC26" s="28"/>
      <c r="KD26" s="29"/>
      <c r="KE26" s="27"/>
      <c r="KF26" s="28"/>
      <c r="KG26" s="29"/>
      <c r="KH26" s="27"/>
      <c r="KI26" s="28"/>
      <c r="KJ26" s="29"/>
      <c r="KK26" s="27"/>
      <c r="KL26" s="28"/>
      <c r="KM26" s="29"/>
      <c r="KN26" s="27"/>
      <c r="KO26" s="28"/>
      <c r="KP26" s="29"/>
      <c r="KQ26" s="27"/>
      <c r="KR26" s="28"/>
      <c r="KS26" s="29"/>
      <c r="KT26" s="27"/>
      <c r="KU26" s="28"/>
      <c r="KV26" s="29"/>
      <c r="KW26" s="27"/>
      <c r="KX26" s="28"/>
      <c r="KY26" s="29"/>
      <c r="KZ26" s="27"/>
      <c r="LA26" s="27"/>
      <c r="LB26" s="30"/>
      <c r="LC26" s="26"/>
      <c r="LD26" s="27"/>
      <c r="LE26" s="28"/>
      <c r="LF26" s="29"/>
      <c r="LG26" s="27"/>
      <c r="LH26" s="28"/>
      <c r="LI26" s="29"/>
      <c r="LJ26" s="27"/>
      <c r="LK26" s="28"/>
      <c r="LL26" s="29"/>
      <c r="LM26" s="27"/>
      <c r="LN26" s="28"/>
      <c r="LO26" s="29"/>
      <c r="LP26" s="27"/>
      <c r="LQ26" s="28"/>
      <c r="LR26" s="29"/>
      <c r="LS26" s="27"/>
      <c r="LT26" s="28"/>
      <c r="LU26" s="29"/>
      <c r="LV26" s="27"/>
      <c r="LW26" s="28"/>
      <c r="LX26" s="29"/>
      <c r="LY26" s="27"/>
      <c r="LZ26" s="28"/>
      <c r="MA26" s="29"/>
      <c r="MB26" s="27"/>
      <c r="MC26" s="28"/>
      <c r="MD26" s="29"/>
      <c r="ME26" s="27"/>
      <c r="MF26" s="27"/>
      <c r="MG26" s="30"/>
      <c r="MH26" s="26"/>
      <c r="MI26" s="27"/>
      <c r="MJ26" s="28"/>
      <c r="MK26" s="29"/>
      <c r="ML26" s="27"/>
      <c r="MM26" s="28"/>
      <c r="MN26" s="29"/>
      <c r="MO26" s="27"/>
      <c r="MP26" s="28"/>
      <c r="MQ26" s="29"/>
      <c r="MR26" s="27"/>
      <c r="MS26" s="28"/>
      <c r="MT26" s="29"/>
      <c r="MU26" s="27"/>
      <c r="MV26" s="28"/>
      <c r="MW26" s="29"/>
      <c r="MX26" s="27"/>
      <c r="MY26" s="28"/>
      <c r="MZ26" s="29"/>
      <c r="NA26" s="27"/>
      <c r="NB26" s="28"/>
      <c r="NC26" s="29"/>
      <c r="ND26" s="27"/>
      <c r="NE26" s="28"/>
      <c r="NF26" s="29"/>
      <c r="NG26" s="27"/>
      <c r="NH26" s="28"/>
      <c r="NI26" s="29"/>
      <c r="NJ26" s="27"/>
      <c r="NK26" s="30"/>
      <c r="NL26" s="26"/>
      <c r="NM26" s="27"/>
      <c r="NN26" s="28"/>
      <c r="NO26" s="29"/>
      <c r="NP26" s="27"/>
      <c r="NQ26" s="28"/>
      <c r="NR26" s="29"/>
      <c r="NS26" s="27"/>
      <c r="NT26" s="28"/>
      <c r="NU26" s="29"/>
      <c r="NV26" s="27"/>
      <c r="NW26" s="28"/>
      <c r="NX26" s="29"/>
      <c r="NY26" s="27"/>
      <c r="NZ26" s="28"/>
      <c r="OA26" s="29"/>
      <c r="OB26" s="27"/>
      <c r="OC26" s="28"/>
      <c r="OD26" s="29"/>
      <c r="OE26" s="27"/>
      <c r="OF26" s="28"/>
      <c r="OG26" s="29"/>
      <c r="OH26" s="27"/>
      <c r="OI26" s="28"/>
      <c r="OJ26" s="29"/>
      <c r="OK26" s="27"/>
      <c r="OL26" s="28"/>
      <c r="OM26" s="29"/>
      <c r="ON26" s="27"/>
      <c r="OO26" s="27"/>
      <c r="OP26" s="30"/>
      <c r="OQ26" s="26"/>
      <c r="OR26" s="27"/>
      <c r="OS26" s="28"/>
      <c r="OT26" s="29"/>
      <c r="OU26" s="27"/>
      <c r="OV26" s="28"/>
      <c r="OW26" s="29"/>
      <c r="OX26" s="27"/>
      <c r="OY26" s="28"/>
      <c r="OZ26" s="29"/>
      <c r="PA26" s="27"/>
      <c r="PB26" s="28"/>
      <c r="PC26" s="29"/>
      <c r="PD26" s="27"/>
      <c r="PE26" s="28"/>
      <c r="PF26" s="29"/>
      <c r="PG26" s="27"/>
      <c r="PH26" s="28"/>
      <c r="PI26" s="29"/>
      <c r="PJ26" s="27"/>
      <c r="PK26" s="28"/>
      <c r="PL26" s="29"/>
      <c r="PM26" s="27"/>
      <c r="PN26" s="28"/>
      <c r="PO26" s="29"/>
      <c r="PP26" s="27"/>
      <c r="PQ26" s="28"/>
      <c r="PR26" s="29"/>
      <c r="PS26" s="27"/>
      <c r="PT26" s="27"/>
      <c r="PU26" s="30"/>
      <c r="PV26" s="27"/>
      <c r="PW26" s="25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PX26" s="25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PY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PZ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A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B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C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D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E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F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G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H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I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J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K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L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M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N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O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P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Q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R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S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T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U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V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W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X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Y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QZ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A26" s="30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B26" s="26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C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D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E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F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G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H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I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J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K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L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M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N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O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P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Q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R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S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T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U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V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W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X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Y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RZ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A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B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C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D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E26" s="30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F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G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H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I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J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K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L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M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N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O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P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Q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R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S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T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U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V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W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X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Y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SZ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A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B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C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D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E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F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G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H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I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J26" s="30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K26" s="26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L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M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N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O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P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Q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R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S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T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U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V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W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X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Y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TZ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A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B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C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D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E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F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G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H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I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J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K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L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M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N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O26" s="30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P26" s="26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Q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R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S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T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U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V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W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X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Y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UZ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A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B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C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D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E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F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G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H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I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J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K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L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M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N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O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P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Q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R26" s="30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S26" s="26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T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U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V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W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X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Y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VZ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A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B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C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D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E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F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G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H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I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J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K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L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M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N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O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P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Q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R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S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T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U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V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W26" s="30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X26" s="26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Y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WZ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A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B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C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D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E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F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G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H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I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J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K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L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M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N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O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P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Q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R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S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T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U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V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W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X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Y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XZ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A26" s="30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B26" s="26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C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D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E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F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G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H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I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J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K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L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M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N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O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P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Q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R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S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T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U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V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W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X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Y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YZ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A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B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C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D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E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F26" s="30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G26" s="26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H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I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J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K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L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M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N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O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P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Q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R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S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T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U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V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W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X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Y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ZZ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A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B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C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D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E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F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G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H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I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J26" s="30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K26" s="26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L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M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N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O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P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Q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R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S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T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U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V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W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X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Y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AZ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BA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BB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BC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BD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BE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BF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BG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BH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BI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BJ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BK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BL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BM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BN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BO26" s="30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бурения",$F26&lt;=#REF!,#REF!&lt;=$G26),13,0)+IF(AND($E26="Расконсервация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",$F26&lt;=#REF!,#REF!&lt;=$G26),20,0)+IF(AND($E26="Передача земельного участка",$F26&lt;=#REF!,#REF!&lt;=$G26),21,0)+IF(AND($E26="Утилизация отходов бурения",$F26&lt;=#REF!,#REF!&lt;=$G26),22,0)+IF(AND($E26="Монтаж УПА",$F26&lt;=#REF!,#REF!&lt;=$G26),23,0)+IF(AND($E26="Испытание УПА",$F26&lt;=#REF!,#REF!&lt;=$G26),24,0)+IF(AND($E26="Демонтаж УПА",$F26&lt;=#REF!,#REF!&lt;=$G26),25,0)+IF(AND($E26="Содержание зимней автодороги",$F26&lt;=#REF!,#REF!&lt;=$G26),26,0)</f>
        <v>#REF!</v>
      </c>
      <c r="ABP26" s="26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BQ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BR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BS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BT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BU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BV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BW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BX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BY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BZ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A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B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C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D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E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F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G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H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I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J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K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L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M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N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O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P26" s="28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Q26" s="29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R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S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T26" s="27" t="e">
        <f>IF(AND($E26="Мобилизация",$F26&lt;=#REF!,#REF!&lt;=$G26),1,0)+IF(AND($E26="Монтаж БУ",$F26&lt;=#REF!,#REF!&lt;=$G26),2,0)+IF(AND($E26="ДеМонтаж БУ",$F26&lt;=#REF!,#REF!&lt;=$G26),3,0)+IF(AND($E26="Бурение",$F26&lt;=#REF!,#REF!&lt;=$G26),4,0)+IF(AND($E26="Бурение с отбором керна",$F26&lt;=#REF!,#REF!&lt;=$G26),5,0)+IF(AND($E26="Освоение с УПА-60/80 ",$F26&lt;=#REF!,#REF!&lt;=$G26),6,0)+IF(AND($E26="Сдвижка",$F26&lt;=#REF!,#REF!&lt;=$G26),7,0)+IF(AND($E26="Простой",$F26&lt;=#REF!,#REF!&lt;=$G26),8,0)+IF(AND($E26="Консервация БУ",$F26&lt;=#REF!,#REF!&lt;=$G26),9,0)+IF(AND($E26="Консервация/ликвидация скважины",$F26&lt;=#REF!,#REF!&lt;=$G26),10,0)+IF(AND($E26="Демобилизация",$F26&lt;=#REF!,#REF!&lt;=$G26),11,0)+IF(AND($E26="Устройство подъездной дороги",$F26&lt;=#REF!,#REF!&lt;=$G26),12,0)+IF(AND($E26="Строительство площадки для бурения",$F26&lt;=#REF!,#REF!&lt;=$G26),13,0)+IF(AND($E26="Бурение водозаборной скважины",$F26&lt;=#REF!,#REF!&lt;=$G26),14,0)+IF(AND($E26="Бурение ЗБС",$F26&lt;=#REF!,#REF!&lt;=$G26),15,0)+IF(AND($E26="Испытание БУ",$F26&lt;=#REF!,#REF!&lt;=$G26),16,0)+IF(AND($E26="Испытание ЗБС",$F26&lt;=#REF!,#REF!&lt;=$G26),17,0)+IF(AND($E26="Консервация/ликвидация ЗБС",$F26&lt;=#REF!,#REF!&lt;=$G26),18,0)+IF(AND($E26="Востановление подъездной дороги",$F26&lt;=#REF!,#REF!&lt;=$G26),19,0)+IF(AND($E26="Рекультивация техническая ",$F26&lt;=#REF!,#REF!&lt;=$G26),20,0)+IF(AND($E26="Рекультивация биологическая",$F26&lt;=#REF!,#REF!&lt;=$G26),21,0)+IF(AND($E26="Утилизация отходов бурения",$F26&lt;=#REF!,#REF!&lt;=$G26),22,0)+IF(AND($E26="Утилизация отходов бурения",$F26&lt;=#REF!,#REF!&lt;=$G26),23,0)+IF(AND($E24="Испытание УПА",$F24&lt;=#REF!,#REF!&lt;=$G26),24,0)+IF(AND($E24="Демонтаж УПА",$F24&lt;=#REF!,#REF!&lt;=$G26),25,0)</f>
        <v>#REF!</v>
      </c>
      <c r="ACU26" s="335"/>
      <c r="ACV26" s="293"/>
      <c r="ACW26" s="338"/>
      <c r="ACX26" s="341"/>
      <c r="ACY26" s="2"/>
      <c r="ACZ26" s="2"/>
      <c r="ADA26" s="2"/>
      <c r="ADB26" s="2"/>
      <c r="ADC26" s="2"/>
    </row>
    <row r="27" spans="2:783" ht="22.5" customHeight="1">
      <c r="B27" s="361"/>
      <c r="C27" s="309"/>
      <c r="D27" s="127">
        <f t="shared" si="200"/>
        <v>14</v>
      </c>
      <c r="E27" s="174" t="s">
        <v>86</v>
      </c>
      <c r="F27" s="125">
        <v>42863</v>
      </c>
      <c r="G27" s="126">
        <v>42876</v>
      </c>
      <c r="H27" s="23"/>
      <c r="I27" s="23"/>
      <c r="J27" s="26"/>
      <c r="K27" s="27"/>
      <c r="L27" s="28"/>
      <c r="M27" s="29"/>
      <c r="N27" s="27"/>
      <c r="O27" s="28"/>
      <c r="P27" s="29"/>
      <c r="Q27" s="27"/>
      <c r="R27" s="28"/>
      <c r="S27" s="29"/>
      <c r="T27" s="27"/>
      <c r="U27" s="28"/>
      <c r="V27" s="29"/>
      <c r="W27" s="27"/>
      <c r="X27" s="28"/>
      <c r="Y27" s="29"/>
      <c r="Z27" s="27"/>
      <c r="AA27" s="28"/>
      <c r="AB27" s="29"/>
      <c r="AC27" s="27"/>
      <c r="AD27" s="28"/>
      <c r="AE27" s="29"/>
      <c r="AF27" s="27"/>
      <c r="AG27" s="28"/>
      <c r="AH27" s="29"/>
      <c r="AI27" s="27"/>
      <c r="AJ27" s="28"/>
      <c r="AK27" s="29"/>
      <c r="AL27" s="27"/>
      <c r="AM27" s="27"/>
      <c r="AN27" s="30"/>
      <c r="AO27" s="26"/>
      <c r="AP27" s="27"/>
      <c r="AQ27" s="28"/>
      <c r="AR27" s="29"/>
      <c r="AS27" s="27"/>
      <c r="AT27" s="28"/>
      <c r="AU27" s="29"/>
      <c r="AV27" s="27"/>
      <c r="AW27" s="28"/>
      <c r="AX27" s="29"/>
      <c r="AY27" s="27"/>
      <c r="AZ27" s="28"/>
      <c r="BA27" s="29"/>
      <c r="BB27" s="27"/>
      <c r="BC27" s="28"/>
      <c r="BD27" s="29"/>
      <c r="BE27" s="27"/>
      <c r="BF27" s="28"/>
      <c r="BG27" s="29"/>
      <c r="BH27" s="27"/>
      <c r="BI27" s="28"/>
      <c r="BJ27" s="29"/>
      <c r="BK27" s="27"/>
      <c r="BL27" s="28"/>
      <c r="BM27" s="29"/>
      <c r="BN27" s="27"/>
      <c r="BO27" s="28"/>
      <c r="BP27" s="29"/>
      <c r="BQ27" s="27"/>
      <c r="BR27" s="30"/>
      <c r="BS27" s="29"/>
      <c r="BT27" s="27"/>
      <c r="BU27" s="28"/>
      <c r="BV27" s="29"/>
      <c r="BW27" s="27"/>
      <c r="BX27" s="28"/>
      <c r="BY27" s="29"/>
      <c r="BZ27" s="27"/>
      <c r="CA27" s="28"/>
      <c r="CB27" s="29"/>
      <c r="CC27" s="27"/>
      <c r="CD27" s="28"/>
      <c r="CE27" s="29"/>
      <c r="CF27" s="27"/>
      <c r="CG27" s="28"/>
      <c r="CH27" s="29"/>
      <c r="CI27" s="27"/>
      <c r="CJ27" s="28"/>
      <c r="CK27" s="29"/>
      <c r="CL27" s="27"/>
      <c r="CM27" s="28"/>
      <c r="CN27" s="29"/>
      <c r="CO27" s="27"/>
      <c r="CP27" s="28"/>
      <c r="CQ27" s="29"/>
      <c r="CR27" s="27"/>
      <c r="CS27" s="28"/>
      <c r="CT27" s="29"/>
      <c r="CU27" s="27"/>
      <c r="CV27" s="27"/>
      <c r="CW27" s="30"/>
      <c r="CX27" s="26"/>
      <c r="CY27" s="27"/>
      <c r="CZ27" s="28"/>
      <c r="DA27" s="29"/>
      <c r="DB27" s="27"/>
      <c r="DC27" s="28"/>
      <c r="DD27" s="29"/>
      <c r="DE27" s="27"/>
      <c r="DF27" s="28"/>
      <c r="DG27" s="29"/>
      <c r="DH27" s="27"/>
      <c r="DI27" s="28"/>
      <c r="DJ27" s="29"/>
      <c r="DK27" s="27"/>
      <c r="DL27" s="28"/>
      <c r="DM27" s="29"/>
      <c r="DN27" s="27"/>
      <c r="DO27" s="28"/>
      <c r="DP27" s="29"/>
      <c r="DQ27" s="27"/>
      <c r="DR27" s="28"/>
      <c r="DS27" s="29"/>
      <c r="DT27" s="27"/>
      <c r="DU27" s="28"/>
      <c r="DV27" s="29"/>
      <c r="DW27" s="27"/>
      <c r="DX27" s="28"/>
      <c r="DY27" s="29"/>
      <c r="DZ27" s="27"/>
      <c r="EA27" s="27"/>
      <c r="EB27" s="30"/>
      <c r="EC27" s="26"/>
      <c r="ED27" s="27"/>
      <c r="EE27" s="28"/>
      <c r="EF27" s="29"/>
      <c r="EG27" s="27"/>
      <c r="EH27" s="28"/>
      <c r="EI27" s="29"/>
      <c r="EJ27" s="27"/>
      <c r="EK27" s="28"/>
      <c r="EL27" s="29"/>
      <c r="EM27" s="27"/>
      <c r="EN27" s="28"/>
      <c r="EO27" s="29"/>
      <c r="EP27" s="27"/>
      <c r="EQ27" s="28"/>
      <c r="ER27" s="29"/>
      <c r="ES27" s="27"/>
      <c r="ET27" s="28"/>
      <c r="EU27" s="29"/>
      <c r="EV27" s="27"/>
      <c r="EW27" s="28"/>
      <c r="EX27" s="29"/>
      <c r="EY27" s="27"/>
      <c r="EZ27" s="28"/>
      <c r="FA27" s="29"/>
      <c r="FB27" s="27"/>
      <c r="FC27" s="28"/>
      <c r="FD27" s="29"/>
      <c r="FE27" s="30"/>
      <c r="FF27" s="26" t="e">
        <f>IF(AND($E27="Мобилизация",$F27&lt;=#REF!,#REF!&lt;=$G27),1,0)+IF(AND($E27="Монтаж БУ",$F27&lt;=#REF!,#REF!&lt;=$G27),2,0)+IF(AND($E27="ДеМонтаж БУ",$F27&lt;=#REF!,#REF!&lt;=$G27),3,0)+IF(AND($E27="Бурение",$F27&lt;=#REF!,#REF!&lt;=$G27),4,0)+IF(AND($E27="Бурение с отбором керна",$F27&lt;=#REF!,#REF!&lt;=$G27),5,0)+IF(AND($E27="Освоение с УПА-60/80 ",$F27&lt;=#REF!,#REF!&lt;=$G27),6,0)+IF(AND($E27="Сдвижка",$F27&lt;=#REF!,#REF!&lt;=$G27),7,0)+IF(AND($E27="Простой",$F27&lt;=#REF!,#REF!&lt;=$G27),8,0)+IF(AND($E27="Консервация БУ",$F27&lt;=#REF!,#REF!&lt;=$G27),9,0)+IF(AND($E27="Консервация/ликвидация скважины",$F27&lt;=#REF!,#REF!&lt;=$G27),10,0)+IF(AND($E27="Демобилизация",$F27&lt;=#REF!,#REF!&lt;=$G27),11,0)+IF(AND($E27="Устройство подъездной дороги",$F27&lt;=#REF!,#REF!&lt;=$G27),12,0)+IF(AND($E27="Строительство площадки для бурения",$F27&lt;=#REF!,#REF!&lt;=$G27),13,0)+IF(AND($E27="Расконсервация скважины",$F27&lt;=#REF!,#REF!&lt;=$G27),14,0)+IF(AND($E27="Бурение ЗБС",$F27&lt;=#REF!,#REF!&lt;=$G27),15,0)+IF(AND($E27="Испытание БУ",$F27&lt;=#REF!,#REF!&lt;=$G27),16,0)+IF(AND($E27="Испытание ЗБС",$F27&lt;=#REF!,#REF!&lt;=$G27),17,0)+IF(AND($E27="Консервация/ликвидация ЗБС",$F27&lt;=#REF!,#REF!&lt;=$G27),18,0)+IF(AND($E27="Востановление подъездной дороги",$F27&lt;=#REF!,#REF!&lt;=$G27),19,0)+IF(AND($E27="Рекультивация техническая ",$F27&lt;=#REF!,#REF!&lt;=$G27),20,0)+IF(AND($E27="Передача земельного участка",$F27&lt;=#REF!,#REF!&lt;=$G27),21,0)+IF(AND($E27="Утилизация отходов бурения",$F27&lt;=#REF!,#REF!&lt;=$G27),22,0)+IF(AND($E27="Монтаж УПА",$F27&lt;=#REF!,#REF!&lt;=$G27),23,0)+IF(AND($E27="Испытание УПА",$F27&lt;=#REF!,#REF!&lt;=$G27),24,0)+IF(AND($E27="Демонтаж УПА",$F27&lt;=#REF!,#REF!&lt;=$G27),25,0)+IF(AND($E27="Содержание зимней автодороги",$F27&lt;=#REF!,#REF!&lt;=$G27),26,0)</f>
        <v>#REF!</v>
      </c>
      <c r="FG27" s="27" t="e">
        <f>IF(AND($E27="Мобилизация",$F27&lt;=#REF!,#REF!&lt;=$G27),1,0)+IF(AND($E27="Монтаж БУ",$F27&lt;=#REF!,#REF!&lt;=$G27),2,0)+IF(AND($E27="ДеМонтаж БУ",$F27&lt;=#REF!,#REF!&lt;=$G27),3,0)+IF(AND($E27="Бурение",$F27&lt;=#REF!,#REF!&lt;=$G27),4,0)+IF(AND($E27="Бурение с отбором керна",$F27&lt;=#REF!,#REF!&lt;=$G27),5,0)+IF(AND($E27="Освоение с УПА-60/80 ",$F27&lt;=#REF!,#REF!&lt;=$G27),6,0)+IF(AND($E27="Сдвижка",$F27&lt;=#REF!,#REF!&lt;=$G27),7,0)+IF(AND($E27="Простой",$F27&lt;=#REF!,#REF!&lt;=$G27),8,0)+IF(AND($E27="Консервация БУ",$F27&lt;=#REF!,#REF!&lt;=$G27),9,0)+IF(AND($E27="Консервация/ликвидация скважины",$F27&lt;=#REF!,#REF!&lt;=$G27),10,0)+IF(AND($E27="Демобилизация",$F27&lt;=#REF!,#REF!&lt;=$G27),11,0)+IF(AND($E27="Устройство подъездной дороги",$F27&lt;=#REF!,#REF!&lt;=$G27),12,0)+IF(AND($E27="Строительство площадки для бурения",$F27&lt;=#REF!,#REF!&lt;=$G27),13,0)+IF(AND($E27="Расконсервация скважины",$F27&lt;=#REF!,#REF!&lt;=$G27),14,0)+IF(AND($E27="Бурение ЗБС",$F27&lt;=#REF!,#REF!&lt;=$G27),15,0)+IF(AND($E27="Испытание БУ",$F27&lt;=#REF!,#REF!&lt;=$G27),16,0)+IF(AND($E27="Испытание ЗБС",$F27&lt;=#REF!,#REF!&lt;=$G27),17,0)+IF(AND($E27="Консервация/ликвидация ЗБС",$F27&lt;=#REF!,#REF!&lt;=$G27),18,0)+IF(AND($E27="Востановление подъездной дороги",$F27&lt;=#REF!,#REF!&lt;=$G27),19,0)+IF(AND($E27="Рекультивация техническая ",$F27&lt;=#REF!,#REF!&lt;=$G27),20,0)+IF(AND($E27="Передача земельного участка",$F27&lt;=#REF!,#REF!&lt;=$G27),21,0)+IF(AND($E27="Утилизация отходов бурения",$F27&lt;=#REF!,#REF!&lt;=$G27),22,0)+IF(AND($E27="Монтаж УПА",$F27&lt;=#REF!,#REF!&lt;=$G27),23,0)+IF(AND($E27="Испытание УПА",$F27&lt;=#REF!,#REF!&lt;=$G27),24,0)+IF(AND($E27="Демонтаж УПА",$F27&lt;=#REF!,#REF!&lt;=$G27),25,0)+IF(AND($E27="Содержание зимней автодороги",$F27&lt;=#REF!,#REF!&lt;=$G27),26,0)</f>
        <v>#REF!</v>
      </c>
      <c r="FH27" s="28" t="e">
        <f>IF(AND($E27="Мобилизация",$F27&lt;=#REF!,#REF!&lt;=$G27),1,0)+IF(AND($E27="Монтаж БУ",$F27&lt;=#REF!,#REF!&lt;=$G27),2,0)+IF(AND($E27="ДеМонтаж БУ",$F27&lt;=#REF!,#REF!&lt;=$G27),3,0)+IF(AND($E27="Бурение",$F27&lt;=#REF!,#REF!&lt;=$G27),4,0)+IF(AND($E27="Бурение с отбором керна",$F27&lt;=#REF!,#REF!&lt;=$G27),5,0)+IF(AND($E27="Освоение с УПА-60/80 ",$F27&lt;=#REF!,#REF!&lt;=$G27),6,0)+IF(AND($E27="Сдвижка",$F27&lt;=#REF!,#REF!&lt;=$G27),7,0)+IF(AND($E27="Простой",$F27&lt;=#REF!,#REF!&lt;=$G27),8,0)+IF(AND($E27="Консервация БУ",$F27&lt;=#REF!,#REF!&lt;=$G27),9,0)+IF(AND($E27="Консервация/ликвидация скважины",$F27&lt;=#REF!,#REF!&lt;=$G27),10,0)+IF(AND($E27="Демобилизация",$F27&lt;=#REF!,#REF!&lt;=$G27),11,0)+IF(AND($E27="Устройство подъездной дороги",$F27&lt;=#REF!,#REF!&lt;=$G27),12,0)+IF(AND($E27="Строительство площадки для бурения",$F27&lt;=#REF!,#REF!&lt;=$G27),13,0)+IF(AND($E27="Расконсервация скважины",$F27&lt;=#REF!,#REF!&lt;=$G27),14,0)+IF(AND($E27="Бурение ЗБС",$F27&lt;=#REF!,#REF!&lt;=$G27),15,0)+IF(AND($E27="Испытание БУ",$F27&lt;=#REF!,#REF!&lt;=$G27),16,0)+IF(AND($E27="Испытание ЗБС",$F27&lt;=#REF!,#REF!&lt;=$G27),17,0)+IF(AND($E27="Консервация/ликвидация ЗБС",$F27&lt;=#REF!,#REF!&lt;=$G27),18,0)+IF(AND($E27="Востановление подъездной дороги",$F27&lt;=#REF!,#REF!&lt;=$G27),19,0)+IF(AND($E27="Рекультивация техническая ",$F27&lt;=#REF!,#REF!&lt;=$G27),20,0)+IF(AND($E27="Передача земельного участка",$F27&lt;=#REF!,#REF!&lt;=$G27),21,0)+IF(AND($E27="Утилизация отходов бурения",$F27&lt;=#REF!,#REF!&lt;=$G27),22,0)+IF(AND($E27="Монтаж УПА",$F27&lt;=#REF!,#REF!&lt;=$G27),23,0)+IF(AND($E27="Испытание УПА",$F27&lt;=#REF!,#REF!&lt;=$G27),24,0)+IF(AND($E27="Демонтаж УПА",$F27&lt;=#REF!,#REF!&lt;=$G27),25,0)+IF(AND($E27="Содержание зимней автодороги",$F27&lt;=#REF!,#REF!&lt;=$G27),26,0)</f>
        <v>#REF!</v>
      </c>
      <c r="FI27" s="29" t="e">
        <f>IF(AND($E27="Мобилизация",$F27&lt;=#REF!,#REF!&lt;=$G27),1,0)+IF(AND($E27="Монтаж БУ",$F27&lt;=#REF!,#REF!&lt;=$G27),2,0)+IF(AND($E27="ДеМонтаж БУ",$F27&lt;=#REF!,#REF!&lt;=$G27),3,0)+IF(AND($E27="Бурение",$F27&lt;=#REF!,#REF!&lt;=$G27),4,0)+IF(AND($E27="Бурение с отбором керна",$F27&lt;=#REF!,#REF!&lt;=$G27),5,0)+IF(AND($E27="Освоение с УПА-60/80 ",$F27&lt;=#REF!,#REF!&lt;=$G27),6,0)+IF(AND($E27="Сдвижка",$F27&lt;=#REF!,#REF!&lt;=$G27),7,0)+IF(AND($E27="Простой",$F27&lt;=#REF!,#REF!&lt;=$G27),8,0)+IF(AND($E27="Консервация БУ",$F27&lt;=#REF!,#REF!&lt;=$G27),9,0)+IF(AND($E27="Консервация/ликвидация скважины",$F27&lt;=#REF!,#REF!&lt;=$G27),10,0)+IF(AND($E27="Демобилизация",$F27&lt;=#REF!,#REF!&lt;=$G27),11,0)+IF(AND($E27="Устройство подъездной дороги",$F27&lt;=#REF!,#REF!&lt;=$G27),12,0)+IF(AND($E27="Строительство площадки для бурения",$F27&lt;=#REF!,#REF!&lt;=$G27),13,0)+IF(AND($E27="Расконсервация скважины",$F27&lt;=#REF!,#REF!&lt;=$G27),14,0)+IF(AND($E27="Бурение ЗБС",$F27&lt;=#REF!,#REF!&lt;=$G27),15,0)+IF(AND($E27="Испытание БУ",$F27&lt;=#REF!,#REF!&lt;=$G27),16,0)+IF(AND($E27="Испытание ЗБС",$F27&lt;=#REF!,#REF!&lt;=$G27),17,0)+IF(AND($E27="Консервация/ликвидация ЗБС",$F27&lt;=#REF!,#REF!&lt;=$G27),18,0)+IF(AND($E27="Востановление подъездной дороги",$F27&lt;=#REF!,#REF!&lt;=$G27),19,0)+IF(AND($E27="Рекультивация техническая ",$F27&lt;=#REF!,#REF!&lt;=$G27),20,0)+IF(AND($E27="Передача земельного участка",$F27&lt;=#REF!,#REF!&lt;=$G27),21,0)+IF(AND($E27="Утилизация отходов бурения",$F27&lt;=#REF!,#REF!&lt;=$G27),22,0)+IF(AND($E27="Монтаж УПА",$F27&lt;=#REF!,#REF!&lt;=$G27),23,0)+IF(AND($E27="Испытание УПА",$F27&lt;=#REF!,#REF!&lt;=$G27),24,0)+IF(AND($E27="Демонтаж УПА",$F27&lt;=#REF!,#REF!&lt;=$G27),25,0)+IF(AND($E27="Содержание зимней автодороги",$F27&lt;=#REF!,#REF!&lt;=$G27),26,0)</f>
        <v>#REF!</v>
      </c>
      <c r="FJ27" s="27" t="e">
        <f>IF(AND($E27="Мобилизация",$F27&lt;=#REF!,#REF!&lt;=$G27),1,0)+IF(AND($E27="Монтаж БУ",$F27&lt;=#REF!,#REF!&lt;=$G27),2,0)+IF(AND($E27="ДеМонтаж БУ",$F27&lt;=#REF!,#REF!&lt;=$G27),3,0)+IF(AND($E27="Бурение",$F27&lt;=#REF!,#REF!&lt;=$G27),4,0)+IF(AND($E27="Бурение с отбором керна",$F27&lt;=#REF!,#REF!&lt;=$G27),5,0)+IF(AND($E27="Освоение с УПА-60/80 ",$F27&lt;=#REF!,#REF!&lt;=$G27),6,0)+IF(AND($E27="Сдвижка",$F27&lt;=#REF!,#REF!&lt;=$G27),7,0)+IF(AND($E27="Простой",$F27&lt;=#REF!,#REF!&lt;=$G27),8,0)+IF(AND($E27="Консервация БУ",$F27&lt;=#REF!,#REF!&lt;=$G27),9,0)+IF(AND($E27="Консервация/ликвидация скважины",$F27&lt;=#REF!,#REF!&lt;=$G27),10,0)+IF(AND($E27="Демобилизация",$F27&lt;=#REF!,#REF!&lt;=$G27),11,0)+IF(AND($E27="Устройство подъездной дороги",$F27&lt;=#REF!,#REF!&lt;=$G27),12,0)+IF(AND($E27="Строительство площадки для бурения",$F27&lt;=#REF!,#REF!&lt;=$G27),13,0)+IF(AND($E27="Расконсервация скважины",$F27&lt;=#REF!,#REF!&lt;=$G27),14,0)+IF(AND($E27="Бурение ЗБС",$F27&lt;=#REF!,#REF!&lt;=$G27),15,0)+IF(AND($E27="Испытание БУ",$F27&lt;=#REF!,#REF!&lt;=$G27),16,0)+IF(AND($E27="Испытание ЗБС",$F27&lt;=#REF!,#REF!&lt;=$G27),17,0)+IF(AND($E27="Консервация/ликвидация ЗБС",$F27&lt;=#REF!,#REF!&lt;=$G27),18,0)+IF(AND($E27="Востановление подъездной дороги",$F27&lt;=#REF!,#REF!&lt;=$G27),19,0)+IF(AND($E27="Рекультивация техническая ",$F27&lt;=#REF!,#REF!&lt;=$G27),20,0)+IF(AND($E27="Передача земельного участка",$F27&lt;=#REF!,#REF!&lt;=$G27),21,0)+IF(AND($E27="Утилизация отходов бурения",$F27&lt;=#REF!,#REF!&lt;=$G27),22,0)+IF(AND($E27="Монтаж УПА",$F27&lt;=#REF!,#REF!&lt;=$G27),23,0)+IF(AND($E27="Испытание УПА",$F27&lt;=#REF!,#REF!&lt;=$G27),24,0)+IF(AND($E27="Демонтаж УПА",$F27&lt;=#REF!,#REF!&lt;=$G27),25,0)+IF(AND($E27="Содержание зимней автодороги",$F27&lt;=#REF!,#REF!&lt;=$G27),26,0)</f>
        <v>#REF!</v>
      </c>
      <c r="FK27" s="28" t="e">
        <f>IF(AND($E27="Мобилизация",$F27&lt;=#REF!,#REF!&lt;=$G27),1,0)+IF(AND($E27="Монтаж БУ",$F27&lt;=#REF!,#REF!&lt;=$G27),2,0)+IF(AND($E27="ДеМонтаж БУ",$F27&lt;=#REF!,#REF!&lt;=$G27),3,0)+IF(AND($E27="Бурение",$F27&lt;=#REF!,#REF!&lt;=$G27),4,0)+IF(AND($E27="Бурение с отбором керна",$F27&lt;=#REF!,#REF!&lt;=$G27),5,0)+IF(AND($E27="Освоение с УПА-60/80 ",$F27&lt;=#REF!,#REF!&lt;=$G27),6,0)+IF(AND($E27="Сдвижка",$F27&lt;=#REF!,#REF!&lt;=$G27),7,0)+IF(AND($E27="Простой",$F27&lt;=#REF!,#REF!&lt;=$G27),8,0)+IF(AND($E27="Консервация БУ",$F27&lt;=#REF!,#REF!&lt;=$G27),9,0)+IF(AND($E27="Консервация/ликвидация скважины",$F27&lt;=#REF!,#REF!&lt;=$G27),10,0)+IF(AND($E27="Демобилизация",$F27&lt;=#REF!,#REF!&lt;=$G27),11,0)+IF(AND($E27="Устройство подъездной дороги",$F27&lt;=#REF!,#REF!&lt;=$G27),12,0)+IF(AND($E27="Строительство площадки для бурения",$F27&lt;=#REF!,#REF!&lt;=$G27),13,0)+IF(AND($E27="Расконсервация скважины",$F27&lt;=#REF!,#REF!&lt;=$G27),14,0)+IF(AND($E27="Бурение ЗБС",$F27&lt;=#REF!,#REF!&lt;=$G27),15,0)+IF(AND($E27="Испытание БУ",$F27&lt;=#REF!,#REF!&lt;=$G27),16,0)+IF(AND($E27="Испытание ЗБС",$F27&lt;=#REF!,#REF!&lt;=$G27),17,0)+IF(AND($E27="Консервация/ликвидация ЗБС",$F27&lt;=#REF!,#REF!&lt;=$G27),18,0)+IF(AND($E27="Востановление подъездной дороги",$F27&lt;=#REF!,#REF!&lt;=$G27),19,0)+IF(AND($E27="Рекультивация техническая ",$F27&lt;=#REF!,#REF!&lt;=$G27),20,0)+IF(AND($E27="Передача земельного участка",$F27&lt;=#REF!,#REF!&lt;=$G27),21,0)+IF(AND($E27="Утилизация отходов бурения",$F27&lt;=#REF!,#REF!&lt;=$G27),22,0)+IF(AND($E27="Монтаж УПА",$F27&lt;=#REF!,#REF!&lt;=$G27),23,0)+IF(AND($E27="Испытание УПА",$F27&lt;=#REF!,#REF!&lt;=$G27),24,0)+IF(AND($E27="Демонтаж УПА",$F27&lt;=#REF!,#REF!&lt;=$G27),25,0)+IF(AND($E27="Содержание зимней автодороги",$F27&lt;=#REF!,#REF!&lt;=$G27),26,0)</f>
        <v>#REF!</v>
      </c>
      <c r="FL27" s="29" t="e">
        <f>IF(AND($E27="Мобилизация",$F27&lt;=#REF!,#REF!&lt;=$G27),1,0)+IF(AND($E27="Монтаж БУ",$F27&lt;=#REF!,#REF!&lt;=$G27),2,0)+IF(AND($E27="ДеМонтаж БУ",$F27&lt;=#REF!,#REF!&lt;=$G27),3,0)+IF(AND($E27="Бурение",$F27&lt;=#REF!,#REF!&lt;=$G27),4,0)+IF(AND($E27="Бурение с отбором керна",$F27&lt;=#REF!,#REF!&lt;=$G27),5,0)+IF(AND($E27="Освоение с УПА-60/80 ",$F27&lt;=#REF!,#REF!&lt;=$G27),6,0)+IF(AND($E27="Сдвижка",$F27&lt;=#REF!,#REF!&lt;=$G27),7,0)+IF(AND($E27="Простой",$F27&lt;=#REF!,#REF!&lt;=$G27),8,0)+IF(AND($E27="Консервация БУ",$F27&lt;=#REF!,#REF!&lt;=$G27),9,0)+IF(AND($E27="Консервация/ликвидация скважины",$F27&lt;=#REF!,#REF!&lt;=$G27),10,0)+IF(AND($E27="Демобилизация",$F27&lt;=#REF!,#REF!&lt;=$G27),11,0)+IF(AND($E27="Устройство подъездной дороги",$F27&lt;=#REF!,#REF!&lt;=$G27),12,0)+IF(AND($E27="Строительство площадки для бурения",$F27&lt;=#REF!,#REF!&lt;=$G27),13,0)+IF(AND($E27="Расконсервация скважины",$F27&lt;=#REF!,#REF!&lt;=$G27),14,0)+IF(AND($E27="Бурение ЗБС",$F27&lt;=#REF!,#REF!&lt;=$G27),15,0)+IF(AND($E27="Испытание БУ",$F27&lt;=#REF!,#REF!&lt;=$G27),16,0)+IF(AND($E27="Испытание ЗБС",$F27&lt;=#REF!,#REF!&lt;=$G27),17,0)+IF(AND($E27="Консервация/ликвидация ЗБС",$F27&lt;=#REF!,#REF!&lt;=$G27),18,0)+IF(AND($E27="Востановление подъездной дороги",$F27&lt;=#REF!,#REF!&lt;=$G27),19,0)+IF(AND($E27="Рекультивация техническая ",$F27&lt;=#REF!,#REF!&lt;=$G27),20,0)+IF(AND($E27="Передача земельного участка",$F27&lt;=#REF!,#REF!&lt;=$G27),21,0)+IF(AND($E27="Утилизация отходов бурения",$F27&lt;=#REF!,#REF!&lt;=$G27),22,0)+IF(AND($E27="Монтаж УПА",$F27&lt;=#REF!,#REF!&lt;=$G27),23,0)+IF(AND($E27="Испытание УПА",$F27&lt;=#REF!,#REF!&lt;=$G27),24,0)+IF(AND($E27="Демонтаж УПА",$F27&lt;=#REF!,#REF!&lt;=$G27),25,0)+IF(AND($E27="Содержание зимней автодороги",$F27&lt;=#REF!,#REF!&lt;=$G27),26,0)</f>
        <v>#REF!</v>
      </c>
      <c r="FM27" s="27" t="e">
        <f>IF(AND($E27="Мобилизация",$F27&lt;=#REF!,#REF!&lt;=$G27),1,0)+IF(AND($E27="Монтаж БУ",$F27&lt;=#REF!,#REF!&lt;=$G27),2,0)+IF(AND($E27="ДеМонтаж БУ",$F27&lt;=#REF!,#REF!&lt;=$G27),3,0)+IF(AND($E27="Бурение",$F27&lt;=#REF!,#REF!&lt;=$G27),4,0)+IF(AND($E27="Бурение с отбором керна",$F27&lt;=#REF!,#REF!&lt;=$G27),5,0)+IF(AND($E27="Освоение с УПА-60/80 ",$F27&lt;=#REF!,#REF!&lt;=$G27),6,0)+IF(AND($E27="Сдвижка",$F27&lt;=#REF!,#REF!&lt;=$G27),7,0)+IF(AND($E27="Простой",$F27&lt;=#REF!,#REF!&lt;=$G27),8,0)+IF(AND($E27="Консервация БУ",$F27&lt;=#REF!,#REF!&lt;=$G27),9,0)+IF(AND($E27="Консервация/ликвидация скважины",$F27&lt;=#REF!,#REF!&lt;=$G27),10,0)+IF(AND($E27="Демобилизация",$F27&lt;=#REF!,#REF!&lt;=$G27),11,0)+IF(AND($E27="Устройство подъездной дороги",$F27&lt;=#REF!,#REF!&lt;=$G27),12,0)+IF(AND($E27="Строительство площадки для бурения",$F27&lt;=#REF!,#REF!&lt;=$G27),13,0)+IF(AND($E27="Расконсервация скважины",$F27&lt;=#REF!,#REF!&lt;=$G27),14,0)+IF(AND($E27="Бурение ЗБС",$F27&lt;=#REF!,#REF!&lt;=$G27),15,0)+IF(AND($E27="Испытание БУ",$F27&lt;=#REF!,#REF!&lt;=$G27),16,0)+IF(AND($E27="Испытание ЗБС",$F27&lt;=#REF!,#REF!&lt;=$G27),17,0)+IF(AND($E27="Консервация/ликвидация ЗБС",$F27&lt;=#REF!,#REF!&lt;=$G27),18,0)+IF(AND($E27="Востановление подъездной дороги",$F27&lt;=#REF!,#REF!&lt;=$G27),19,0)+IF(AND($E27="Рекультивация техническая ",$F27&lt;=#REF!,#REF!&lt;=$G27),20,0)+IF(AND($E27="Передача земельного участка",$F27&lt;=#REF!,#REF!&lt;=$G27),21,0)+IF(AND($E27="Утилизация отходов бурения",$F27&lt;=#REF!,#REF!&lt;=$G27),22,0)+IF(AND($E27="Монтаж УПА",$F27&lt;=#REF!,#REF!&lt;=$G27),23,0)+IF(AND($E27="Испытание УПА",$F27&lt;=#REF!,#REF!&lt;=$G27),24,0)+IF(AND($E27="Демонтаж УПА",$F27&lt;=#REF!,#REF!&lt;=$G27),25,0)+IF(AND($E27="Содержание зимней автодороги",$F27&lt;=#REF!,#REF!&lt;=$G27),26,0)</f>
        <v>#REF!</v>
      </c>
      <c r="FN27" s="28" t="e">
        <f>IF(AND($E27="Мобилизация",$F27&lt;=#REF!,#REF!&lt;=$G27),1,0)+IF(AND($E27="Монтаж БУ",$F27&lt;=#REF!,#REF!&lt;=$G27),2,0)+IF(AND($E27="ДеМонтаж БУ",$F27&lt;=#REF!,#REF!&lt;=$G27),3,0)+IF(AND($E27="Бурение",$F27&lt;=#REF!,#REF!&lt;=$G27),4,0)+IF(AND($E27="Бурение с отбором керна",$F27&lt;=#REF!,#REF!&lt;=$G27),5,0)+IF(AND($E27="Освоение с УПА-60/80 ",$F27&lt;=#REF!,#REF!&lt;=$G27),6,0)+IF(AND($E27="Сдвижка",$F27&lt;=#REF!,#REF!&lt;=$G27),7,0)+IF(AND($E27="Простой",$F27&lt;=#REF!,#REF!&lt;=$G27),8,0)+IF(AND($E27="Консервация БУ",$F27&lt;=#REF!,#REF!&lt;=$G27),9,0)+IF(AND($E27="Консервация/ликвидация скважины",$F27&lt;=#REF!,#REF!&lt;=$G27),10,0)+IF(AND($E27="Демобилизация",$F27&lt;=#REF!,#REF!&lt;=$G27),11,0)+IF(AND($E27="Устройство подъездной дороги",$F27&lt;=#REF!,#REF!&lt;=$G27),12,0)+IF(AND($E27="Строительство площадки для бурения",$F27&lt;=#REF!,#REF!&lt;=$G27),13,0)+IF(AND($E27="Расконсервация скважины",$F27&lt;=#REF!,#REF!&lt;=$G27),14,0)+IF(AND($E27="Бурение ЗБС",$F27&lt;=#REF!,#REF!&lt;=$G27),15,0)+IF(AND($E27="Испытание БУ",$F27&lt;=#REF!,#REF!&lt;=$G27),16,0)+IF(AND($E27="Испытание ЗБС",$F27&lt;=#REF!,#REF!&lt;=$G27),17,0)+IF(AND($E27="Консервация/ликвидация ЗБС",$F27&lt;=#REF!,#REF!&lt;=$G27),18,0)+IF(AND($E27="Востановление подъездной дороги",$F27&lt;=#REF!,#REF!&lt;=$G27),19,0)+IF(AND($E27="Рекультивация техническая ",$F27&lt;=#REF!,#REF!&lt;=$G27),20,0)+IF(AND($E27="Передача земельного участка",$F27&lt;=#REF!,#REF!&lt;=$G27),21,0)+IF(AND($E27="Утилизация отходов бурения",$F27&lt;=#REF!,#REF!&lt;=$G27),22,0)+IF(AND($E27="Монтаж УПА",$F27&lt;=#REF!,#REF!&lt;=$G27),23,0)+IF(AND($E27="Испытание УПА",$F27&lt;=#REF!,#REF!&lt;=$G27),24,0)+IF(AND($E27="Демонтаж УПА",$F27&lt;=#REF!,#REF!&lt;=$G27),25,0)+IF(AND($E27="Содержание зимней автодороги",$F27&lt;=#REF!,#REF!&lt;=$G27),26,0)</f>
        <v>#REF!</v>
      </c>
      <c r="FO27" s="29"/>
      <c r="FP27" s="27"/>
      <c r="FQ27" s="28"/>
      <c r="FR27" s="29"/>
      <c r="FS27" s="27"/>
      <c r="FT27" s="28"/>
      <c r="FU27" s="29"/>
      <c r="FV27" s="27"/>
      <c r="FW27" s="28"/>
      <c r="FX27" s="29"/>
      <c r="FY27" s="27"/>
      <c r="FZ27" s="28"/>
      <c r="GA27" s="29"/>
      <c r="GB27" s="27"/>
      <c r="GC27" s="28"/>
      <c r="GD27" s="29"/>
      <c r="GE27" s="27"/>
      <c r="GF27" s="28"/>
      <c r="GG27" s="29"/>
      <c r="GH27" s="27"/>
      <c r="GI27" s="27"/>
      <c r="GJ27" s="30"/>
      <c r="GK27" s="26"/>
      <c r="GL27" s="27"/>
      <c r="GM27" s="28"/>
      <c r="GN27" s="29"/>
      <c r="GO27" s="27"/>
      <c r="GP27" s="28"/>
      <c r="GQ27" s="29"/>
      <c r="GR27" s="27"/>
      <c r="GS27" s="28"/>
      <c r="GT27" s="29"/>
      <c r="GU27" s="27"/>
      <c r="GV27" s="28"/>
      <c r="GW27" s="29"/>
      <c r="GX27" s="27"/>
      <c r="GY27" s="28"/>
      <c r="GZ27" s="29"/>
      <c r="HA27" s="27"/>
      <c r="HB27" s="28"/>
      <c r="HC27" s="29"/>
      <c r="HD27" s="27"/>
      <c r="HE27" s="28"/>
      <c r="HF27" s="29"/>
      <c r="HG27" s="27"/>
      <c r="HH27" s="28"/>
      <c r="HI27" s="29"/>
      <c r="HJ27" s="27"/>
      <c r="HK27" s="28"/>
      <c r="HL27" s="29"/>
      <c r="HM27" s="27"/>
      <c r="HN27" s="30"/>
      <c r="HO27" s="205"/>
      <c r="HP27" s="131"/>
      <c r="HQ27" s="131"/>
      <c r="HR27" s="206"/>
      <c r="HS27" s="131"/>
      <c r="HT27" s="132"/>
      <c r="HU27" s="131"/>
      <c r="HV27" s="159"/>
      <c r="HW27" s="159"/>
      <c r="HX27" s="159"/>
      <c r="HY27" s="159"/>
      <c r="HZ27" s="159"/>
      <c r="IA27" s="159"/>
      <c r="IB27" s="352"/>
      <c r="IC27" s="352"/>
      <c r="ID27" s="352"/>
      <c r="IE27" s="352"/>
      <c r="IF27" s="352"/>
      <c r="IG27" s="352"/>
      <c r="IH27" s="352"/>
      <c r="II27" s="353"/>
      <c r="IJ27" s="29"/>
      <c r="IK27" s="27"/>
      <c r="IL27" s="28"/>
      <c r="IM27" s="29"/>
      <c r="IN27" s="27"/>
      <c r="IO27" s="28"/>
      <c r="IP27" s="29"/>
      <c r="IQ27" s="27"/>
      <c r="IR27" s="27"/>
      <c r="IS27" s="27"/>
      <c r="IT27" s="26"/>
      <c r="IU27" s="27"/>
      <c r="IV27" s="28"/>
      <c r="IW27" s="29"/>
      <c r="IX27" s="27"/>
      <c r="IY27" s="28"/>
      <c r="IZ27" s="29"/>
      <c r="JA27" s="27"/>
      <c r="JB27" s="28"/>
      <c r="JC27" s="29"/>
      <c r="JD27" s="27"/>
      <c r="JE27" s="28"/>
      <c r="JF27" s="29"/>
      <c r="JG27" s="27"/>
      <c r="JH27" s="28"/>
      <c r="JI27" s="29"/>
      <c r="JJ27" s="27"/>
      <c r="JK27" s="28"/>
      <c r="JL27" s="29"/>
      <c r="JM27" s="27"/>
      <c r="JN27" s="28"/>
      <c r="JO27" s="29"/>
      <c r="JP27" s="27"/>
      <c r="JQ27" s="28"/>
      <c r="JR27" s="29"/>
      <c r="JS27" s="27"/>
      <c r="JT27" s="28"/>
      <c r="JU27" s="29"/>
      <c r="JV27" s="27"/>
      <c r="JW27" s="30"/>
      <c r="JX27" s="27"/>
      <c r="JY27" s="27"/>
      <c r="JZ27" s="28"/>
      <c r="KA27" s="29"/>
      <c r="KB27" s="27"/>
      <c r="KC27" s="28"/>
      <c r="KD27" s="29"/>
      <c r="KE27" s="27"/>
      <c r="KF27" s="28"/>
      <c r="KG27" s="29"/>
      <c r="KH27" s="27"/>
      <c r="KI27" s="28"/>
      <c r="KJ27" s="29"/>
      <c r="KK27" s="27"/>
      <c r="KL27" s="28"/>
      <c r="KM27" s="29"/>
      <c r="KN27" s="27"/>
      <c r="KO27" s="28"/>
      <c r="KP27" s="29"/>
      <c r="KQ27" s="27"/>
      <c r="KR27" s="28"/>
      <c r="KS27" s="29"/>
      <c r="KT27" s="27"/>
      <c r="KU27" s="28"/>
      <c r="KV27" s="29"/>
      <c r="KW27" s="27"/>
      <c r="KX27" s="28"/>
      <c r="KY27" s="29"/>
      <c r="KZ27" s="27"/>
      <c r="LA27" s="27"/>
      <c r="LB27" s="30"/>
      <c r="LC27" s="26"/>
      <c r="LD27" s="27"/>
      <c r="LE27" s="28"/>
      <c r="LF27" s="29"/>
      <c r="LG27" s="27"/>
      <c r="LH27" s="28"/>
      <c r="LI27" s="29"/>
      <c r="LJ27" s="27"/>
      <c r="LK27" s="28"/>
      <c r="LL27" s="29"/>
      <c r="LM27" s="27"/>
      <c r="LN27" s="28"/>
      <c r="LO27" s="29"/>
      <c r="LP27" s="27"/>
      <c r="LQ27" s="28"/>
      <c r="LR27" s="29"/>
      <c r="LS27" s="27"/>
      <c r="LT27" s="28"/>
      <c r="LU27" s="29"/>
      <c r="LV27" s="27"/>
      <c r="LW27" s="28"/>
      <c r="LX27" s="29"/>
      <c r="LY27" s="27"/>
      <c r="LZ27" s="28"/>
      <c r="MA27" s="29"/>
      <c r="MB27" s="27"/>
      <c r="MC27" s="28"/>
      <c r="MD27" s="29"/>
      <c r="ME27" s="27"/>
      <c r="MF27" s="27"/>
      <c r="MG27" s="30"/>
      <c r="MH27" s="26"/>
      <c r="MI27" s="27"/>
      <c r="MJ27" s="28"/>
      <c r="MK27" s="29"/>
      <c r="ML27" s="27"/>
      <c r="MM27" s="28"/>
      <c r="MN27" s="29"/>
      <c r="MO27" s="27"/>
      <c r="MP27" s="28"/>
      <c r="MQ27" s="29"/>
      <c r="MR27" s="27"/>
      <c r="MS27" s="28"/>
      <c r="MT27" s="29"/>
      <c r="MU27" s="27"/>
      <c r="MV27" s="28"/>
      <c r="MW27" s="29"/>
      <c r="MX27" s="27"/>
      <c r="MY27" s="28"/>
      <c r="MZ27" s="29"/>
      <c r="NA27" s="27"/>
      <c r="NB27" s="28"/>
      <c r="NC27" s="29"/>
      <c r="ND27" s="27"/>
      <c r="NE27" s="28"/>
      <c r="NF27" s="29"/>
      <c r="NG27" s="27"/>
      <c r="NH27" s="28"/>
      <c r="NI27" s="29"/>
      <c r="NJ27" s="27"/>
      <c r="NK27" s="30"/>
      <c r="NL27" s="26"/>
      <c r="NM27" s="27"/>
      <c r="NN27" s="28"/>
      <c r="NO27" s="29"/>
      <c r="NP27" s="27"/>
      <c r="NQ27" s="28"/>
      <c r="NR27" s="29"/>
      <c r="NS27" s="27"/>
      <c r="NT27" s="28"/>
      <c r="NU27" s="29"/>
      <c r="NV27" s="27"/>
      <c r="NW27" s="28"/>
      <c r="NX27" s="29"/>
      <c r="NY27" s="27"/>
      <c r="NZ27" s="28"/>
      <c r="OA27" s="29"/>
      <c r="OB27" s="27"/>
      <c r="OC27" s="28"/>
      <c r="OD27" s="29"/>
      <c r="OE27" s="27"/>
      <c r="OF27" s="28"/>
      <c r="OG27" s="29"/>
      <c r="OH27" s="27"/>
      <c r="OI27" s="28"/>
      <c r="OJ27" s="29"/>
      <c r="OK27" s="27"/>
      <c r="OL27" s="28"/>
      <c r="OM27" s="29"/>
      <c r="ON27" s="27"/>
      <c r="OO27" s="27"/>
      <c r="OP27" s="30"/>
      <c r="OQ27" s="26"/>
      <c r="OR27" s="27"/>
      <c r="OS27" s="28"/>
      <c r="OT27" s="29"/>
      <c r="OU27" s="27"/>
      <c r="OV27" s="28"/>
      <c r="OW27" s="29"/>
      <c r="OX27" s="27"/>
      <c r="OY27" s="28"/>
      <c r="OZ27" s="29"/>
      <c r="PA27" s="27"/>
      <c r="PB27" s="28"/>
      <c r="PC27" s="29"/>
      <c r="PD27" s="27"/>
      <c r="PE27" s="28"/>
      <c r="PF27" s="29"/>
      <c r="PG27" s="27"/>
      <c r="PH27" s="28"/>
      <c r="PI27" s="29"/>
      <c r="PJ27" s="27"/>
      <c r="PK27" s="28"/>
      <c r="PL27" s="29"/>
      <c r="PM27" s="27"/>
      <c r="PN27" s="28"/>
      <c r="PO27" s="29"/>
      <c r="PP27" s="27"/>
      <c r="PQ27" s="28"/>
      <c r="PR27" s="29"/>
      <c r="PS27" s="27"/>
      <c r="PT27" s="27"/>
      <c r="PU27" s="30"/>
      <c r="PV27" s="27"/>
      <c r="PW27" s="138"/>
      <c r="PX27" s="138"/>
      <c r="PY27" s="130"/>
      <c r="PZ27" s="29"/>
      <c r="QA27" s="27"/>
      <c r="QB27" s="28"/>
      <c r="QC27" s="29"/>
      <c r="QD27" s="27"/>
      <c r="QE27" s="28"/>
      <c r="QF27" s="29"/>
      <c r="QG27" s="27"/>
      <c r="QH27" s="28"/>
      <c r="QI27" s="29"/>
      <c r="QJ27" s="27"/>
      <c r="QK27" s="28"/>
      <c r="QL27" s="29"/>
      <c r="QM27" s="27"/>
      <c r="QN27" s="28"/>
      <c r="QO27" s="29"/>
      <c r="QP27" s="27"/>
      <c r="QQ27" s="28"/>
      <c r="QR27" s="29"/>
      <c r="QS27" s="27"/>
      <c r="QT27" s="28"/>
      <c r="QU27" s="29"/>
      <c r="QV27" s="27"/>
      <c r="QW27" s="28"/>
      <c r="QX27" s="29"/>
      <c r="QY27" s="27"/>
      <c r="QZ27" s="27"/>
      <c r="RA27" s="30"/>
      <c r="RB27" s="26"/>
      <c r="RC27" s="27"/>
      <c r="RD27" s="28"/>
      <c r="RE27" s="29"/>
      <c r="RF27" s="27"/>
      <c r="RG27" s="28"/>
      <c r="RH27" s="29"/>
      <c r="RI27" s="27"/>
      <c r="RJ27" s="28"/>
      <c r="RK27" s="29"/>
      <c r="RL27" s="27"/>
      <c r="RM27" s="28"/>
      <c r="RN27" s="29"/>
      <c r="RO27" s="27"/>
      <c r="RP27" s="28"/>
      <c r="RQ27" s="29"/>
      <c r="RR27" s="27"/>
      <c r="RS27" s="28"/>
      <c r="RT27" s="29"/>
      <c r="RU27" s="27"/>
      <c r="RV27" s="28"/>
      <c r="RW27" s="29"/>
      <c r="RX27" s="27"/>
      <c r="RY27" s="28"/>
      <c r="RZ27" s="29"/>
      <c r="SA27" s="27"/>
      <c r="SB27" s="28"/>
      <c r="SC27" s="29"/>
      <c r="SD27" s="27"/>
      <c r="SE27" s="30"/>
      <c r="SF27" s="29"/>
      <c r="SG27" s="27"/>
      <c r="SH27" s="28"/>
      <c r="SI27" s="29"/>
      <c r="SJ27" s="27"/>
      <c r="SK27" s="28"/>
      <c r="SL27" s="29"/>
      <c r="SM27" s="27"/>
      <c r="SN27" s="28"/>
      <c r="SO27" s="29"/>
      <c r="SP27" s="27"/>
      <c r="SQ27" s="28"/>
      <c r="SR27" s="29"/>
      <c r="SS27" s="27"/>
      <c r="ST27" s="28"/>
      <c r="SU27" s="29"/>
      <c r="SV27" s="27"/>
      <c r="SW27" s="28"/>
      <c r="SX27" s="29"/>
      <c r="SY27" s="27"/>
      <c r="SZ27" s="28"/>
      <c r="TA27" s="29"/>
      <c r="TB27" s="27"/>
      <c r="TC27" s="28"/>
      <c r="TD27" s="29"/>
      <c r="TE27" s="27"/>
      <c r="TF27" s="28"/>
      <c r="TG27" s="29"/>
      <c r="TH27" s="27"/>
      <c r="TI27" s="27"/>
      <c r="TJ27" s="30"/>
      <c r="TK27" s="26"/>
      <c r="TL27" s="27"/>
      <c r="TM27" s="28"/>
      <c r="TN27" s="29"/>
      <c r="TO27" s="27"/>
      <c r="TP27" s="28"/>
      <c r="TQ27" s="29"/>
      <c r="TR27" s="27"/>
      <c r="TS27" s="28"/>
      <c r="TT27" s="29"/>
      <c r="TU27" s="27"/>
      <c r="TV27" s="28"/>
      <c r="TW27" s="29"/>
      <c r="TX27" s="27"/>
      <c r="TY27" s="28"/>
      <c r="TZ27" s="29"/>
      <c r="UA27" s="27"/>
      <c r="UB27" s="28"/>
      <c r="UC27" s="29"/>
      <c r="UD27" s="27"/>
      <c r="UE27" s="28"/>
      <c r="UF27" s="29"/>
      <c r="UG27" s="27"/>
      <c r="UH27" s="28"/>
      <c r="UI27" s="29"/>
      <c r="UJ27" s="27"/>
      <c r="UK27" s="28"/>
      <c r="UL27" s="29"/>
      <c r="UM27" s="27"/>
      <c r="UN27" s="27"/>
      <c r="UO27" s="30"/>
      <c r="UP27" s="26"/>
      <c r="UQ27" s="27"/>
      <c r="UR27" s="28"/>
      <c r="US27" s="29"/>
      <c r="UT27" s="27"/>
      <c r="UU27" s="28"/>
      <c r="UV27" s="29"/>
      <c r="UW27" s="27"/>
      <c r="UX27" s="28"/>
      <c r="UY27" s="29"/>
      <c r="UZ27" s="27"/>
      <c r="VA27" s="28"/>
      <c r="VB27" s="29"/>
      <c r="VC27" s="27"/>
      <c r="VD27" s="28"/>
      <c r="VE27" s="29"/>
      <c r="VF27" s="27"/>
      <c r="VG27" s="28"/>
      <c r="VH27" s="29"/>
      <c r="VI27" s="27"/>
      <c r="VJ27" s="28"/>
      <c r="VK27" s="29"/>
      <c r="VL27" s="27"/>
      <c r="VM27" s="28"/>
      <c r="VN27" s="29"/>
      <c r="VO27" s="27"/>
      <c r="VP27" s="28"/>
      <c r="VQ27" s="29"/>
      <c r="VR27" s="30"/>
      <c r="VS27" s="26"/>
      <c r="VT27" s="27"/>
      <c r="VU27" s="28"/>
      <c r="VV27" s="29"/>
      <c r="VW27" s="27"/>
      <c r="VX27" s="28"/>
      <c r="VY27" s="29"/>
      <c r="VZ27" s="27"/>
      <c r="WA27" s="28"/>
      <c r="WB27" s="29"/>
      <c r="WC27" s="27"/>
      <c r="WD27" s="28"/>
      <c r="WE27" s="29"/>
      <c r="WF27" s="27"/>
      <c r="WG27" s="28"/>
      <c r="WH27" s="29"/>
      <c r="WI27" s="27"/>
      <c r="WJ27" s="28"/>
      <c r="WK27" s="29"/>
      <c r="WL27" s="27"/>
      <c r="WM27" s="28"/>
      <c r="WN27" s="29"/>
      <c r="WO27" s="27"/>
      <c r="WP27" s="28"/>
      <c r="WQ27" s="29"/>
      <c r="WR27" s="27"/>
      <c r="WS27" s="28"/>
      <c r="WT27" s="29"/>
      <c r="WU27" s="27"/>
      <c r="WV27" s="27"/>
      <c r="WW27" s="30"/>
      <c r="WX27" s="26"/>
      <c r="WY27" s="27"/>
      <c r="WZ27" s="28"/>
      <c r="XA27" s="29"/>
      <c r="XB27" s="27"/>
      <c r="XC27" s="28"/>
      <c r="XD27" s="29"/>
      <c r="XE27" s="27"/>
      <c r="XF27" s="28"/>
      <c r="XG27" s="29"/>
      <c r="XH27" s="27"/>
      <c r="XI27" s="28"/>
      <c r="XJ27" s="29"/>
      <c r="XK27" s="27"/>
      <c r="XL27" s="28"/>
      <c r="XM27" s="29"/>
      <c r="XN27" s="27"/>
      <c r="XO27" s="28"/>
      <c r="XP27" s="29"/>
      <c r="XQ27" s="27"/>
      <c r="XR27" s="28"/>
      <c r="XS27" s="29"/>
      <c r="XT27" s="27"/>
      <c r="XU27" s="28"/>
      <c r="XV27" s="29"/>
      <c r="XW27" s="27"/>
      <c r="XX27" s="28"/>
      <c r="XY27" s="29"/>
      <c r="XZ27" s="27"/>
      <c r="YA27" s="30"/>
      <c r="YB27" s="26"/>
      <c r="YC27" s="27"/>
      <c r="YD27" s="28"/>
      <c r="YE27" s="29"/>
      <c r="YF27" s="27"/>
      <c r="YG27" s="28"/>
      <c r="YH27" s="29"/>
      <c r="YI27" s="27"/>
      <c r="YJ27" s="28"/>
      <c r="YK27" s="29"/>
      <c r="YL27" s="27"/>
      <c r="YM27" s="28"/>
      <c r="YN27" s="29"/>
      <c r="YO27" s="27"/>
      <c r="YP27" s="28"/>
      <c r="YQ27" s="29"/>
      <c r="YR27" s="27"/>
      <c r="YS27" s="28"/>
      <c r="YT27" s="29"/>
      <c r="YU27" s="27"/>
      <c r="YV27" s="28"/>
      <c r="YW27" s="29"/>
      <c r="YX27" s="27"/>
      <c r="YY27" s="28"/>
      <c r="YZ27" s="29"/>
      <c r="ZA27" s="27"/>
      <c r="ZB27" s="28"/>
      <c r="ZC27" s="29"/>
      <c r="ZD27" s="27"/>
      <c r="ZE27" s="27"/>
      <c r="ZF27" s="30"/>
      <c r="ZG27" s="26"/>
      <c r="ZH27" s="27"/>
      <c r="ZI27" s="28"/>
      <c r="ZJ27" s="29"/>
      <c r="ZK27" s="27"/>
      <c r="ZL27" s="28"/>
      <c r="ZM27" s="29"/>
      <c r="ZN27" s="27"/>
      <c r="ZO27" s="28"/>
      <c r="ZP27" s="29"/>
      <c r="ZQ27" s="27"/>
      <c r="ZR27" s="28"/>
      <c r="ZS27" s="29"/>
      <c r="ZT27" s="27"/>
      <c r="ZU27" s="28"/>
      <c r="ZV27" s="29"/>
      <c r="ZW27" s="27"/>
      <c r="ZX27" s="28"/>
      <c r="ZY27" s="29"/>
      <c r="ZZ27" s="27"/>
      <c r="AAA27" s="28"/>
      <c r="AAB27" s="29"/>
      <c r="AAC27" s="27"/>
      <c r="AAD27" s="28"/>
      <c r="AAE27" s="29"/>
      <c r="AAF27" s="27"/>
      <c r="AAG27" s="28"/>
      <c r="AAH27" s="29"/>
      <c r="AAI27" s="27"/>
      <c r="AAJ27" s="30"/>
      <c r="AAK27" s="26"/>
      <c r="AAL27" s="27"/>
      <c r="AAM27" s="28"/>
      <c r="AAN27" s="29"/>
      <c r="AAO27" s="27"/>
      <c r="AAP27" s="28"/>
      <c r="AAQ27" s="29"/>
      <c r="AAR27" s="27"/>
      <c r="AAS27" s="28"/>
      <c r="AAT27" s="29"/>
      <c r="AAU27" s="27"/>
      <c r="AAV27" s="28"/>
      <c r="AAW27" s="29"/>
      <c r="AAX27" s="27"/>
      <c r="AAY27" s="28"/>
      <c r="AAZ27" s="29"/>
      <c r="ABA27" s="27"/>
      <c r="ABB27" s="28"/>
      <c r="ABC27" s="29"/>
      <c r="ABD27" s="27"/>
      <c r="ABE27" s="28"/>
      <c r="ABF27" s="29"/>
      <c r="ABG27" s="27"/>
      <c r="ABH27" s="28"/>
      <c r="ABI27" s="29"/>
      <c r="ABJ27" s="27"/>
      <c r="ABK27" s="28"/>
      <c r="ABL27" s="29"/>
      <c r="ABM27" s="27"/>
      <c r="ABN27" s="27"/>
      <c r="ABO27" s="30"/>
      <c r="ABP27" s="26"/>
      <c r="ABQ27" s="27"/>
      <c r="ABR27" s="28"/>
      <c r="ABS27" s="29"/>
      <c r="ABT27" s="27"/>
      <c r="ABU27" s="28"/>
      <c r="ABV27" s="29"/>
      <c r="ABW27" s="27"/>
      <c r="ABX27" s="28"/>
      <c r="ABY27" s="29"/>
      <c r="ABZ27" s="27"/>
      <c r="ACA27" s="28"/>
      <c r="ACB27" s="29"/>
      <c r="ACC27" s="27"/>
      <c r="ACD27" s="28"/>
      <c r="ACE27" s="29"/>
      <c r="ACF27" s="27"/>
      <c r="ACG27" s="28"/>
      <c r="ACH27" s="29"/>
      <c r="ACI27" s="27"/>
      <c r="ACJ27" s="28"/>
      <c r="ACK27" s="29"/>
      <c r="ACL27" s="27"/>
      <c r="ACM27" s="28"/>
      <c r="ACN27" s="29"/>
      <c r="ACO27" s="27"/>
      <c r="ACP27" s="28"/>
      <c r="ACQ27" s="29"/>
      <c r="ACR27" s="27"/>
      <c r="ACS27" s="27"/>
      <c r="ACT27" s="27"/>
      <c r="ACU27" s="335"/>
      <c r="ACV27" s="293"/>
      <c r="ACW27" s="338"/>
      <c r="ACX27" s="341"/>
      <c r="ACY27" s="2"/>
      <c r="ACZ27" s="2"/>
      <c r="ADA27" s="2"/>
      <c r="ADB27" s="2"/>
      <c r="ADC27" s="2"/>
    </row>
    <row r="28" spans="2:783" ht="25.5" customHeight="1">
      <c r="B28" s="361"/>
      <c r="C28" s="309"/>
      <c r="D28" s="127">
        <f t="shared" si="200"/>
        <v>30</v>
      </c>
      <c r="E28" s="174" t="s">
        <v>39</v>
      </c>
      <c r="F28" s="125">
        <v>42877</v>
      </c>
      <c r="G28" s="126">
        <v>42906</v>
      </c>
      <c r="H28" s="23"/>
      <c r="I28" s="23"/>
      <c r="J28" s="26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B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C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D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E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F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G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H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I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J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K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L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M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N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O28" s="26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P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Q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R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S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T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U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V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W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X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Y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Z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A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B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C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D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E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F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G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H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I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J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K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L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M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N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O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P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Q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R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S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T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U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V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W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X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Y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BZ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A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B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C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D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E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F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G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H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I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J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K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L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M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N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O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P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Q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R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S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T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U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V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W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CX28" s="26"/>
      <c r="CY28" s="27"/>
      <c r="CZ28" s="28"/>
      <c r="DA28" s="29"/>
      <c r="DB28" s="27"/>
      <c r="DC28" s="28"/>
      <c r="DD28" s="29"/>
      <c r="DE28" s="27"/>
      <c r="DF28" s="28"/>
      <c r="DG28" s="29"/>
      <c r="DH28" s="27"/>
      <c r="DI28" s="28"/>
      <c r="DJ28" s="29"/>
      <c r="DK28" s="27"/>
      <c r="DL28" s="28"/>
      <c r="DM28" s="29"/>
      <c r="DN28" s="27"/>
      <c r="DO28" s="28"/>
      <c r="DP28" s="29"/>
      <c r="DQ28" s="27"/>
      <c r="DR28" s="28"/>
      <c r="DS28" s="29"/>
      <c r="DT28" s="27"/>
      <c r="DU28" s="28"/>
      <c r="DV28" s="29"/>
      <c r="DW28" s="27"/>
      <c r="DX28" s="28"/>
      <c r="DY28" s="29"/>
      <c r="DZ28" s="27"/>
      <c r="EA28" s="27"/>
      <c r="EB28" s="30"/>
      <c r="EC28" s="26"/>
      <c r="ED28" s="27"/>
      <c r="EE28" s="28"/>
      <c r="EF28" s="29"/>
      <c r="EG28" s="27"/>
      <c r="EH28" s="28"/>
      <c r="EI28" s="29"/>
      <c r="EJ28" s="27"/>
      <c r="EK28" s="28"/>
      <c r="EL28" s="29"/>
      <c r="EM28" s="27"/>
      <c r="EN28" s="28"/>
      <c r="EO28" s="29"/>
      <c r="EP28" s="27"/>
      <c r="EQ28" s="28"/>
      <c r="ER28" s="29"/>
      <c r="ES28" s="27"/>
      <c r="ET28" s="28"/>
      <c r="EU28" s="29"/>
      <c r="EV28" s="27"/>
      <c r="EW28" s="28"/>
      <c r="EX28" s="29"/>
      <c r="EY28" s="27"/>
      <c r="EZ28" s="28"/>
      <c r="FA28" s="29"/>
      <c r="FB28" s="27"/>
      <c r="FC28" s="28"/>
      <c r="FD28" s="29"/>
      <c r="FE28" s="30"/>
      <c r="FF28" s="26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FG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FH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FI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FJ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FK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FL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FM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FN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FO28" s="29"/>
      <c r="FP28" s="27"/>
      <c r="FQ28" s="28"/>
      <c r="FR28" s="29"/>
      <c r="FS28" s="27"/>
      <c r="FT28" s="28"/>
      <c r="FU28" s="29"/>
      <c r="FV28" s="27"/>
      <c r="FW28" s="28"/>
      <c r="FX28" s="29"/>
      <c r="FY28" s="27"/>
      <c r="FZ28" s="28"/>
      <c r="GA28" s="29"/>
      <c r="GB28" s="27"/>
      <c r="GC28" s="28"/>
      <c r="GD28" s="29"/>
      <c r="GE28" s="27"/>
      <c r="GF28" s="28"/>
      <c r="GG28" s="29"/>
      <c r="GH28" s="27"/>
      <c r="GI28" s="27"/>
      <c r="GJ28" s="30"/>
      <c r="GK28" s="26"/>
      <c r="GL28" s="27"/>
      <c r="GM28" s="28"/>
      <c r="GN28" s="29"/>
      <c r="GO28" s="27"/>
      <c r="GP28" s="28"/>
      <c r="GQ28" s="29"/>
      <c r="GR28" s="27"/>
      <c r="GS28" s="28"/>
      <c r="GT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GU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GV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GW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GX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GY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GZ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HA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HB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HC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HD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HE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HF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HG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HH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HI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HJ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HK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HL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HM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HN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HO28" s="26"/>
      <c r="HP28" s="27"/>
      <c r="HQ28" s="28"/>
      <c r="HR28" s="29"/>
      <c r="HS28" s="27"/>
      <c r="HT28" s="28"/>
      <c r="HU28" s="29"/>
      <c r="HV28" s="27"/>
      <c r="HW28" s="28"/>
      <c r="HX28" s="29"/>
      <c r="HY28" s="27"/>
      <c r="HZ28" s="28"/>
      <c r="IA28" s="29"/>
      <c r="IB28" s="27"/>
      <c r="IC28" s="131"/>
      <c r="ID28" s="206"/>
      <c r="IE28" s="131"/>
      <c r="IF28" s="132"/>
      <c r="IG28" s="131"/>
      <c r="IH28" s="131"/>
      <c r="II28" s="131"/>
      <c r="IJ28" s="163"/>
      <c r="IK28" s="163"/>
      <c r="IL28" s="163"/>
      <c r="IM28" s="163"/>
      <c r="IN28" s="163"/>
      <c r="IO28" s="163"/>
      <c r="IP28" s="163"/>
      <c r="IQ28" s="163"/>
      <c r="IR28" s="163"/>
      <c r="IS28" s="163"/>
      <c r="IT28" s="165"/>
      <c r="IU28" s="163"/>
      <c r="IV28" s="163"/>
      <c r="IW28" s="163"/>
      <c r="IX28" s="163"/>
      <c r="IY28" s="163"/>
      <c r="IZ28" s="163"/>
      <c r="JA28" s="163"/>
      <c r="JB28" s="163"/>
      <c r="JC28" s="163"/>
      <c r="JD28" s="163"/>
      <c r="JE28" s="163"/>
      <c r="JF28" s="328"/>
      <c r="JG28" s="328"/>
      <c r="JH28" s="328"/>
      <c r="JI28" s="328"/>
      <c r="JJ28" s="328"/>
      <c r="JK28" s="328"/>
      <c r="JL28" s="328"/>
      <c r="JM28" s="328"/>
      <c r="JN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JO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JP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JQ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JR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JS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JT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JU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JV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JW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JX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JY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JZ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A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B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C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D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E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F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G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H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I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J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K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L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M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N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O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P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Q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R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S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T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U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V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W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X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Y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KZ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A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B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C28" s="26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D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E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F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G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H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I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J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K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L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M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N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O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P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Q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R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S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T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U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V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W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X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Y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LZ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A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B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C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D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E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F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G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H28" s="26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I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J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K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L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M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N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O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P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Q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R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S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T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U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V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W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X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Y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MZ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A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B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C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D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E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F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G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H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I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J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K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L28" s="26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M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N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O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P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Q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R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S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T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U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V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W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X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Y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NZ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A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B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C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D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E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F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G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H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I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J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K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L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M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N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O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P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Q28" s="26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R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S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T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U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V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W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X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Y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OZ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A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B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C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D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E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F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G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H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I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J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K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L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M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N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O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P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Q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R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S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T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U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V28" s="27"/>
      <c r="PW28" s="25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X28" s="25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Y28" s="136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PZ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A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B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C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D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E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F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G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H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I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J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K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L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M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N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O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P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Q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R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S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T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U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V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W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X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Y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QZ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A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B28" s="26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C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D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E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F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G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H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I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J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K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L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M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N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O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P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Q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R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S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T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U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V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W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X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Y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RZ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A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B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C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D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E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F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G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H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I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J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K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L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M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N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O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P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Q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R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S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T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U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V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W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X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Y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SZ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A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B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C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D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E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F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G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H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I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J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K28" s="26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L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M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N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O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P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Q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R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S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T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U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V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W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X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Y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TZ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A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B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C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D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E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F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G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H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I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J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K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L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M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N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O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P28" s="26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Q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R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S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T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U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V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W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X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Y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UZ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A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B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C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D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E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F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G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H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I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J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K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L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M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N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O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P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Q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R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S28" s="26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T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U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V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W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X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Y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VZ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A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B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C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D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E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F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G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H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I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J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K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L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M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N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O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P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Q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R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S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T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U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V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W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X28" s="26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Y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WZ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A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B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C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D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E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F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G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H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I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J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K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L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M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N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O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P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Q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R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S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T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U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V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W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X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Y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XZ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A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B28" s="26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C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D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E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F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G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H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I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J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K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L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M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N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O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P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Q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R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S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T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U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V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W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X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Y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YZ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A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B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C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D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E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F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G28" s="26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H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I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J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K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L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M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N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O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P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Q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R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S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T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U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V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W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X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Y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ZZ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A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B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C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D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E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F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G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H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I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J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K28" s="26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L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M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N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O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P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Q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R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S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T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U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V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W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X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Y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AZ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BA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BB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BC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BD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BE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BF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BG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BH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BI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BJ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BK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BL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BM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BN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BO28" s="30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бурения",$F28&lt;=#REF!,#REF!&lt;=$G28),13,0)+IF(AND($E28="Расконсервация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",$F28&lt;=#REF!,#REF!&lt;=$G28),20,0)+IF(AND($E28="Передача земельного участка",$F28&lt;=#REF!,#REF!&lt;=$G28),21,0)+IF(AND($E28="Утилизация отходов бурения",$F28&lt;=#REF!,#REF!&lt;=$G28),22,0)+IF(AND($E28="Монтаж УПА",$F28&lt;=#REF!,#REF!&lt;=$G28),23,0)+IF(AND($E28="Испытание УПА",$F28&lt;=#REF!,#REF!&lt;=$G28),24,0)+IF(AND($E28="Демонтаж УПА",$F28&lt;=#REF!,#REF!&lt;=$G28),25,0)+IF(AND($E28="Содержание зимней автодороги",$F28&lt;=#REF!,#REF!&lt;=$G28),26,0)</f>
        <v>#REF!</v>
      </c>
      <c r="ABP28" s="26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BQ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BR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BS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BT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BU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BV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BW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BX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BY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BZ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A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B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C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D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E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F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G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H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I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J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K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L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M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N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O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P28" s="28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Q28" s="29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R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S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T28" s="27" t="e">
        <f>IF(AND($E28="Мобилизация",$F28&lt;=#REF!,#REF!&lt;=$G28),1,0)+IF(AND($E28="Монтаж БУ",$F28&lt;=#REF!,#REF!&lt;=$G28),2,0)+IF(AND($E28="ДеМонтаж БУ",$F28&lt;=#REF!,#REF!&lt;=$G28),3,0)+IF(AND($E28="Бурение",$F28&lt;=#REF!,#REF!&lt;=$G28),4,0)+IF(AND($E28="Бурение с отбором керна",$F28&lt;=#REF!,#REF!&lt;=$G28),5,0)+IF(AND($E28="Освоение с УПА-60/80 ",$F28&lt;=#REF!,#REF!&lt;=$G28),6,0)+IF(AND($E28="Сдвижка",$F28&lt;=#REF!,#REF!&lt;=$G28),7,0)+IF(AND($E28="Простой",$F28&lt;=#REF!,#REF!&lt;=$G28),8,0)+IF(AND($E28="Консервация БУ",$F28&lt;=#REF!,#REF!&lt;=$G28),9,0)+IF(AND($E28="Консервация/ликвидация скважины",$F28&lt;=#REF!,#REF!&lt;=$G28),10,0)+IF(AND($E28="Демобилизация",$F28&lt;=#REF!,#REF!&lt;=$G28),11,0)+IF(AND($E28="Устройство подъездной дороги",$F28&lt;=#REF!,#REF!&lt;=$G28),12,0)+IF(AND($E28="Строительство площадки для бурения",$F28&lt;=#REF!,#REF!&lt;=$G28),13,0)+IF(AND($E28="Бурение водозаборной скважины",$F28&lt;=#REF!,#REF!&lt;=$G28),14,0)+IF(AND($E28="Бурение ЗБС",$F28&lt;=#REF!,#REF!&lt;=$G28),15,0)+IF(AND($E28="Испытание БУ",$F28&lt;=#REF!,#REF!&lt;=$G28),16,0)+IF(AND($E28="Испытание ЗБС",$F28&lt;=#REF!,#REF!&lt;=$G28),17,0)+IF(AND($E28="Консервация/ликвидация ЗБС",$F28&lt;=#REF!,#REF!&lt;=$G28),18,0)+IF(AND($E28="Востановление подъездной дороги",$F28&lt;=#REF!,#REF!&lt;=$G28),19,0)+IF(AND($E28="Рекультивация техническая ",$F28&lt;=#REF!,#REF!&lt;=$G28),20,0)+IF(AND($E28="Рекультивация биологическая",$F28&lt;=#REF!,#REF!&lt;=$G28),21,0)+IF(AND($E28="Утилизация отходов бурения",$F28&lt;=#REF!,#REF!&lt;=$G28),22,0)+IF(AND($E28="Утилизация отходов бурения",$F28&lt;=#REF!,#REF!&lt;=$G28),23,0)+IF(AND($E25="Испытание УПА",$F25&lt;=#REF!,#REF!&lt;=$G28),24,0)+IF(AND($E25="Демонтаж УПА",$F25&lt;=#REF!,#REF!&lt;=$G28),25,0)</f>
        <v>#REF!</v>
      </c>
      <c r="ACU28" s="335"/>
      <c r="ACV28" s="293"/>
      <c r="ACW28" s="338"/>
      <c r="ACX28" s="341"/>
      <c r="ACY28" s="2"/>
      <c r="ACZ28" s="2"/>
      <c r="ADA28" s="2"/>
      <c r="ADB28" s="2"/>
      <c r="ADC28" s="2"/>
    </row>
    <row r="29" spans="2:783" ht="20.25" hidden="1" customHeight="1">
      <c r="B29" s="361"/>
      <c r="C29" s="309"/>
      <c r="D29" s="127" t="e">
        <f t="shared" si="200"/>
        <v>#REF!</v>
      </c>
      <c r="E29" s="173" t="s">
        <v>41</v>
      </c>
      <c r="F29" s="125" t="e">
        <f>Даты!#REF!</f>
        <v>#REF!</v>
      </c>
      <c r="G29" s="126" t="e">
        <f>Даты!#REF!</f>
        <v>#REF!</v>
      </c>
      <c r="H29" s="23"/>
      <c r="I29" s="23"/>
      <c r="J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B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C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D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E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F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G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H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I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J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K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L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M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N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O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P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Q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R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S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T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U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V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W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X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Y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Z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A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B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C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D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E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F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G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H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I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J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K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L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M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N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O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P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Q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R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S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T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U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V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W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X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Y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BZ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A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B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C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D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E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F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G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H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I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J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K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L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M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N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O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P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Q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R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S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T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U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V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W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CX29" s="26"/>
      <c r="CY29" s="27"/>
      <c r="CZ29" s="28"/>
      <c r="DA29" s="29"/>
      <c r="DB29" s="27"/>
      <c r="DC29" s="28"/>
      <c r="DD29" s="29"/>
      <c r="DE29" s="27"/>
      <c r="DF29" s="28"/>
      <c r="DG29" s="29"/>
      <c r="DH29" s="27"/>
      <c r="DI29" s="28"/>
      <c r="DJ29" s="29"/>
      <c r="DK29" s="27"/>
      <c r="DL29" s="28"/>
      <c r="DM29" s="29"/>
      <c r="DN29" s="27"/>
      <c r="DO29" s="28"/>
      <c r="DP29" s="29"/>
      <c r="DQ29" s="27"/>
      <c r="DR29" s="28"/>
      <c r="DS29" s="29"/>
      <c r="DT29" s="27"/>
      <c r="DU29" s="28"/>
      <c r="DV29" s="29"/>
      <c r="DW29" s="27"/>
      <c r="DX29" s="28"/>
      <c r="DY29" s="29"/>
      <c r="DZ29" s="27"/>
      <c r="EA29" s="27"/>
      <c r="EB29" s="30"/>
      <c r="EC29" s="26"/>
      <c r="ED29" s="27"/>
      <c r="EE29" s="28"/>
      <c r="EF29" s="29"/>
      <c r="EG29" s="27"/>
      <c r="EH29" s="28"/>
      <c r="EI29" s="29"/>
      <c r="EJ29" s="27"/>
      <c r="EK29" s="28"/>
      <c r="EL29" s="29"/>
      <c r="EM29" s="27"/>
      <c r="EN29" s="28"/>
      <c r="EO29" s="29"/>
      <c r="EP29" s="27"/>
      <c r="EQ29" s="28"/>
      <c r="ER29" s="29"/>
      <c r="ES29" s="27"/>
      <c r="ET29" s="28"/>
      <c r="EU29" s="29"/>
      <c r="EV29" s="27"/>
      <c r="EW29" s="28"/>
      <c r="EX29" s="29"/>
      <c r="EY29" s="27"/>
      <c r="EZ29" s="28"/>
      <c r="FA29" s="29"/>
      <c r="FB29" s="27"/>
      <c r="FC29" s="28"/>
      <c r="FD29" s="29"/>
      <c r="FE29" s="30"/>
      <c r="FF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G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H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I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J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K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L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M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N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O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P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Q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R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S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T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U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V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W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X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Y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FZ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A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B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C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D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E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F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G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H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I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J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K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L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M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N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O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P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Q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R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S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T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U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V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W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X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Y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GZ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HA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HB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HC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HD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HE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HF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HG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HH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HI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HJ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HK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HL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HM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HN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HO29" s="26"/>
      <c r="HP29" s="27"/>
      <c r="HQ29" s="28"/>
      <c r="HR29" s="29"/>
      <c r="HS29" s="27"/>
      <c r="HT29" s="28"/>
      <c r="HU29" s="29"/>
      <c r="HV29" s="27"/>
      <c r="HW29" s="28"/>
      <c r="HX29" s="29"/>
      <c r="HY29" s="27"/>
      <c r="HZ29" s="28"/>
      <c r="IA29" s="29"/>
      <c r="IB29" s="27"/>
      <c r="IC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D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E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F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G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H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I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J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K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L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M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N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O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P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Q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R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S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T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U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V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W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X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Y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IZ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A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B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C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D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E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F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G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H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I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J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K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L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M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N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O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P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Q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R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S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T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U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V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W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X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Y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JZ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A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B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C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D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E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F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G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H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I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J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K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L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M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N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O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P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Q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R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S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T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U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V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W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X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Y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KZ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A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B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C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D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E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F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G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H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I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J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K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L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M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N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O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P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Q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R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S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T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U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V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W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X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Y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LZ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A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B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C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D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E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F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G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H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I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J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K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L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M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N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O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P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Q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R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S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T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U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V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W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X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Y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MZ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A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B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C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D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E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F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G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H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I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J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K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L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M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N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O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P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Q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R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S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T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U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V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W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X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Y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NZ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A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B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C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D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E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F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G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H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I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J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K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L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M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N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O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P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Q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R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S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T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U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V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W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X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Y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OZ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A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B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C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D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E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F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G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H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I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J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K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L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M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N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O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P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Q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R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S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T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U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V29" s="27"/>
      <c r="PW29" s="25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X29" s="25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Y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PZ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A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B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C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D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E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F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G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H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I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J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K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L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M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N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O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P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Q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R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S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T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U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V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W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X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Y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QZ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A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B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C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D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E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F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G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H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I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J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K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L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M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N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O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P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Q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R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S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T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U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V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W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X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Y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RZ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A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B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C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D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E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F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G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H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I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J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K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L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M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N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O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P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Q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R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S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T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U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V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W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X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Y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SZ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A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B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C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D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E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F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G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H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I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J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K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L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M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N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O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P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Q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R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S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T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U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V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W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X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Y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TZ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A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B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C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D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E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F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G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H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I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J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K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L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M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N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O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P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Q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R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S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T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U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V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W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X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Y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UZ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A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B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C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D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E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F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G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H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I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J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K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L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M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N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O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P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Q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R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S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T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U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V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W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X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Y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VZ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A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B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C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D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E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F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G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H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I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J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K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L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M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N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O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P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Q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R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S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T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U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V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W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X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Y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WZ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A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B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C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D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E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F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G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H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I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J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K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L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M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N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O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P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Q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R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S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T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U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V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W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X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Y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XZ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A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B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C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D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E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F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G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H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I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J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K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L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M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N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O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P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Q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R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S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T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U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V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W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X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Y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YZ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A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B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C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D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E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F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G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H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I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J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K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L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M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N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O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P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Q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R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S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T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U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V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W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X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Y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ZZ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A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B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C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D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E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F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G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H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I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J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K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L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M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N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O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P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Q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R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S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T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U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V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W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X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Y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AZ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BA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BB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BC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BD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BE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BF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BG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BH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BI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BJ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BK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BL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BM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BN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BO29" s="30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бурения",$F29&lt;=#REF!,#REF!&lt;=$G29),13,0)+IF(AND($E29="Расконсервация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",$F29&lt;=#REF!,#REF!&lt;=$G29),20,0)+IF(AND($E29="Передача земельного участка",$F29&lt;=#REF!,#REF!&lt;=$G29),21,0)+IF(AND($E29="Утилизация отходов бурения",$F29&lt;=#REF!,#REF!&lt;=$G29),22,0)+IF(AND($E29="Монтаж УПА",$F29&lt;=#REF!,#REF!&lt;=$G29),23,0)+IF(AND($E29="Испытание УПА",$F29&lt;=#REF!,#REF!&lt;=$G29),24,0)+IF(AND($E29="Демонтаж УПА",$F29&lt;=#REF!,#REF!&lt;=$G29),25,0)+IF(AND($E29="Содержание зимней автодороги",$F29&lt;=#REF!,#REF!&lt;=$G29),26,0)</f>
        <v>#REF!</v>
      </c>
      <c r="ABP29" s="26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BQ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BR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BS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BT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BU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BV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BW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BX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BY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BZ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A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B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C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D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E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F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G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H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I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J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K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L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M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N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O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P29" s="28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Q29" s="29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R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S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T29" s="27" t="e">
        <f>IF(AND($E29="Мобилизация",$F29&lt;=#REF!,#REF!&lt;=$G29),1,0)+IF(AND($E29="Монтаж БУ",$F29&lt;=#REF!,#REF!&lt;=$G29),2,0)+IF(AND($E29="ДеМонтаж БУ",$F29&lt;=#REF!,#REF!&lt;=$G29),3,0)+IF(AND($E29="Бурение",$F29&lt;=#REF!,#REF!&lt;=$G29),4,0)+IF(AND($E29="Бурение с отбором керна",$F29&lt;=#REF!,#REF!&lt;=$G29),5,0)+IF(AND($E29="Освоение с УПА-60/80 ",$F29&lt;=#REF!,#REF!&lt;=$G29),6,0)+IF(AND($E29="Сдвижка",$F29&lt;=#REF!,#REF!&lt;=$G29),7,0)+IF(AND($E29="Простой",$F29&lt;=#REF!,#REF!&lt;=$G29),8,0)+IF(AND($E29="Консервация БУ",$F29&lt;=#REF!,#REF!&lt;=$G29),9,0)+IF(AND($E29="Консервация/ликвидация скважины",$F29&lt;=#REF!,#REF!&lt;=$G29),10,0)+IF(AND($E29="Демобилизация",$F29&lt;=#REF!,#REF!&lt;=$G29),11,0)+IF(AND($E29="Устройство подъездной дороги",$F29&lt;=#REF!,#REF!&lt;=$G29),12,0)+IF(AND($E29="Строительство площадки для бурения",$F29&lt;=#REF!,#REF!&lt;=$G29),13,0)+IF(AND($E29="Бурение водозаборной скважины",$F29&lt;=#REF!,#REF!&lt;=$G29),14,0)+IF(AND($E29="Бурение ЗБС",$F29&lt;=#REF!,#REF!&lt;=$G29),15,0)+IF(AND($E29="Испытание БУ",$F29&lt;=#REF!,#REF!&lt;=$G29),16,0)+IF(AND($E29="Испытание ЗБС",$F29&lt;=#REF!,#REF!&lt;=$G29),17,0)+IF(AND($E29="Консервация/ликвидация ЗБС",$F29&lt;=#REF!,#REF!&lt;=$G29),18,0)+IF(AND($E29="Востановление подъездной дороги",$F29&lt;=#REF!,#REF!&lt;=$G29),19,0)+IF(AND($E29="Рекультивация техническая ",$F29&lt;=#REF!,#REF!&lt;=$G29),20,0)+IF(AND($E29="Рекультивация биологическая",$F29&lt;=#REF!,#REF!&lt;=$G29),21,0)+IF(AND($E29="Утилизация отходов бурения",$F29&lt;=#REF!,#REF!&lt;=$G29),22,0)+IF(AND($E29="Утилизация отходов бурения",$F29&lt;=#REF!,#REF!&lt;=$G29),23,0)+IF(AND($E28="Испытание УПА",$F28&lt;=#REF!,#REF!&lt;=$G29),24,0)+IF(AND($E28="Демонтаж УПА",$F28&lt;=#REF!,#REF!&lt;=$G29),25,0)</f>
        <v>#REF!</v>
      </c>
      <c r="ACU29" s="335"/>
      <c r="ACV29" s="293"/>
      <c r="ACW29" s="338"/>
      <c r="ACX29" s="341"/>
      <c r="ACY29" s="2"/>
      <c r="ACZ29" s="2"/>
      <c r="ADA29" s="2"/>
      <c r="ADB29" s="2"/>
      <c r="ADC29" s="2"/>
    </row>
    <row r="30" spans="2:783" ht="21" customHeight="1">
      <c r="B30" s="361"/>
      <c r="C30" s="309"/>
      <c r="D30" s="127">
        <f t="shared" si="200"/>
        <v>20</v>
      </c>
      <c r="E30" s="174" t="s">
        <v>46</v>
      </c>
      <c r="F30" s="125">
        <v>42907</v>
      </c>
      <c r="G30" s="126">
        <v>42926</v>
      </c>
      <c r="H30" s="23"/>
      <c r="I30" s="23"/>
      <c r="J30" s="26"/>
      <c r="K30" s="27"/>
      <c r="L30" s="28"/>
      <c r="M30" s="29"/>
      <c r="N30" s="27"/>
      <c r="O30" s="28"/>
      <c r="P30" s="29"/>
      <c r="Q30" s="27"/>
      <c r="R30" s="28"/>
      <c r="S30" s="29"/>
      <c r="T30" s="27"/>
      <c r="U30" s="28"/>
      <c r="V30" s="29"/>
      <c r="W30" s="27"/>
      <c r="X30" s="28"/>
      <c r="Y30" s="29"/>
      <c r="Z30" s="27"/>
      <c r="AA30" s="28"/>
      <c r="AB30" s="29"/>
      <c r="AC30" s="27"/>
      <c r="AD30" s="28"/>
      <c r="AE30" s="29"/>
      <c r="AF30" s="27"/>
      <c r="AG30" s="28"/>
      <c r="AH30" s="29"/>
      <c r="AI30" s="27"/>
      <c r="AJ30" s="28"/>
      <c r="AK30" s="29"/>
      <c r="AL30" s="27"/>
      <c r="AM30" s="27"/>
      <c r="AN30" s="30"/>
      <c r="AO30" s="26"/>
      <c r="AP30" s="27"/>
      <c r="AQ30" s="28"/>
      <c r="AR30" s="29"/>
      <c r="AS30" s="27"/>
      <c r="AT30" s="28"/>
      <c r="AU30" s="29"/>
      <c r="AV30" s="27"/>
      <c r="AW30" s="28"/>
      <c r="AX30" s="29"/>
      <c r="AY30" s="27"/>
      <c r="AZ30" s="28"/>
      <c r="BA30" s="29"/>
      <c r="BB30" s="27"/>
      <c r="BC30" s="28"/>
      <c r="BD30" s="29"/>
      <c r="BE30" s="27"/>
      <c r="BF30" s="28"/>
      <c r="BG30" s="29"/>
      <c r="BH30" s="27"/>
      <c r="BI30" s="28"/>
      <c r="BJ30" s="29"/>
      <c r="BK30" s="27"/>
      <c r="BL30" s="28"/>
      <c r="BM30" s="29"/>
      <c r="BN30" s="27"/>
      <c r="BO30" s="28"/>
      <c r="BP30" s="29"/>
      <c r="BQ30" s="27"/>
      <c r="BR30" s="30"/>
      <c r="BS30" s="29"/>
      <c r="BT30" s="27"/>
      <c r="BU30" s="28"/>
      <c r="BV30" s="29"/>
      <c r="BW30" s="27"/>
      <c r="BX30" s="28"/>
      <c r="BY30" s="29"/>
      <c r="BZ30" s="27"/>
      <c r="CA30" s="28"/>
      <c r="CB30" s="29"/>
      <c r="CC30" s="27"/>
      <c r="CD30" s="28"/>
      <c r="CE30" s="29"/>
      <c r="CF30" s="27"/>
      <c r="CG30" s="28"/>
      <c r="CH30" s="29"/>
      <c r="CI30" s="27"/>
      <c r="CJ30" s="28"/>
      <c r="CK30" s="29"/>
      <c r="CL30" s="27"/>
      <c r="CM30" s="28"/>
      <c r="CN30" s="29"/>
      <c r="CO30" s="27"/>
      <c r="CP30" s="28"/>
      <c r="CQ30" s="29"/>
      <c r="CR30" s="27"/>
      <c r="CS30" s="28"/>
      <c r="CT30" s="29"/>
      <c r="CU30" s="27"/>
      <c r="CV30" s="27"/>
      <c r="CW30" s="30"/>
      <c r="CX30" s="26"/>
      <c r="CY30" s="27"/>
      <c r="CZ30" s="28"/>
      <c r="DA30" s="29"/>
      <c r="DB30" s="27"/>
      <c r="DC30" s="28"/>
      <c r="DD30" s="29"/>
      <c r="DE30" s="27"/>
      <c r="DF30" s="28"/>
      <c r="DG30" s="29"/>
      <c r="DH30" s="27"/>
      <c r="DI30" s="28"/>
      <c r="DJ30" s="29"/>
      <c r="DK30" s="27"/>
      <c r="DL30" s="28"/>
      <c r="DM30" s="29"/>
      <c r="DN30" s="27"/>
      <c r="DO30" s="28"/>
      <c r="DP30" s="29"/>
      <c r="DQ30" s="27"/>
      <c r="DR30" s="28"/>
      <c r="DS30" s="29"/>
      <c r="DT30" s="27"/>
      <c r="DU30" s="28"/>
      <c r="DV30" s="29"/>
      <c r="DW30" s="27"/>
      <c r="DX30" s="28"/>
      <c r="DY30" s="29"/>
      <c r="DZ30" s="27"/>
      <c r="EA30" s="27"/>
      <c r="EB30" s="30"/>
      <c r="EC30" s="26"/>
      <c r="ED30" s="27"/>
      <c r="EE30" s="28"/>
      <c r="EF30" s="29"/>
      <c r="EG30" s="27"/>
      <c r="EH30" s="28"/>
      <c r="EI30" s="29"/>
      <c r="EJ30" s="27"/>
      <c r="EK30" s="28"/>
      <c r="EL30" s="29"/>
      <c r="EM30" s="27"/>
      <c r="EN30" s="28"/>
      <c r="EO30" s="29"/>
      <c r="EP30" s="27"/>
      <c r="EQ30" s="28"/>
      <c r="ER30" s="29"/>
      <c r="ES30" s="27"/>
      <c r="ET30" s="28"/>
      <c r="EU30" s="29"/>
      <c r="EV30" s="27"/>
      <c r="EW30" s="28"/>
      <c r="EX30" s="29"/>
      <c r="EY30" s="27"/>
      <c r="EZ30" s="28"/>
      <c r="FA30" s="29"/>
      <c r="FB30" s="27"/>
      <c r="FC30" s="28"/>
      <c r="FD30" s="29"/>
      <c r="FE30" s="30"/>
      <c r="FF30" s="26"/>
      <c r="FG30" s="27"/>
      <c r="FH30" s="28"/>
      <c r="FI30" s="29"/>
      <c r="FJ30" s="27"/>
      <c r="FK30" s="28"/>
      <c r="FL30" s="29"/>
      <c r="FM30" s="27"/>
      <c r="FN30" s="28"/>
      <c r="FO30" s="29"/>
      <c r="FP30" s="27"/>
      <c r="FQ30" s="28"/>
      <c r="FR30" s="29"/>
      <c r="FS30" s="27"/>
      <c r="FT30" s="28"/>
      <c r="FU30" s="29"/>
      <c r="FV30" s="27"/>
      <c r="FW30" s="28"/>
      <c r="FX30" s="29"/>
      <c r="FY30" s="27"/>
      <c r="FZ30" s="28"/>
      <c r="GA30" s="29"/>
      <c r="GB30" s="27"/>
      <c r="GC30" s="28"/>
      <c r="GD30" s="29"/>
      <c r="GE30" s="27"/>
      <c r="GF30" s="28"/>
      <c r="GG30" s="29"/>
      <c r="GH30" s="27"/>
      <c r="GI30" s="27"/>
      <c r="GJ30" s="30"/>
      <c r="GK30" s="26"/>
      <c r="GL30" s="27"/>
      <c r="GM30" s="28"/>
      <c r="GN30" s="29"/>
      <c r="GO30" s="27"/>
      <c r="GP30" s="28"/>
      <c r="GQ30" s="29"/>
      <c r="GR30" s="27"/>
      <c r="GS30" s="28"/>
      <c r="GT30" s="29"/>
      <c r="GU30" s="27"/>
      <c r="GV30" s="28"/>
      <c r="GW30" s="29"/>
      <c r="GX30" s="27"/>
      <c r="GY30" s="28"/>
      <c r="GZ30" s="29"/>
      <c r="HA30" s="27"/>
      <c r="HB30" s="28"/>
      <c r="HC30" s="29"/>
      <c r="HD30" s="27"/>
      <c r="HE30" s="28"/>
      <c r="HF30" s="29"/>
      <c r="HG30" s="27"/>
      <c r="HH30" s="28"/>
      <c r="HI30" s="29"/>
      <c r="HJ30" s="27"/>
      <c r="HK30" s="28"/>
      <c r="HL30" s="29"/>
      <c r="HM30" s="27"/>
      <c r="HN30" s="30"/>
      <c r="HO30" s="26"/>
      <c r="HP30" s="27"/>
      <c r="HQ30" s="28"/>
      <c r="HR30" s="29"/>
      <c r="HS30" s="27"/>
      <c r="HT30" s="28"/>
      <c r="HU30" s="29"/>
      <c r="HV30" s="27"/>
      <c r="HW30" s="28"/>
      <c r="HX30" s="29"/>
      <c r="HY30" s="27"/>
      <c r="HZ30" s="28"/>
      <c r="IA30" s="29"/>
      <c r="IB30" s="27"/>
      <c r="IC30" s="28"/>
      <c r="ID30" s="29"/>
      <c r="IE30" s="27"/>
      <c r="IF30" s="28"/>
      <c r="IG30" s="29"/>
      <c r="IH30" s="27"/>
      <c r="II30" s="28"/>
      <c r="IJ30" s="29"/>
      <c r="IK30" s="27"/>
      <c r="IL30" s="28"/>
      <c r="IM30" s="29"/>
      <c r="IN30" s="27"/>
      <c r="IO30" s="28"/>
      <c r="IP30" s="29"/>
      <c r="IQ30" s="27"/>
      <c r="IR30" s="27"/>
      <c r="IS30" s="27"/>
      <c r="IT30" s="26"/>
      <c r="IU30" s="27"/>
      <c r="IV30" s="28"/>
      <c r="IW30" s="29"/>
      <c r="IX30" s="27"/>
      <c r="IY30" s="28"/>
      <c r="IZ30" s="29"/>
      <c r="JA30" s="27"/>
      <c r="JB30" s="28"/>
      <c r="JC30" s="29"/>
      <c r="JD30" s="27"/>
      <c r="JE30" s="28"/>
      <c r="JF30" s="29"/>
      <c r="JG30" s="207"/>
      <c r="JH30" s="207"/>
      <c r="JI30" s="208"/>
      <c r="JJ30" s="209"/>
      <c r="JK30" s="210"/>
      <c r="JL30" s="207"/>
      <c r="JM30" s="207"/>
      <c r="JN30" s="114"/>
      <c r="JO30" s="114"/>
      <c r="JP30" s="114"/>
      <c r="JQ30" s="114"/>
      <c r="JR30" s="114"/>
      <c r="JS30" s="114"/>
      <c r="JT30" s="114"/>
      <c r="JU30" s="114"/>
      <c r="JV30" s="114"/>
      <c r="JW30" s="166"/>
      <c r="JX30" s="114"/>
      <c r="JY30" s="114"/>
      <c r="JZ30" s="115"/>
      <c r="KA30" s="354"/>
      <c r="KB30" s="289"/>
      <c r="KC30" s="289"/>
      <c r="KD30" s="289"/>
      <c r="KE30" s="289"/>
      <c r="KF30" s="289"/>
      <c r="KG30" s="289"/>
      <c r="KH30" s="27"/>
      <c r="KI30" s="28"/>
      <c r="KJ30" s="27"/>
      <c r="KK30" s="27"/>
      <c r="KL30" s="28"/>
      <c r="KM30" s="29"/>
      <c r="KN30" s="27"/>
      <c r="KO30" s="28"/>
      <c r="KP30" s="29"/>
      <c r="KQ30" s="27"/>
      <c r="KR30" s="28"/>
      <c r="KS30" s="29"/>
      <c r="KT30" s="27"/>
      <c r="KU30" s="28"/>
      <c r="KV30" s="29"/>
      <c r="KW30" s="27"/>
      <c r="KX30" s="28"/>
      <c r="KY30" s="29"/>
      <c r="KZ30" s="27"/>
      <c r="LA30" s="27"/>
      <c r="LB30" s="30"/>
      <c r="LC30" s="26"/>
      <c r="LD30" s="27"/>
      <c r="LE30" s="28"/>
      <c r="LF30" s="29"/>
      <c r="LG30" s="27"/>
      <c r="LH30" s="28"/>
      <c r="LI30" s="29"/>
      <c r="LJ30" s="27"/>
      <c r="LK30" s="28"/>
      <c r="LL30" s="29"/>
      <c r="LM30" s="27"/>
      <c r="LN30" s="28"/>
      <c r="LO30" s="29"/>
      <c r="LP30" s="27"/>
      <c r="LQ30" s="28"/>
      <c r="LR30" s="29"/>
      <c r="LS30" s="27"/>
      <c r="LT30" s="28"/>
      <c r="LU30" s="29"/>
      <c r="LV30" s="27"/>
      <c r="LW30" s="28"/>
      <c r="LX30" s="29"/>
      <c r="LY30" s="27"/>
      <c r="LZ30" s="28"/>
      <c r="MA30" s="29"/>
      <c r="MB30" s="27"/>
      <c r="MC30" s="28"/>
      <c r="MD30" s="29"/>
      <c r="ME30" s="27"/>
      <c r="MF30" s="27"/>
      <c r="MG30" s="30"/>
      <c r="MH30" s="26"/>
      <c r="MI30" s="27"/>
      <c r="MJ30" s="28"/>
      <c r="MK30" s="29"/>
      <c r="ML30" s="27"/>
      <c r="MM30" s="28"/>
      <c r="MN30" s="29"/>
      <c r="MO30" s="27"/>
      <c r="MP30" s="28"/>
      <c r="MQ30" s="29"/>
      <c r="MR30" s="27"/>
      <c r="MS30" s="28"/>
      <c r="MT30" s="29"/>
      <c r="MU30" s="27"/>
      <c r="MV30" s="28"/>
      <c r="MW30" s="29"/>
      <c r="MX30" s="27"/>
      <c r="MY30" s="28"/>
      <c r="MZ30" s="29"/>
      <c r="NA30" s="27"/>
      <c r="NB30" s="28"/>
      <c r="NC30" s="29"/>
      <c r="ND30" s="27"/>
      <c r="NE30" s="28"/>
      <c r="NF30" s="29"/>
      <c r="NG30" s="27"/>
      <c r="NH30" s="28"/>
      <c r="NI30" s="29"/>
      <c r="NJ30" s="27"/>
      <c r="NK30" s="30"/>
      <c r="NL30" s="26"/>
      <c r="NM30" s="27"/>
      <c r="NN30" s="28"/>
      <c r="NO30" s="29"/>
      <c r="NP30" s="27"/>
      <c r="NQ30" s="28"/>
      <c r="NR30" s="29"/>
      <c r="NS30" s="27"/>
      <c r="NT30" s="28"/>
      <c r="NU30" s="29"/>
      <c r="NV30" s="27"/>
      <c r="NW30" s="28"/>
      <c r="NX30" s="29"/>
      <c r="NY30" s="27"/>
      <c r="NZ30" s="28"/>
      <c r="OA30" s="29"/>
      <c r="OB30" s="27"/>
      <c r="OC30" s="28"/>
      <c r="OD30" s="29"/>
      <c r="OE30" s="27"/>
      <c r="OF30" s="28"/>
      <c r="OG30" s="29"/>
      <c r="OH30" s="27"/>
      <c r="OI30" s="28"/>
      <c r="OJ30" s="29"/>
      <c r="OK30" s="27"/>
      <c r="OL30" s="28"/>
      <c r="OM30" s="29"/>
      <c r="ON30" s="27"/>
      <c r="OO30" s="27"/>
      <c r="OP30" s="30"/>
      <c r="OQ30" s="26"/>
      <c r="OR30" s="27"/>
      <c r="OS30" s="28"/>
      <c r="OT30" s="29"/>
      <c r="OU30" s="27"/>
      <c r="OV30" s="28"/>
      <c r="OW30" s="29"/>
      <c r="OX30" s="27"/>
      <c r="OY30" s="28"/>
      <c r="OZ30" s="29"/>
      <c r="PA30" s="27"/>
      <c r="PB30" s="28"/>
      <c r="PC30" s="29"/>
      <c r="PD30" s="27"/>
      <c r="PE30" s="28"/>
      <c r="PF30" s="29"/>
      <c r="PG30" s="27"/>
      <c r="PH30" s="28"/>
      <c r="PI30" s="29"/>
      <c r="PJ30" s="27"/>
      <c r="PK30" s="28"/>
      <c r="PL30" s="29"/>
      <c r="PM30" s="27"/>
      <c r="PN30" s="28"/>
      <c r="PO30" s="29"/>
      <c r="PP30" s="27"/>
      <c r="PQ30" s="28"/>
      <c r="PR30" s="29"/>
      <c r="PS30" s="27"/>
      <c r="PT30" s="27"/>
      <c r="PU30" s="30"/>
      <c r="PV30" s="140"/>
      <c r="PW30" s="129"/>
      <c r="PX30" s="129"/>
      <c r="PY30" s="130"/>
      <c r="PZ30" s="29"/>
      <c r="QA30" s="27"/>
      <c r="QB30" s="28"/>
      <c r="QC30" s="29"/>
      <c r="QD30" s="27"/>
      <c r="QE30" s="28"/>
      <c r="QF30" s="29"/>
      <c r="QG30" s="27"/>
      <c r="QH30" s="28"/>
      <c r="QI30" s="29"/>
      <c r="QJ30" s="27"/>
      <c r="QK30" s="28"/>
      <c r="QL30" s="29"/>
      <c r="QM30" s="27"/>
      <c r="QN30" s="28"/>
      <c r="QO30" s="29"/>
      <c r="QP30" s="27"/>
      <c r="QQ30" s="28"/>
      <c r="QR30" s="29"/>
      <c r="QS30" s="27"/>
      <c r="QT30" s="28"/>
      <c r="QU30" s="29"/>
      <c r="QV30" s="27"/>
      <c r="QW30" s="28"/>
      <c r="QX30" s="29"/>
      <c r="QY30" s="27"/>
      <c r="QZ30" s="27"/>
      <c r="RA30" s="30"/>
      <c r="RB30" s="26"/>
      <c r="RC30" s="27"/>
      <c r="RD30" s="28"/>
      <c r="RE30" s="29"/>
      <c r="RF30" s="27"/>
      <c r="RG30" s="28"/>
      <c r="RH30" s="29"/>
      <c r="RI30" s="27"/>
      <c r="RJ30" s="28"/>
      <c r="RK30" s="29"/>
      <c r="RL30" s="27"/>
      <c r="RM30" s="28"/>
      <c r="RN30" s="29"/>
      <c r="RO30" s="27"/>
      <c r="RP30" s="28"/>
      <c r="RQ30" s="29"/>
      <c r="RR30" s="27"/>
      <c r="RS30" s="28"/>
      <c r="RT30" s="29"/>
      <c r="RU30" s="27"/>
      <c r="RV30" s="28"/>
      <c r="RW30" s="29"/>
      <c r="RX30" s="27"/>
      <c r="RY30" s="28"/>
      <c r="RZ30" s="29"/>
      <c r="SA30" s="27"/>
      <c r="SB30" s="28"/>
      <c r="SC30" s="29"/>
      <c r="SD30" s="27"/>
      <c r="SE30" s="30"/>
      <c r="SF30" s="29"/>
      <c r="SG30" s="27"/>
      <c r="SH30" s="28"/>
      <c r="SI30" s="29"/>
      <c r="SJ30" s="27"/>
      <c r="SK30" s="28"/>
      <c r="SL30" s="29"/>
      <c r="SM30" s="27"/>
      <c r="SN30" s="28"/>
      <c r="SO30" s="29"/>
      <c r="SP30" s="27"/>
      <c r="SQ30" s="28"/>
      <c r="SR30" s="29"/>
      <c r="SS30" s="27"/>
      <c r="ST30" s="28"/>
      <c r="SU30" s="29"/>
      <c r="SV30" s="27"/>
      <c r="SW30" s="28"/>
      <c r="SX30" s="29"/>
      <c r="SY30" s="27"/>
      <c r="SZ30" s="28"/>
      <c r="TA30" s="29"/>
      <c r="TB30" s="27"/>
      <c r="TC30" s="28"/>
      <c r="TD30" s="29"/>
      <c r="TE30" s="27"/>
      <c r="TF30" s="28"/>
      <c r="TG30" s="29"/>
      <c r="TH30" s="27"/>
      <c r="TI30" s="27"/>
      <c r="TJ30" s="30"/>
      <c r="TK30" s="26"/>
      <c r="TL30" s="27"/>
      <c r="TM30" s="28"/>
      <c r="TN30" s="29"/>
      <c r="TO30" s="27"/>
      <c r="TP30" s="28"/>
      <c r="TQ30" s="29"/>
      <c r="TR30" s="27"/>
      <c r="TS30" s="28"/>
      <c r="TT30" s="29"/>
      <c r="TU30" s="27"/>
      <c r="TV30" s="28"/>
      <c r="TW30" s="29"/>
      <c r="TX30" s="27"/>
      <c r="TY30" s="28"/>
      <c r="TZ30" s="29"/>
      <c r="UA30" s="27"/>
      <c r="UB30" s="28"/>
      <c r="UC30" s="29"/>
      <c r="UD30" s="27"/>
      <c r="UE30" s="28"/>
      <c r="UF30" s="29"/>
      <c r="UG30" s="27"/>
      <c r="UH30" s="28"/>
      <c r="UI30" s="29"/>
      <c r="UJ30" s="27"/>
      <c r="UK30" s="28"/>
      <c r="UL30" s="29"/>
      <c r="UM30" s="27"/>
      <c r="UN30" s="27"/>
      <c r="UO30" s="30"/>
      <c r="UP30" s="26"/>
      <c r="UQ30" s="27"/>
      <c r="UR30" s="28"/>
      <c r="US30" s="29"/>
      <c r="UT30" s="27"/>
      <c r="UU30" s="28"/>
      <c r="UV30" s="29"/>
      <c r="UW30" s="27"/>
      <c r="UX30" s="28"/>
      <c r="UY30" s="29"/>
      <c r="UZ30" s="27"/>
      <c r="VA30" s="28"/>
      <c r="VB30" s="29"/>
      <c r="VC30" s="27"/>
      <c r="VD30" s="28"/>
      <c r="VE30" s="29"/>
      <c r="VF30" s="27"/>
      <c r="VG30" s="28"/>
      <c r="VH30" s="29"/>
      <c r="VI30" s="27"/>
      <c r="VJ30" s="28"/>
      <c r="VK30" s="29"/>
      <c r="VL30" s="27"/>
      <c r="VM30" s="28"/>
      <c r="VN30" s="29"/>
      <c r="VO30" s="27"/>
      <c r="VP30" s="28"/>
      <c r="VQ30" s="29"/>
      <c r="VR30" s="30"/>
      <c r="VS30" s="26"/>
      <c r="VT30" s="27"/>
      <c r="VU30" s="28"/>
      <c r="VV30" s="29"/>
      <c r="VW30" s="27"/>
      <c r="VX30" s="28"/>
      <c r="VY30" s="29"/>
      <c r="VZ30" s="27"/>
      <c r="WA30" s="28"/>
      <c r="WB30" s="29"/>
      <c r="WC30" s="27"/>
      <c r="WD30" s="28"/>
      <c r="WE30" s="29"/>
      <c r="WF30" s="27"/>
      <c r="WG30" s="28"/>
      <c r="WH30" s="29"/>
      <c r="WI30" s="27"/>
      <c r="WJ30" s="28"/>
      <c r="WK30" s="29"/>
      <c r="WL30" s="27"/>
      <c r="WM30" s="28"/>
      <c r="WN30" s="29"/>
      <c r="WO30" s="27"/>
      <c r="WP30" s="28"/>
      <c r="WQ30" s="29"/>
      <c r="WR30" s="27"/>
      <c r="WS30" s="28"/>
      <c r="WT30" s="29"/>
      <c r="WU30" s="27"/>
      <c r="WV30" s="27"/>
      <c r="WW30" s="30"/>
      <c r="WX30" s="26"/>
      <c r="WY30" s="27"/>
      <c r="WZ30" s="28"/>
      <c r="XA30" s="29"/>
      <c r="XB30" s="27"/>
      <c r="XC30" s="28"/>
      <c r="XD30" s="29"/>
      <c r="XE30" s="27"/>
      <c r="XF30" s="28"/>
      <c r="XG30" s="29"/>
      <c r="XH30" s="27"/>
      <c r="XI30" s="28"/>
      <c r="XJ30" s="29"/>
      <c r="XK30" s="27"/>
      <c r="XL30" s="28"/>
      <c r="XM30" s="29"/>
      <c r="XN30" s="27"/>
      <c r="XO30" s="28"/>
      <c r="XP30" s="29"/>
      <c r="XQ30" s="27"/>
      <c r="XR30" s="28"/>
      <c r="XS30" s="29"/>
      <c r="XT30" s="27"/>
      <c r="XU30" s="28"/>
      <c r="XV30" s="29"/>
      <c r="XW30" s="27"/>
      <c r="XX30" s="28"/>
      <c r="XY30" s="29"/>
      <c r="XZ30" s="27"/>
      <c r="YA30" s="30"/>
      <c r="YB30" s="26"/>
      <c r="YC30" s="27"/>
      <c r="YD30" s="28"/>
      <c r="YE30" s="29"/>
      <c r="YF30" s="27"/>
      <c r="YG30" s="28"/>
      <c r="YH30" s="29"/>
      <c r="YI30" s="27"/>
      <c r="YJ30" s="28"/>
      <c r="YK30" s="29"/>
      <c r="YL30" s="27"/>
      <c r="YM30" s="28"/>
      <c r="YN30" s="29"/>
      <c r="YO30" s="27"/>
      <c r="YP30" s="28"/>
      <c r="YQ30" s="29"/>
      <c r="YR30" s="27"/>
      <c r="YS30" s="28"/>
      <c r="YT30" s="29"/>
      <c r="YU30" s="27"/>
      <c r="YV30" s="28"/>
      <c r="YW30" s="29"/>
      <c r="YX30" s="27"/>
      <c r="YY30" s="28"/>
      <c r="YZ30" s="29"/>
      <c r="ZA30" s="27"/>
      <c r="ZB30" s="28"/>
      <c r="ZC30" s="29"/>
      <c r="ZD30" s="27"/>
      <c r="ZE30" s="27"/>
      <c r="ZF30" s="30"/>
      <c r="ZG30" s="26"/>
      <c r="ZH30" s="27"/>
      <c r="ZI30" s="28"/>
      <c r="ZJ30" s="29"/>
      <c r="ZK30" s="27"/>
      <c r="ZL30" s="28"/>
      <c r="ZM30" s="29"/>
      <c r="ZN30" s="27"/>
      <c r="ZO30" s="28"/>
      <c r="ZP30" s="29"/>
      <c r="ZQ30" s="27"/>
      <c r="ZR30" s="28"/>
      <c r="ZS30" s="29"/>
      <c r="ZT30" s="27"/>
      <c r="ZU30" s="28"/>
      <c r="ZV30" s="29"/>
      <c r="ZW30" s="27"/>
      <c r="ZX30" s="28"/>
      <c r="ZY30" s="29"/>
      <c r="ZZ30" s="27"/>
      <c r="AAA30" s="28"/>
      <c r="AAB30" s="29"/>
      <c r="AAC30" s="27"/>
      <c r="AAD30" s="28"/>
      <c r="AAE30" s="29"/>
      <c r="AAF30" s="27"/>
      <c r="AAG30" s="28"/>
      <c r="AAH30" s="29"/>
      <c r="AAI30" s="27"/>
      <c r="AAJ30" s="30"/>
      <c r="AAK30" s="26"/>
      <c r="AAL30" s="27"/>
      <c r="AAM30" s="28"/>
      <c r="AAN30" s="29"/>
      <c r="AAO30" s="27"/>
      <c r="AAP30" s="28"/>
      <c r="AAQ30" s="29"/>
      <c r="AAR30" s="27"/>
      <c r="AAS30" s="28"/>
      <c r="AAT30" s="29"/>
      <c r="AAU30" s="27"/>
      <c r="AAV30" s="28"/>
      <c r="AAW30" s="29"/>
      <c r="AAX30" s="27"/>
      <c r="AAY30" s="28"/>
      <c r="AAZ30" s="29"/>
      <c r="ABA30" s="27"/>
      <c r="ABB30" s="28"/>
      <c r="ABC30" s="29"/>
      <c r="ABD30" s="27"/>
      <c r="ABE30" s="28"/>
      <c r="ABF30" s="29"/>
      <c r="ABG30" s="27"/>
      <c r="ABH30" s="28"/>
      <c r="ABI30" s="29"/>
      <c r="ABJ30" s="27"/>
      <c r="ABK30" s="28"/>
      <c r="ABL30" s="29"/>
      <c r="ABM30" s="27"/>
      <c r="ABN30" s="27"/>
      <c r="ABO30" s="30"/>
      <c r="ABP30" s="26"/>
      <c r="ABQ30" s="27"/>
      <c r="ABR30" s="28"/>
      <c r="ABS30" s="29"/>
      <c r="ABT30" s="27"/>
      <c r="ABU30" s="28"/>
      <c r="ABV30" s="29"/>
      <c r="ABW30" s="27"/>
      <c r="ABX30" s="28"/>
      <c r="ABY30" s="29"/>
      <c r="ABZ30" s="27"/>
      <c r="ACA30" s="28"/>
      <c r="ACB30" s="29"/>
      <c r="ACC30" s="27"/>
      <c r="ACD30" s="28"/>
      <c r="ACE30" s="29"/>
      <c r="ACF30" s="27"/>
      <c r="ACG30" s="28"/>
      <c r="ACH30" s="29"/>
      <c r="ACI30" s="27"/>
      <c r="ACJ30" s="28"/>
      <c r="ACK30" s="29"/>
      <c r="ACL30" s="27"/>
      <c r="ACM30" s="28"/>
      <c r="ACN30" s="29"/>
      <c r="ACO30" s="27"/>
      <c r="ACP30" s="28"/>
      <c r="ACQ30" s="29"/>
      <c r="ACR30" s="27"/>
      <c r="ACS30" s="27"/>
      <c r="ACT30" s="27"/>
      <c r="ACU30" s="335"/>
      <c r="ACV30" s="293"/>
      <c r="ACW30" s="338"/>
      <c r="ACX30" s="341"/>
      <c r="ACY30" s="2"/>
      <c r="ACZ30" s="2"/>
      <c r="ADA30" s="2"/>
      <c r="ADB30" s="2"/>
      <c r="ADC30" s="2"/>
    </row>
    <row r="31" spans="2:783" ht="21" customHeight="1">
      <c r="B31" s="361"/>
      <c r="C31" s="309"/>
      <c r="D31" s="127">
        <f t="shared" si="200"/>
        <v>11</v>
      </c>
      <c r="E31" s="174" t="s">
        <v>87</v>
      </c>
      <c r="F31" s="125">
        <v>42927</v>
      </c>
      <c r="G31" s="126">
        <v>42937</v>
      </c>
      <c r="H31" s="23"/>
      <c r="I31" s="23"/>
      <c r="J31" s="26"/>
      <c r="K31" s="27"/>
      <c r="L31" s="28"/>
      <c r="M31" s="29"/>
      <c r="N31" s="27"/>
      <c r="O31" s="28"/>
      <c r="P31" s="29"/>
      <c r="Q31" s="27"/>
      <c r="R31" s="28"/>
      <c r="S31" s="29"/>
      <c r="T31" s="27"/>
      <c r="U31" s="28"/>
      <c r="V31" s="29"/>
      <c r="W31" s="27"/>
      <c r="X31" s="28"/>
      <c r="Y31" s="29"/>
      <c r="Z31" s="27"/>
      <c r="AA31" s="28"/>
      <c r="AB31" s="29"/>
      <c r="AC31" s="27"/>
      <c r="AD31" s="28"/>
      <c r="AE31" s="29"/>
      <c r="AF31" s="27"/>
      <c r="AG31" s="28"/>
      <c r="AH31" s="29"/>
      <c r="AI31" s="27"/>
      <c r="AJ31" s="28"/>
      <c r="AK31" s="29"/>
      <c r="AL31" s="27"/>
      <c r="AM31" s="27"/>
      <c r="AN31" s="30"/>
      <c r="AO31" s="26"/>
      <c r="AP31" s="27"/>
      <c r="AQ31" s="28"/>
      <c r="AR31" s="29"/>
      <c r="AS31" s="27"/>
      <c r="AT31" s="28"/>
      <c r="AU31" s="29"/>
      <c r="AV31" s="27"/>
      <c r="AW31" s="28"/>
      <c r="AX31" s="29"/>
      <c r="AY31" s="27"/>
      <c r="AZ31" s="28"/>
      <c r="BA31" s="29"/>
      <c r="BB31" s="27"/>
      <c r="BC31" s="28"/>
      <c r="BD31" s="29"/>
      <c r="BE31" s="27"/>
      <c r="BF31" s="28"/>
      <c r="BG31" s="29"/>
      <c r="BH31" s="27"/>
      <c r="BI31" s="28"/>
      <c r="BJ31" s="29"/>
      <c r="BK31" s="27"/>
      <c r="BL31" s="28"/>
      <c r="BM31" s="29"/>
      <c r="BN31" s="27"/>
      <c r="BO31" s="28"/>
      <c r="BP31" s="29"/>
      <c r="BQ31" s="27"/>
      <c r="BR31" s="30"/>
      <c r="BS31" s="29"/>
      <c r="BT31" s="27"/>
      <c r="BU31" s="28"/>
      <c r="BV31" s="29"/>
      <c r="BW31" s="27"/>
      <c r="BX31" s="28"/>
      <c r="BY31" s="29"/>
      <c r="BZ31" s="27"/>
      <c r="CA31" s="28"/>
      <c r="CB31" s="29"/>
      <c r="CC31" s="27"/>
      <c r="CD31" s="28"/>
      <c r="CE31" s="29"/>
      <c r="CF31" s="27"/>
      <c r="CG31" s="28"/>
      <c r="CH31" s="29"/>
      <c r="CI31" s="27"/>
      <c r="CJ31" s="28"/>
      <c r="CK31" s="29"/>
      <c r="CL31" s="27"/>
      <c r="CM31" s="28"/>
      <c r="CN31" s="29"/>
      <c r="CO31" s="27"/>
      <c r="CP31" s="28"/>
      <c r="CQ31" s="29"/>
      <c r="CR31" s="27"/>
      <c r="CS31" s="28"/>
      <c r="CT31" s="29"/>
      <c r="CU31" s="27"/>
      <c r="CV31" s="27"/>
      <c r="CW31" s="30"/>
      <c r="CX31" s="26"/>
      <c r="CY31" s="27"/>
      <c r="CZ31" s="28"/>
      <c r="DA31" s="29"/>
      <c r="DB31" s="27"/>
      <c r="DC31" s="28"/>
      <c r="DD31" s="29"/>
      <c r="DE31" s="27"/>
      <c r="DF31" s="28"/>
      <c r="DG31" s="29"/>
      <c r="DH31" s="27"/>
      <c r="DI31" s="28"/>
      <c r="DJ31" s="29"/>
      <c r="DK31" s="27"/>
      <c r="DL31" s="28"/>
      <c r="DM31" s="29"/>
      <c r="DN31" s="27"/>
      <c r="DO31" s="28"/>
      <c r="DP31" s="29"/>
      <c r="DQ31" s="27"/>
      <c r="DR31" s="28"/>
      <c r="DS31" s="29"/>
      <c r="DT31" s="27"/>
      <c r="DU31" s="28"/>
      <c r="DV31" s="29"/>
      <c r="DW31" s="27"/>
      <c r="DX31" s="28"/>
      <c r="DY31" s="29"/>
      <c r="DZ31" s="27"/>
      <c r="EA31" s="27"/>
      <c r="EB31" s="30"/>
      <c r="EC31" s="26"/>
      <c r="ED31" s="27"/>
      <c r="EE31" s="28"/>
      <c r="EF31" s="29"/>
      <c r="EG31" s="27"/>
      <c r="EH31" s="28"/>
      <c r="EI31" s="29"/>
      <c r="EJ31" s="27"/>
      <c r="EK31" s="28"/>
      <c r="EL31" s="29"/>
      <c r="EM31" s="27"/>
      <c r="EN31" s="28"/>
      <c r="EO31" s="29"/>
      <c r="EP31" s="27"/>
      <c r="EQ31" s="28"/>
      <c r="ER31" s="29"/>
      <c r="ES31" s="27"/>
      <c r="ET31" s="28"/>
      <c r="EU31" s="29"/>
      <c r="EV31" s="27"/>
      <c r="EW31" s="28"/>
      <c r="EX31" s="29"/>
      <c r="EY31" s="27"/>
      <c r="EZ31" s="28"/>
      <c r="FA31" s="29"/>
      <c r="FB31" s="27"/>
      <c r="FC31" s="28"/>
      <c r="FD31" s="29"/>
      <c r="FE31" s="30"/>
      <c r="FF31" s="26"/>
      <c r="FG31" s="27"/>
      <c r="FH31" s="28"/>
      <c r="FI31" s="29"/>
      <c r="FJ31" s="27"/>
      <c r="FK31" s="28"/>
      <c r="FL31" s="29"/>
      <c r="FM31" s="27"/>
      <c r="FN31" s="28"/>
      <c r="FO31" s="29"/>
      <c r="FP31" s="27"/>
      <c r="FQ31" s="28"/>
      <c r="FR31" s="29"/>
      <c r="FS31" s="27"/>
      <c r="FT31" s="28"/>
      <c r="FU31" s="29"/>
      <c r="FV31" s="27"/>
      <c r="FW31" s="28"/>
      <c r="FX31" s="29"/>
      <c r="FY31" s="27"/>
      <c r="FZ31" s="28"/>
      <c r="GA31" s="29"/>
      <c r="GB31" s="27"/>
      <c r="GC31" s="28"/>
      <c r="GD31" s="29"/>
      <c r="GE31" s="27"/>
      <c r="GF31" s="28"/>
      <c r="GG31" s="29"/>
      <c r="GH31" s="27"/>
      <c r="GI31" s="27"/>
      <c r="GJ31" s="30"/>
      <c r="GK31" s="26"/>
      <c r="GL31" s="27"/>
      <c r="GM31" s="28"/>
      <c r="GN31" s="29"/>
      <c r="GO31" s="27"/>
      <c r="GP31" s="28"/>
      <c r="GQ31" s="29"/>
      <c r="GR31" s="27"/>
      <c r="GS31" s="28"/>
      <c r="GT31" s="29"/>
      <c r="GU31" s="27"/>
      <c r="GV31" s="28"/>
      <c r="GW31" s="29"/>
      <c r="GX31" s="27"/>
      <c r="GY31" s="28"/>
      <c r="GZ31" s="29"/>
      <c r="HA31" s="27"/>
      <c r="HB31" s="28"/>
      <c r="HC31" s="29"/>
      <c r="HD31" s="27"/>
      <c r="HE31" s="28"/>
      <c r="HF31" s="29"/>
      <c r="HG31" s="27"/>
      <c r="HH31" s="28"/>
      <c r="HI31" s="29"/>
      <c r="HJ31" s="27"/>
      <c r="HK31" s="28"/>
      <c r="HL31" s="29"/>
      <c r="HM31" s="27"/>
      <c r="HN31" s="30"/>
      <c r="HO31" s="26"/>
      <c r="HP31" s="27"/>
      <c r="HQ31" s="28"/>
      <c r="HR31" s="29"/>
      <c r="HS31" s="27"/>
      <c r="HT31" s="28"/>
      <c r="HU31" s="29"/>
      <c r="HV31" s="27"/>
      <c r="HW31" s="28"/>
      <c r="HX31" s="29"/>
      <c r="HY31" s="27"/>
      <c r="HZ31" s="28"/>
      <c r="IA31" s="29"/>
      <c r="IB31" s="27"/>
      <c r="IC31" s="28"/>
      <c r="ID31" s="29"/>
      <c r="IE31" s="27"/>
      <c r="IF31" s="28"/>
      <c r="IG31" s="29"/>
      <c r="IH31" s="27"/>
      <c r="II31" s="28"/>
      <c r="IJ31" s="29"/>
      <c r="IK31" s="27"/>
      <c r="IL31" s="28"/>
      <c r="IM31" s="29"/>
      <c r="IN31" s="27"/>
      <c r="IO31" s="28"/>
      <c r="IP31" s="29"/>
      <c r="IQ31" s="27"/>
      <c r="IR31" s="27"/>
      <c r="IS31" s="27"/>
      <c r="IT31" s="26"/>
      <c r="IU31" s="27"/>
      <c r="IV31" s="28"/>
      <c r="IW31" s="29"/>
      <c r="IX31" s="27"/>
      <c r="IY31" s="28"/>
      <c r="IZ31" s="29"/>
      <c r="JA31" s="27"/>
      <c r="JB31" s="28"/>
      <c r="JC31" s="29"/>
      <c r="JD31" s="27"/>
      <c r="JE31" s="28"/>
      <c r="JF31" s="29"/>
      <c r="JG31" s="27"/>
      <c r="JH31" s="28"/>
      <c r="JI31" s="29"/>
      <c r="JJ31" s="27"/>
      <c r="JK31" s="28"/>
      <c r="JL31" s="29"/>
      <c r="JM31" s="27"/>
      <c r="JN31" s="28"/>
      <c r="JO31" s="29"/>
      <c r="JP31" s="27"/>
      <c r="JQ31" s="28"/>
      <c r="JR31" s="29"/>
      <c r="JS31" s="27"/>
      <c r="JT31" s="28"/>
      <c r="JU31" s="29"/>
      <c r="JV31" s="27"/>
      <c r="JW31" s="30"/>
      <c r="JX31" s="131"/>
      <c r="JY31" s="131"/>
      <c r="JZ31" s="132"/>
      <c r="KA31" s="206"/>
      <c r="KB31" s="131"/>
      <c r="KC31" s="131"/>
      <c r="KD31" s="206"/>
      <c r="KE31" s="131"/>
      <c r="KF31" s="132"/>
      <c r="KG31" s="131"/>
      <c r="KH31" s="214"/>
      <c r="KI31" s="214"/>
      <c r="KJ31" s="214"/>
      <c r="KK31" s="355"/>
      <c r="KL31" s="355"/>
      <c r="KM31" s="355"/>
      <c r="KN31" s="355"/>
      <c r="KO31" s="355"/>
      <c r="KP31" s="355"/>
      <c r="KQ31" s="355"/>
      <c r="KR31" s="356"/>
      <c r="KS31" s="29"/>
      <c r="KT31" s="27"/>
      <c r="KU31" s="28"/>
      <c r="KV31" s="29"/>
      <c r="KW31" s="27"/>
      <c r="KX31" s="28"/>
      <c r="KY31" s="29"/>
      <c r="KZ31" s="27"/>
      <c r="LA31" s="27"/>
      <c r="LB31" s="30"/>
      <c r="LC31" s="26"/>
      <c r="LD31" s="27"/>
      <c r="LE31" s="28"/>
      <c r="LF31" s="29"/>
      <c r="LG31" s="27"/>
      <c r="LH31" s="28"/>
      <c r="LI31" s="29"/>
      <c r="LJ31" s="27"/>
      <c r="LK31" s="28"/>
      <c r="LL31" s="29"/>
      <c r="LM31" s="27"/>
      <c r="LN31" s="28"/>
      <c r="LO31" s="29"/>
      <c r="LP31" s="27"/>
      <c r="LQ31" s="28"/>
      <c r="LR31" s="29"/>
      <c r="LS31" s="27"/>
      <c r="LT31" s="28"/>
      <c r="LU31" s="29"/>
      <c r="LV31" s="27"/>
      <c r="LW31" s="28"/>
      <c r="LX31" s="29"/>
      <c r="LY31" s="27"/>
      <c r="LZ31" s="28"/>
      <c r="MA31" s="29"/>
      <c r="MB31" s="27"/>
      <c r="MC31" s="28"/>
      <c r="MD31" s="29"/>
      <c r="ME31" s="27"/>
      <c r="MF31" s="27"/>
      <c r="MG31" s="30"/>
      <c r="MH31" s="26"/>
      <c r="MI31" s="27"/>
      <c r="MJ31" s="28"/>
      <c r="MK31" s="29"/>
      <c r="ML31" s="27"/>
      <c r="MM31" s="28"/>
      <c r="MN31" s="29"/>
      <c r="MO31" s="27"/>
      <c r="MP31" s="28"/>
      <c r="MQ31" s="29"/>
      <c r="MR31" s="27"/>
      <c r="MS31" s="28"/>
      <c r="MT31" s="29"/>
      <c r="MU31" s="27"/>
      <c r="MV31" s="28"/>
      <c r="MW31" s="29"/>
      <c r="MX31" s="27"/>
      <c r="MY31" s="28"/>
      <c r="MZ31" s="29"/>
      <c r="NA31" s="27"/>
      <c r="NB31" s="28"/>
      <c r="NC31" s="29"/>
      <c r="ND31" s="27"/>
      <c r="NE31" s="28"/>
      <c r="NF31" s="29"/>
      <c r="NG31" s="27"/>
      <c r="NH31" s="28"/>
      <c r="NI31" s="29"/>
      <c r="NJ31" s="27"/>
      <c r="NK31" s="30"/>
      <c r="NL31" s="26"/>
      <c r="NM31" s="27"/>
      <c r="NN31" s="28"/>
      <c r="NO31" s="29"/>
      <c r="NP31" s="27"/>
      <c r="NQ31" s="28"/>
      <c r="NR31" s="29"/>
      <c r="NS31" s="27"/>
      <c r="NT31" s="28"/>
      <c r="NU31" s="29"/>
      <c r="NV31" s="27"/>
      <c r="NW31" s="28"/>
      <c r="NX31" s="29"/>
      <c r="NY31" s="27"/>
      <c r="NZ31" s="28"/>
      <c r="OA31" s="29"/>
      <c r="OB31" s="27"/>
      <c r="OC31" s="28"/>
      <c r="OD31" s="29"/>
      <c r="OE31" s="27"/>
      <c r="OF31" s="28"/>
      <c r="OG31" s="29"/>
      <c r="OH31" s="27"/>
      <c r="OI31" s="28"/>
      <c r="OJ31" s="29"/>
      <c r="OK31" s="27"/>
      <c r="OL31" s="28"/>
      <c r="OM31" s="29"/>
      <c r="ON31" s="27"/>
      <c r="OO31" s="27"/>
      <c r="OP31" s="30"/>
      <c r="OQ31" s="26"/>
      <c r="OR31" s="27"/>
      <c r="OS31" s="28"/>
      <c r="OT31" s="29"/>
      <c r="OU31" s="27"/>
      <c r="OV31" s="28"/>
      <c r="OW31" s="29"/>
      <c r="OX31" s="27"/>
      <c r="OY31" s="28"/>
      <c r="OZ31" s="29"/>
      <c r="PA31" s="27"/>
      <c r="PB31" s="28"/>
      <c r="PC31" s="29"/>
      <c r="PD31" s="27"/>
      <c r="PE31" s="28"/>
      <c r="PF31" s="29"/>
      <c r="PG31" s="27"/>
      <c r="PH31" s="28"/>
      <c r="PI31" s="29"/>
      <c r="PJ31" s="27"/>
      <c r="PK31" s="28"/>
      <c r="PL31" s="29"/>
      <c r="PM31" s="27"/>
      <c r="PN31" s="28"/>
      <c r="PO31" s="29"/>
      <c r="PP31" s="27"/>
      <c r="PQ31" s="28"/>
      <c r="PR31" s="29"/>
      <c r="PS31" s="27"/>
      <c r="PT31" s="27"/>
      <c r="PU31" s="30"/>
      <c r="PV31" s="141"/>
      <c r="PW31" s="138"/>
      <c r="PX31" s="138"/>
      <c r="PY31" s="139"/>
      <c r="PZ31" s="29"/>
      <c r="QA31" s="27"/>
      <c r="QB31" s="28"/>
      <c r="QC31" s="29"/>
      <c r="QD31" s="27"/>
      <c r="QE31" s="28"/>
      <c r="QF31" s="29"/>
      <c r="QG31" s="27"/>
      <c r="QH31" s="28"/>
      <c r="QI31" s="29"/>
      <c r="QJ31" s="27"/>
      <c r="QK31" s="28"/>
      <c r="QL31" s="29"/>
      <c r="QM31" s="27"/>
      <c r="QN31" s="28"/>
      <c r="QO31" s="29"/>
      <c r="QP31" s="27"/>
      <c r="QQ31" s="28"/>
      <c r="QR31" s="29"/>
      <c r="QS31" s="27"/>
      <c r="QT31" s="28"/>
      <c r="QU31" s="29"/>
      <c r="QV31" s="27"/>
      <c r="QW31" s="28"/>
      <c r="QX31" s="29"/>
      <c r="QY31" s="27"/>
      <c r="QZ31" s="27"/>
      <c r="RA31" s="30"/>
      <c r="RB31" s="26"/>
      <c r="RC31" s="27"/>
      <c r="RD31" s="28"/>
      <c r="RE31" s="29"/>
      <c r="RF31" s="27"/>
      <c r="RG31" s="28"/>
      <c r="RH31" s="29"/>
      <c r="RI31" s="27"/>
      <c r="RJ31" s="28"/>
      <c r="RK31" s="29"/>
      <c r="RL31" s="27"/>
      <c r="RM31" s="28"/>
      <c r="RN31" s="29"/>
      <c r="RO31" s="27"/>
      <c r="RP31" s="28"/>
      <c r="RQ31" s="29"/>
      <c r="RR31" s="27"/>
      <c r="RS31" s="28"/>
      <c r="RT31" s="29"/>
      <c r="RU31" s="27"/>
      <c r="RV31" s="28"/>
      <c r="RW31" s="29"/>
      <c r="RX31" s="27"/>
      <c r="RY31" s="28"/>
      <c r="RZ31" s="29"/>
      <c r="SA31" s="27"/>
      <c r="SB31" s="28"/>
      <c r="SC31" s="29"/>
      <c r="SD31" s="27"/>
      <c r="SE31" s="30"/>
      <c r="SF31" s="29"/>
      <c r="SG31" s="27"/>
      <c r="SH31" s="28"/>
      <c r="SI31" s="29"/>
      <c r="SJ31" s="27"/>
      <c r="SK31" s="28"/>
      <c r="SL31" s="29"/>
      <c r="SM31" s="27"/>
      <c r="SN31" s="28"/>
      <c r="SO31" s="29"/>
      <c r="SP31" s="27"/>
      <c r="SQ31" s="28"/>
      <c r="SR31" s="29"/>
      <c r="SS31" s="27"/>
      <c r="ST31" s="28"/>
      <c r="SU31" s="29"/>
      <c r="SV31" s="27"/>
      <c r="SW31" s="28"/>
      <c r="SX31" s="29"/>
      <c r="SY31" s="27"/>
      <c r="SZ31" s="28"/>
      <c r="TA31" s="29"/>
      <c r="TB31" s="27"/>
      <c r="TC31" s="28"/>
      <c r="TD31" s="29"/>
      <c r="TE31" s="27"/>
      <c r="TF31" s="28"/>
      <c r="TG31" s="29"/>
      <c r="TH31" s="27"/>
      <c r="TI31" s="27"/>
      <c r="TJ31" s="30"/>
      <c r="TK31" s="26"/>
      <c r="TL31" s="27"/>
      <c r="TM31" s="28"/>
      <c r="TN31" s="29"/>
      <c r="TO31" s="27"/>
      <c r="TP31" s="28"/>
      <c r="TQ31" s="29"/>
      <c r="TR31" s="27"/>
      <c r="TS31" s="28"/>
      <c r="TT31" s="29"/>
      <c r="TU31" s="27"/>
      <c r="TV31" s="28"/>
      <c r="TW31" s="29"/>
      <c r="TX31" s="27"/>
      <c r="TY31" s="28"/>
      <c r="TZ31" s="29"/>
      <c r="UA31" s="27"/>
      <c r="UB31" s="28"/>
      <c r="UC31" s="29"/>
      <c r="UD31" s="27"/>
      <c r="UE31" s="28"/>
      <c r="UF31" s="29"/>
      <c r="UG31" s="27"/>
      <c r="UH31" s="28"/>
      <c r="UI31" s="29"/>
      <c r="UJ31" s="27"/>
      <c r="UK31" s="28"/>
      <c r="UL31" s="29"/>
      <c r="UM31" s="27"/>
      <c r="UN31" s="27"/>
      <c r="UO31" s="30"/>
      <c r="UP31" s="26"/>
      <c r="UQ31" s="27"/>
      <c r="UR31" s="28"/>
      <c r="US31" s="29"/>
      <c r="UT31" s="27"/>
      <c r="UU31" s="28"/>
      <c r="UV31" s="29"/>
      <c r="UW31" s="27"/>
      <c r="UX31" s="28"/>
      <c r="UY31" s="29"/>
      <c r="UZ31" s="27"/>
      <c r="VA31" s="28"/>
      <c r="VB31" s="29"/>
      <c r="VC31" s="27"/>
      <c r="VD31" s="28"/>
      <c r="VE31" s="29"/>
      <c r="VF31" s="27"/>
      <c r="VG31" s="28"/>
      <c r="VH31" s="29"/>
      <c r="VI31" s="27"/>
      <c r="VJ31" s="28"/>
      <c r="VK31" s="29"/>
      <c r="VL31" s="27"/>
      <c r="VM31" s="28"/>
      <c r="VN31" s="29"/>
      <c r="VO31" s="27"/>
      <c r="VP31" s="28"/>
      <c r="VQ31" s="29"/>
      <c r="VR31" s="30"/>
      <c r="VS31" s="26"/>
      <c r="VT31" s="27"/>
      <c r="VU31" s="28"/>
      <c r="VV31" s="29"/>
      <c r="VW31" s="27"/>
      <c r="VX31" s="28"/>
      <c r="VY31" s="29"/>
      <c r="VZ31" s="27"/>
      <c r="WA31" s="28"/>
      <c r="WB31" s="29"/>
      <c r="WC31" s="27"/>
      <c r="WD31" s="28"/>
      <c r="WE31" s="29"/>
      <c r="WF31" s="27"/>
      <c r="WG31" s="28"/>
      <c r="WH31" s="29"/>
      <c r="WI31" s="27"/>
      <c r="WJ31" s="28"/>
      <c r="WK31" s="29"/>
      <c r="WL31" s="27"/>
      <c r="WM31" s="28"/>
      <c r="WN31" s="29"/>
      <c r="WO31" s="27"/>
      <c r="WP31" s="28"/>
      <c r="WQ31" s="29"/>
      <c r="WR31" s="27"/>
      <c r="WS31" s="28"/>
      <c r="WT31" s="29"/>
      <c r="WU31" s="27"/>
      <c r="WV31" s="27"/>
      <c r="WW31" s="30"/>
      <c r="WX31" s="26"/>
      <c r="WY31" s="27"/>
      <c r="WZ31" s="28"/>
      <c r="XA31" s="29"/>
      <c r="XB31" s="27"/>
      <c r="XC31" s="28"/>
      <c r="XD31" s="29"/>
      <c r="XE31" s="27"/>
      <c r="XF31" s="28"/>
      <c r="XG31" s="29"/>
      <c r="XH31" s="27"/>
      <c r="XI31" s="28"/>
      <c r="XJ31" s="29"/>
      <c r="XK31" s="27"/>
      <c r="XL31" s="28"/>
      <c r="XM31" s="29"/>
      <c r="XN31" s="27"/>
      <c r="XO31" s="28"/>
      <c r="XP31" s="29"/>
      <c r="XQ31" s="27"/>
      <c r="XR31" s="28"/>
      <c r="XS31" s="29"/>
      <c r="XT31" s="27"/>
      <c r="XU31" s="28"/>
      <c r="XV31" s="29"/>
      <c r="XW31" s="27"/>
      <c r="XX31" s="28"/>
      <c r="XY31" s="29"/>
      <c r="XZ31" s="27"/>
      <c r="YA31" s="30"/>
      <c r="YB31" s="26"/>
      <c r="YC31" s="27"/>
      <c r="YD31" s="28"/>
      <c r="YE31" s="29"/>
      <c r="YF31" s="27"/>
      <c r="YG31" s="28"/>
      <c r="YH31" s="29"/>
      <c r="YI31" s="27"/>
      <c r="YJ31" s="28"/>
      <c r="YK31" s="29"/>
      <c r="YL31" s="27"/>
      <c r="YM31" s="28"/>
      <c r="YN31" s="29"/>
      <c r="YO31" s="27"/>
      <c r="YP31" s="28"/>
      <c r="YQ31" s="29"/>
      <c r="YR31" s="27"/>
      <c r="YS31" s="28"/>
      <c r="YT31" s="29"/>
      <c r="YU31" s="27"/>
      <c r="YV31" s="28"/>
      <c r="YW31" s="29"/>
      <c r="YX31" s="27"/>
      <c r="YY31" s="28"/>
      <c r="YZ31" s="29"/>
      <c r="ZA31" s="27"/>
      <c r="ZB31" s="28"/>
      <c r="ZC31" s="29"/>
      <c r="ZD31" s="27"/>
      <c r="ZE31" s="27"/>
      <c r="ZF31" s="30"/>
      <c r="ZG31" s="26"/>
      <c r="ZH31" s="27"/>
      <c r="ZI31" s="28"/>
      <c r="ZJ31" s="29"/>
      <c r="ZK31" s="27"/>
      <c r="ZL31" s="28"/>
      <c r="ZM31" s="29"/>
      <c r="ZN31" s="27"/>
      <c r="ZO31" s="28"/>
      <c r="ZP31" s="29"/>
      <c r="ZQ31" s="27"/>
      <c r="ZR31" s="28"/>
      <c r="ZS31" s="29"/>
      <c r="ZT31" s="27"/>
      <c r="ZU31" s="28"/>
      <c r="ZV31" s="29"/>
      <c r="ZW31" s="27"/>
      <c r="ZX31" s="28"/>
      <c r="ZY31" s="29"/>
      <c r="ZZ31" s="27"/>
      <c r="AAA31" s="28"/>
      <c r="AAB31" s="29"/>
      <c r="AAC31" s="27"/>
      <c r="AAD31" s="28"/>
      <c r="AAE31" s="29"/>
      <c r="AAF31" s="27"/>
      <c r="AAG31" s="28"/>
      <c r="AAH31" s="29"/>
      <c r="AAI31" s="27"/>
      <c r="AAJ31" s="30"/>
      <c r="AAK31" s="26"/>
      <c r="AAL31" s="27"/>
      <c r="AAM31" s="28"/>
      <c r="AAN31" s="29"/>
      <c r="AAO31" s="27"/>
      <c r="AAP31" s="28"/>
      <c r="AAQ31" s="29"/>
      <c r="AAR31" s="27"/>
      <c r="AAS31" s="28"/>
      <c r="AAT31" s="29"/>
      <c r="AAU31" s="27"/>
      <c r="AAV31" s="28"/>
      <c r="AAW31" s="29"/>
      <c r="AAX31" s="27"/>
      <c r="AAY31" s="28"/>
      <c r="AAZ31" s="29"/>
      <c r="ABA31" s="27"/>
      <c r="ABB31" s="28"/>
      <c r="ABC31" s="29"/>
      <c r="ABD31" s="27"/>
      <c r="ABE31" s="28"/>
      <c r="ABF31" s="29"/>
      <c r="ABG31" s="27"/>
      <c r="ABH31" s="28"/>
      <c r="ABI31" s="29"/>
      <c r="ABJ31" s="27"/>
      <c r="ABK31" s="28"/>
      <c r="ABL31" s="29"/>
      <c r="ABM31" s="27"/>
      <c r="ABN31" s="27"/>
      <c r="ABO31" s="30"/>
      <c r="ABP31" s="26"/>
      <c r="ABQ31" s="27"/>
      <c r="ABR31" s="28"/>
      <c r="ABS31" s="29"/>
      <c r="ABT31" s="27"/>
      <c r="ABU31" s="28"/>
      <c r="ABV31" s="29"/>
      <c r="ABW31" s="27"/>
      <c r="ABX31" s="28"/>
      <c r="ABY31" s="29"/>
      <c r="ABZ31" s="27"/>
      <c r="ACA31" s="28"/>
      <c r="ACB31" s="29"/>
      <c r="ACC31" s="27"/>
      <c r="ACD31" s="28"/>
      <c r="ACE31" s="29"/>
      <c r="ACF31" s="27"/>
      <c r="ACG31" s="28"/>
      <c r="ACH31" s="29"/>
      <c r="ACI31" s="27"/>
      <c r="ACJ31" s="28"/>
      <c r="ACK31" s="29"/>
      <c r="ACL31" s="27"/>
      <c r="ACM31" s="28"/>
      <c r="ACN31" s="29"/>
      <c r="ACO31" s="27"/>
      <c r="ACP31" s="28"/>
      <c r="ACQ31" s="29"/>
      <c r="ACR31" s="27"/>
      <c r="ACS31" s="27"/>
      <c r="ACT31" s="27"/>
      <c r="ACU31" s="335"/>
      <c r="ACV31" s="293"/>
      <c r="ACW31" s="338"/>
      <c r="ACX31" s="341"/>
      <c r="ACY31" s="2"/>
      <c r="ACZ31" s="2"/>
      <c r="ADA31" s="2"/>
      <c r="ADB31" s="2"/>
      <c r="ADC31" s="2"/>
    </row>
    <row r="32" spans="2:783" ht="21" customHeight="1">
      <c r="B32" s="361"/>
      <c r="C32" s="309"/>
      <c r="D32" s="127">
        <f t="shared" si="200"/>
        <v>3</v>
      </c>
      <c r="E32" s="174" t="s">
        <v>91</v>
      </c>
      <c r="F32" s="125">
        <v>42938</v>
      </c>
      <c r="G32" s="126">
        <v>42940</v>
      </c>
      <c r="H32" s="23"/>
      <c r="I32" s="23"/>
      <c r="J32" s="26"/>
      <c r="K32" s="27"/>
      <c r="L32" s="28"/>
      <c r="M32" s="29"/>
      <c r="N32" s="27"/>
      <c r="O32" s="28"/>
      <c r="P32" s="29"/>
      <c r="Q32" s="27"/>
      <c r="R32" s="28"/>
      <c r="S32" s="29"/>
      <c r="T32" s="27"/>
      <c r="U32" s="28"/>
      <c r="V32" s="29"/>
      <c r="W32" s="27"/>
      <c r="X32" s="28"/>
      <c r="Y32" s="29"/>
      <c r="Z32" s="27"/>
      <c r="AA32" s="28"/>
      <c r="AB32" s="29"/>
      <c r="AC32" s="27"/>
      <c r="AD32" s="28"/>
      <c r="AE32" s="29"/>
      <c r="AF32" s="27"/>
      <c r="AG32" s="28"/>
      <c r="AH32" s="29"/>
      <c r="AI32" s="27"/>
      <c r="AJ32" s="28"/>
      <c r="AK32" s="29"/>
      <c r="AL32" s="27"/>
      <c r="AM32" s="27"/>
      <c r="AN32" s="30"/>
      <c r="AO32" s="26"/>
      <c r="AP32" s="27"/>
      <c r="AQ32" s="28"/>
      <c r="AR32" s="29"/>
      <c r="AS32" s="27"/>
      <c r="AT32" s="28"/>
      <c r="AU32" s="29"/>
      <c r="AV32" s="27"/>
      <c r="AW32" s="28"/>
      <c r="AX32" s="29"/>
      <c r="AY32" s="27"/>
      <c r="AZ32" s="28"/>
      <c r="BA32" s="29"/>
      <c r="BB32" s="27"/>
      <c r="BC32" s="28"/>
      <c r="BD32" s="29"/>
      <c r="BE32" s="27"/>
      <c r="BF32" s="28"/>
      <c r="BG32" s="29"/>
      <c r="BH32" s="27"/>
      <c r="BI32" s="28"/>
      <c r="BJ32" s="29"/>
      <c r="BK32" s="27"/>
      <c r="BL32" s="28"/>
      <c r="BM32" s="29"/>
      <c r="BN32" s="27"/>
      <c r="BO32" s="28"/>
      <c r="BP32" s="29"/>
      <c r="BQ32" s="27"/>
      <c r="BR32" s="30"/>
      <c r="BS32" s="29"/>
      <c r="BT32" s="27"/>
      <c r="BU32" s="28"/>
      <c r="BV32" s="29"/>
      <c r="BW32" s="27"/>
      <c r="BX32" s="28"/>
      <c r="BY32" s="29"/>
      <c r="BZ32" s="27"/>
      <c r="CA32" s="28"/>
      <c r="CB32" s="29"/>
      <c r="CC32" s="27"/>
      <c r="CD32" s="28"/>
      <c r="CE32" s="29"/>
      <c r="CF32" s="27"/>
      <c r="CG32" s="28"/>
      <c r="CH32" s="29"/>
      <c r="CI32" s="27"/>
      <c r="CJ32" s="28"/>
      <c r="CK32" s="29"/>
      <c r="CL32" s="27"/>
      <c r="CM32" s="28"/>
      <c r="CN32" s="29"/>
      <c r="CO32" s="27"/>
      <c r="CP32" s="28"/>
      <c r="CQ32" s="29"/>
      <c r="CR32" s="27"/>
      <c r="CS32" s="28"/>
      <c r="CT32" s="29"/>
      <c r="CU32" s="27"/>
      <c r="CV32" s="27"/>
      <c r="CW32" s="30"/>
      <c r="CX32" s="26"/>
      <c r="CY32" s="27"/>
      <c r="CZ32" s="28"/>
      <c r="DA32" s="29"/>
      <c r="DB32" s="27"/>
      <c r="DC32" s="28"/>
      <c r="DD32" s="29"/>
      <c r="DE32" s="27"/>
      <c r="DF32" s="28"/>
      <c r="DG32" s="29"/>
      <c r="DH32" s="27"/>
      <c r="DI32" s="28"/>
      <c r="DJ32" s="29"/>
      <c r="DK32" s="27"/>
      <c r="DL32" s="28"/>
      <c r="DM32" s="29"/>
      <c r="DN32" s="27"/>
      <c r="DO32" s="28"/>
      <c r="DP32" s="29"/>
      <c r="DQ32" s="27"/>
      <c r="DR32" s="28"/>
      <c r="DS32" s="29"/>
      <c r="DT32" s="27"/>
      <c r="DU32" s="28"/>
      <c r="DV32" s="29"/>
      <c r="DW32" s="27"/>
      <c r="DX32" s="28"/>
      <c r="DY32" s="29"/>
      <c r="DZ32" s="27"/>
      <c r="EA32" s="27"/>
      <c r="EB32" s="30"/>
      <c r="EC32" s="26"/>
      <c r="ED32" s="27"/>
      <c r="EE32" s="28"/>
      <c r="EF32" s="29"/>
      <c r="EG32" s="27"/>
      <c r="EH32" s="28"/>
      <c r="EI32" s="29"/>
      <c r="EJ32" s="27"/>
      <c r="EK32" s="28"/>
      <c r="EL32" s="29"/>
      <c r="EM32" s="27"/>
      <c r="EN32" s="28"/>
      <c r="EO32" s="29"/>
      <c r="EP32" s="27"/>
      <c r="EQ32" s="28"/>
      <c r="ER32" s="29"/>
      <c r="ES32" s="27"/>
      <c r="ET32" s="28"/>
      <c r="EU32" s="29"/>
      <c r="EV32" s="27"/>
      <c r="EW32" s="28"/>
      <c r="EX32" s="29"/>
      <c r="EY32" s="27"/>
      <c r="EZ32" s="28"/>
      <c r="FA32" s="29"/>
      <c r="FB32" s="27"/>
      <c r="FC32" s="28"/>
      <c r="FD32" s="29"/>
      <c r="FE32" s="30"/>
      <c r="FF32" s="26"/>
      <c r="FG32" s="27"/>
      <c r="FH32" s="28"/>
      <c r="FI32" s="29"/>
      <c r="FJ32" s="27"/>
      <c r="FK32" s="28"/>
      <c r="FL32" s="29"/>
      <c r="FM32" s="27"/>
      <c r="FN32" s="28"/>
      <c r="FO32" s="29"/>
      <c r="FP32" s="27"/>
      <c r="FQ32" s="28"/>
      <c r="FR32" s="29"/>
      <c r="FS32" s="27"/>
      <c r="FT32" s="28"/>
      <c r="FU32" s="29"/>
      <c r="FV32" s="27"/>
      <c r="FW32" s="28"/>
      <c r="FX32" s="29"/>
      <c r="FY32" s="27"/>
      <c r="FZ32" s="28"/>
      <c r="GA32" s="29"/>
      <c r="GB32" s="27"/>
      <c r="GC32" s="28"/>
      <c r="GD32" s="29"/>
      <c r="GE32" s="27"/>
      <c r="GF32" s="28"/>
      <c r="GG32" s="29"/>
      <c r="GH32" s="27"/>
      <c r="GI32" s="27"/>
      <c r="GJ32" s="30"/>
      <c r="GK32" s="26"/>
      <c r="GL32" s="27"/>
      <c r="GM32" s="28"/>
      <c r="GN32" s="29"/>
      <c r="GO32" s="27"/>
      <c r="GP32" s="28"/>
      <c r="GQ32" s="29"/>
      <c r="GR32" s="27"/>
      <c r="GS32" s="28"/>
      <c r="GT32" s="29"/>
      <c r="GU32" s="27"/>
      <c r="GV32" s="28"/>
      <c r="GW32" s="29"/>
      <c r="GX32" s="27"/>
      <c r="GY32" s="28"/>
      <c r="GZ32" s="29"/>
      <c r="HA32" s="27"/>
      <c r="HB32" s="28"/>
      <c r="HC32" s="29"/>
      <c r="HD32" s="27"/>
      <c r="HE32" s="28"/>
      <c r="HF32" s="29"/>
      <c r="HG32" s="27"/>
      <c r="HH32" s="28"/>
      <c r="HI32" s="29"/>
      <c r="HJ32" s="27"/>
      <c r="HK32" s="28"/>
      <c r="HL32" s="29"/>
      <c r="HM32" s="27"/>
      <c r="HN32" s="30"/>
      <c r="HO32" s="26"/>
      <c r="HP32" s="27"/>
      <c r="HQ32" s="28"/>
      <c r="HR32" s="29"/>
      <c r="HS32" s="27"/>
      <c r="HT32" s="28"/>
      <c r="HU32" s="29"/>
      <c r="HV32" s="27"/>
      <c r="HW32" s="28"/>
      <c r="HX32" s="29"/>
      <c r="HY32" s="27"/>
      <c r="HZ32" s="28"/>
      <c r="IA32" s="29"/>
      <c r="IB32" s="27"/>
      <c r="IC32" s="28"/>
      <c r="ID32" s="29"/>
      <c r="IE32" s="27"/>
      <c r="IF32" s="28"/>
      <c r="IG32" s="29"/>
      <c r="IH32" s="27"/>
      <c r="II32" s="28"/>
      <c r="IJ32" s="29"/>
      <c r="IK32" s="27"/>
      <c r="IL32" s="28"/>
      <c r="IM32" s="29"/>
      <c r="IN32" s="27"/>
      <c r="IO32" s="28"/>
      <c r="IP32" s="29"/>
      <c r="IQ32" s="27"/>
      <c r="IR32" s="27"/>
      <c r="IS32" s="27"/>
      <c r="IT32" s="26"/>
      <c r="IU32" s="27"/>
      <c r="IV32" s="28"/>
      <c r="IW32" s="29"/>
      <c r="IX32" s="27"/>
      <c r="IY32" s="28"/>
      <c r="IZ32" s="29"/>
      <c r="JA32" s="27"/>
      <c r="JB32" s="28"/>
      <c r="JC32" s="29"/>
      <c r="JD32" s="27"/>
      <c r="JE32" s="28"/>
      <c r="JF32" s="29"/>
      <c r="JG32" s="27"/>
      <c r="JH32" s="28"/>
      <c r="JI32" s="29"/>
      <c r="JJ32" s="27"/>
      <c r="JK32" s="28"/>
      <c r="JL32" s="29"/>
      <c r="JM32" s="27"/>
      <c r="JN32" s="28"/>
      <c r="JO32" s="29"/>
      <c r="JP32" s="27"/>
      <c r="JQ32" s="28"/>
      <c r="JR32" s="29"/>
      <c r="JS32" s="27"/>
      <c r="JT32" s="28"/>
      <c r="JU32" s="29"/>
      <c r="JV32" s="27"/>
      <c r="JW32" s="30"/>
      <c r="JX32" s="131"/>
      <c r="JY32" s="131"/>
      <c r="JZ32" s="132"/>
      <c r="KA32" s="29"/>
      <c r="KB32" s="27"/>
      <c r="KC32" s="27"/>
      <c r="KD32" s="29"/>
      <c r="KE32" s="27"/>
      <c r="KF32" s="28"/>
      <c r="KG32" s="27"/>
      <c r="KH32" s="27"/>
      <c r="KI32" s="28"/>
      <c r="KJ32" s="27"/>
      <c r="KK32" s="27"/>
      <c r="KL32" s="132"/>
      <c r="KM32" s="131"/>
      <c r="KN32" s="131"/>
      <c r="KO32" s="28"/>
      <c r="KP32" s="29"/>
      <c r="KQ32" s="27"/>
      <c r="KR32" s="28"/>
      <c r="KS32" s="211"/>
      <c r="KT32" s="212"/>
      <c r="KU32" s="213"/>
      <c r="KV32" s="29"/>
      <c r="KW32" s="27"/>
      <c r="KX32" s="28"/>
      <c r="KY32" s="29"/>
      <c r="KZ32" s="27"/>
      <c r="LA32" s="27"/>
      <c r="LB32" s="30"/>
      <c r="LC32" s="26"/>
      <c r="LD32" s="27"/>
      <c r="LE32" s="28"/>
      <c r="LF32" s="29"/>
      <c r="LG32" s="27"/>
      <c r="LH32" s="28"/>
      <c r="LI32" s="29"/>
      <c r="LJ32" s="27"/>
      <c r="LK32" s="28"/>
      <c r="LL32" s="29"/>
      <c r="LM32" s="27"/>
      <c r="LN32" s="28"/>
      <c r="LO32" s="29"/>
      <c r="LP32" s="27"/>
      <c r="LQ32" s="28"/>
      <c r="LR32" s="29"/>
      <c r="LS32" s="27"/>
      <c r="LT32" s="28"/>
      <c r="LU32" s="29"/>
      <c r="LV32" s="27"/>
      <c r="LW32" s="28"/>
      <c r="LX32" s="29"/>
      <c r="LY32" s="27"/>
      <c r="LZ32" s="28"/>
      <c r="MA32" s="29"/>
      <c r="MB32" s="27"/>
      <c r="MC32" s="28"/>
      <c r="MD32" s="29"/>
      <c r="ME32" s="27"/>
      <c r="MF32" s="27"/>
      <c r="MG32" s="30"/>
      <c r="MH32" s="26"/>
      <c r="MI32" s="27"/>
      <c r="MJ32" s="28"/>
      <c r="MK32" s="29"/>
      <c r="ML32" s="27"/>
      <c r="MM32" s="28"/>
      <c r="MN32" s="29"/>
      <c r="MO32" s="27"/>
      <c r="MP32" s="28"/>
      <c r="MQ32" s="29"/>
      <c r="MR32" s="27"/>
      <c r="MS32" s="28"/>
      <c r="MT32" s="29"/>
      <c r="MU32" s="27"/>
      <c r="MV32" s="28"/>
      <c r="MW32" s="29"/>
      <c r="MX32" s="27"/>
      <c r="MY32" s="28"/>
      <c r="MZ32" s="29"/>
      <c r="NA32" s="27"/>
      <c r="NB32" s="28"/>
      <c r="NC32" s="29"/>
      <c r="ND32" s="27"/>
      <c r="NE32" s="28"/>
      <c r="NF32" s="29"/>
      <c r="NG32" s="27"/>
      <c r="NH32" s="28"/>
      <c r="NI32" s="29"/>
      <c r="NJ32" s="27"/>
      <c r="NK32" s="30"/>
      <c r="NL32" s="26"/>
      <c r="NM32" s="27"/>
      <c r="NN32" s="28"/>
      <c r="NO32" s="29"/>
      <c r="NP32" s="27"/>
      <c r="NQ32" s="28"/>
      <c r="NR32" s="29"/>
      <c r="NS32" s="27"/>
      <c r="NT32" s="28"/>
      <c r="NU32" s="29"/>
      <c r="NV32" s="27"/>
      <c r="NW32" s="28"/>
      <c r="NX32" s="29"/>
      <c r="NY32" s="27"/>
      <c r="NZ32" s="28"/>
      <c r="OA32" s="29"/>
      <c r="OB32" s="27"/>
      <c r="OC32" s="28"/>
      <c r="OD32" s="29"/>
      <c r="OE32" s="27"/>
      <c r="OF32" s="28"/>
      <c r="OG32" s="29"/>
      <c r="OH32" s="27"/>
      <c r="OI32" s="28"/>
      <c r="OJ32" s="29"/>
      <c r="OK32" s="27"/>
      <c r="OL32" s="28"/>
      <c r="OM32" s="29"/>
      <c r="ON32" s="27"/>
      <c r="OO32" s="27"/>
      <c r="OP32" s="30"/>
      <c r="OQ32" s="26"/>
      <c r="OR32" s="27"/>
      <c r="OS32" s="28"/>
      <c r="OT32" s="29"/>
      <c r="OU32" s="27"/>
      <c r="OV32" s="28"/>
      <c r="OW32" s="29"/>
      <c r="OX32" s="27"/>
      <c r="OY32" s="28"/>
      <c r="OZ32" s="29"/>
      <c r="PA32" s="27"/>
      <c r="PB32" s="28"/>
      <c r="PC32" s="29"/>
      <c r="PD32" s="27"/>
      <c r="PE32" s="28"/>
      <c r="PF32" s="29"/>
      <c r="PG32" s="27"/>
      <c r="PH32" s="28"/>
      <c r="PI32" s="29"/>
      <c r="PJ32" s="27"/>
      <c r="PK32" s="28"/>
      <c r="PL32" s="29"/>
      <c r="PM32" s="27"/>
      <c r="PN32" s="28"/>
      <c r="PO32" s="29"/>
      <c r="PP32" s="27"/>
      <c r="PQ32" s="28"/>
      <c r="PR32" s="29"/>
      <c r="PS32" s="27"/>
      <c r="PT32" s="27"/>
      <c r="PU32" s="30"/>
      <c r="PV32" s="141"/>
      <c r="PW32" s="138"/>
      <c r="PX32" s="138"/>
      <c r="PY32" s="136"/>
      <c r="PZ32" s="29"/>
      <c r="QA32" s="27"/>
      <c r="QB32" s="28"/>
      <c r="QC32" s="29"/>
      <c r="QD32" s="27"/>
      <c r="QE32" s="28"/>
      <c r="QF32" s="29"/>
      <c r="QG32" s="27"/>
      <c r="QH32" s="28"/>
      <c r="QI32" s="29"/>
      <c r="QJ32" s="27"/>
      <c r="QK32" s="28"/>
      <c r="QL32" s="29"/>
      <c r="QM32" s="27"/>
      <c r="QN32" s="28"/>
      <c r="QO32" s="29"/>
      <c r="QP32" s="27"/>
      <c r="QQ32" s="28"/>
      <c r="QR32" s="29"/>
      <c r="QS32" s="27"/>
      <c r="QT32" s="28"/>
      <c r="QU32" s="29"/>
      <c r="QV32" s="27"/>
      <c r="QW32" s="28"/>
      <c r="QX32" s="29"/>
      <c r="QY32" s="27"/>
      <c r="QZ32" s="27"/>
      <c r="RA32" s="30"/>
      <c r="RB32" s="26"/>
      <c r="RC32" s="27"/>
      <c r="RD32" s="28"/>
      <c r="RE32" s="29"/>
      <c r="RF32" s="27"/>
      <c r="RG32" s="28"/>
      <c r="RH32" s="29"/>
      <c r="RI32" s="27"/>
      <c r="RJ32" s="28"/>
      <c r="RK32" s="29"/>
      <c r="RL32" s="27"/>
      <c r="RM32" s="28"/>
      <c r="RN32" s="29"/>
      <c r="RO32" s="27"/>
      <c r="RP32" s="28"/>
      <c r="RQ32" s="29"/>
      <c r="RR32" s="27"/>
      <c r="RS32" s="28"/>
      <c r="RT32" s="29"/>
      <c r="RU32" s="27"/>
      <c r="RV32" s="28"/>
      <c r="RW32" s="29"/>
      <c r="RX32" s="27"/>
      <c r="RY32" s="28"/>
      <c r="RZ32" s="29"/>
      <c r="SA32" s="27"/>
      <c r="SB32" s="28"/>
      <c r="SC32" s="29"/>
      <c r="SD32" s="27"/>
      <c r="SE32" s="30"/>
      <c r="SF32" s="29"/>
      <c r="SG32" s="27"/>
      <c r="SH32" s="28"/>
      <c r="SI32" s="29"/>
      <c r="SJ32" s="27"/>
      <c r="SK32" s="28"/>
      <c r="SL32" s="29"/>
      <c r="SM32" s="27"/>
      <c r="SN32" s="28"/>
      <c r="SO32" s="29"/>
      <c r="SP32" s="27"/>
      <c r="SQ32" s="28"/>
      <c r="SR32" s="29"/>
      <c r="SS32" s="27"/>
      <c r="ST32" s="28"/>
      <c r="SU32" s="29"/>
      <c r="SV32" s="27"/>
      <c r="SW32" s="28"/>
      <c r="SX32" s="29"/>
      <c r="SY32" s="27"/>
      <c r="SZ32" s="28"/>
      <c r="TA32" s="29"/>
      <c r="TB32" s="27"/>
      <c r="TC32" s="28"/>
      <c r="TD32" s="29"/>
      <c r="TE32" s="27"/>
      <c r="TF32" s="28"/>
      <c r="TG32" s="29"/>
      <c r="TH32" s="27"/>
      <c r="TI32" s="27"/>
      <c r="TJ32" s="30"/>
      <c r="TK32" s="26"/>
      <c r="TL32" s="27"/>
      <c r="TM32" s="28"/>
      <c r="TN32" s="29"/>
      <c r="TO32" s="27"/>
      <c r="TP32" s="28"/>
      <c r="TQ32" s="29"/>
      <c r="TR32" s="27"/>
      <c r="TS32" s="28"/>
      <c r="TT32" s="29"/>
      <c r="TU32" s="27"/>
      <c r="TV32" s="28"/>
      <c r="TW32" s="29"/>
      <c r="TX32" s="27"/>
      <c r="TY32" s="28"/>
      <c r="TZ32" s="29"/>
      <c r="UA32" s="27"/>
      <c r="UB32" s="28"/>
      <c r="UC32" s="29"/>
      <c r="UD32" s="27"/>
      <c r="UE32" s="28"/>
      <c r="UF32" s="29"/>
      <c r="UG32" s="27"/>
      <c r="UH32" s="28"/>
      <c r="UI32" s="29"/>
      <c r="UJ32" s="27"/>
      <c r="UK32" s="28"/>
      <c r="UL32" s="29"/>
      <c r="UM32" s="27"/>
      <c r="UN32" s="27"/>
      <c r="UO32" s="30"/>
      <c r="UP32" s="26"/>
      <c r="UQ32" s="27"/>
      <c r="UR32" s="28"/>
      <c r="US32" s="29"/>
      <c r="UT32" s="27"/>
      <c r="UU32" s="28"/>
      <c r="UV32" s="29"/>
      <c r="UW32" s="27"/>
      <c r="UX32" s="28"/>
      <c r="UY32" s="29"/>
      <c r="UZ32" s="27"/>
      <c r="VA32" s="28"/>
      <c r="VB32" s="29"/>
      <c r="VC32" s="27"/>
      <c r="VD32" s="28"/>
      <c r="VE32" s="29"/>
      <c r="VF32" s="27"/>
      <c r="VG32" s="28"/>
      <c r="VH32" s="29"/>
      <c r="VI32" s="27"/>
      <c r="VJ32" s="28"/>
      <c r="VK32" s="29"/>
      <c r="VL32" s="27"/>
      <c r="VM32" s="28"/>
      <c r="VN32" s="29"/>
      <c r="VO32" s="27"/>
      <c r="VP32" s="28"/>
      <c r="VQ32" s="29"/>
      <c r="VR32" s="30"/>
      <c r="VS32" s="26"/>
      <c r="VT32" s="27"/>
      <c r="VU32" s="28"/>
      <c r="VV32" s="29"/>
      <c r="VW32" s="27"/>
      <c r="VX32" s="28"/>
      <c r="VY32" s="29"/>
      <c r="VZ32" s="27"/>
      <c r="WA32" s="28"/>
      <c r="WB32" s="29"/>
      <c r="WC32" s="27"/>
      <c r="WD32" s="28"/>
      <c r="WE32" s="29"/>
      <c r="WF32" s="27"/>
      <c r="WG32" s="28"/>
      <c r="WH32" s="29"/>
      <c r="WI32" s="27"/>
      <c r="WJ32" s="28"/>
      <c r="WK32" s="29"/>
      <c r="WL32" s="27"/>
      <c r="WM32" s="28"/>
      <c r="WN32" s="29"/>
      <c r="WO32" s="27"/>
      <c r="WP32" s="28"/>
      <c r="WQ32" s="29"/>
      <c r="WR32" s="27"/>
      <c r="WS32" s="28"/>
      <c r="WT32" s="29"/>
      <c r="WU32" s="27"/>
      <c r="WV32" s="27"/>
      <c r="WW32" s="30"/>
      <c r="WX32" s="26"/>
      <c r="WY32" s="27"/>
      <c r="WZ32" s="28"/>
      <c r="XA32" s="29"/>
      <c r="XB32" s="27"/>
      <c r="XC32" s="28"/>
      <c r="XD32" s="29"/>
      <c r="XE32" s="27"/>
      <c r="XF32" s="28"/>
      <c r="XG32" s="29"/>
      <c r="XH32" s="27"/>
      <c r="XI32" s="28"/>
      <c r="XJ32" s="29"/>
      <c r="XK32" s="27"/>
      <c r="XL32" s="28"/>
      <c r="XM32" s="29"/>
      <c r="XN32" s="27"/>
      <c r="XO32" s="28"/>
      <c r="XP32" s="29"/>
      <c r="XQ32" s="27"/>
      <c r="XR32" s="28"/>
      <c r="XS32" s="29"/>
      <c r="XT32" s="27"/>
      <c r="XU32" s="28"/>
      <c r="XV32" s="29"/>
      <c r="XW32" s="27"/>
      <c r="XX32" s="28"/>
      <c r="XY32" s="29"/>
      <c r="XZ32" s="27"/>
      <c r="YA32" s="30"/>
      <c r="YB32" s="26"/>
      <c r="YC32" s="27"/>
      <c r="YD32" s="28"/>
      <c r="YE32" s="29"/>
      <c r="YF32" s="27"/>
      <c r="YG32" s="28"/>
      <c r="YH32" s="29"/>
      <c r="YI32" s="27"/>
      <c r="YJ32" s="28"/>
      <c r="YK32" s="29"/>
      <c r="YL32" s="27"/>
      <c r="YM32" s="28"/>
      <c r="YN32" s="29"/>
      <c r="YO32" s="27"/>
      <c r="YP32" s="28"/>
      <c r="YQ32" s="29"/>
      <c r="YR32" s="27"/>
      <c r="YS32" s="28"/>
      <c r="YT32" s="29"/>
      <c r="YU32" s="27"/>
      <c r="YV32" s="28"/>
      <c r="YW32" s="29"/>
      <c r="YX32" s="27"/>
      <c r="YY32" s="28"/>
      <c r="YZ32" s="29"/>
      <c r="ZA32" s="27"/>
      <c r="ZB32" s="28"/>
      <c r="ZC32" s="29"/>
      <c r="ZD32" s="27"/>
      <c r="ZE32" s="27"/>
      <c r="ZF32" s="30"/>
      <c r="ZG32" s="26"/>
      <c r="ZH32" s="27"/>
      <c r="ZI32" s="28"/>
      <c r="ZJ32" s="29"/>
      <c r="ZK32" s="27"/>
      <c r="ZL32" s="28"/>
      <c r="ZM32" s="29"/>
      <c r="ZN32" s="27"/>
      <c r="ZO32" s="28"/>
      <c r="ZP32" s="29"/>
      <c r="ZQ32" s="27"/>
      <c r="ZR32" s="28"/>
      <c r="ZS32" s="29"/>
      <c r="ZT32" s="27"/>
      <c r="ZU32" s="28"/>
      <c r="ZV32" s="29"/>
      <c r="ZW32" s="27"/>
      <c r="ZX32" s="28"/>
      <c r="ZY32" s="29"/>
      <c r="ZZ32" s="27"/>
      <c r="AAA32" s="28"/>
      <c r="AAB32" s="29"/>
      <c r="AAC32" s="27"/>
      <c r="AAD32" s="28"/>
      <c r="AAE32" s="29"/>
      <c r="AAF32" s="27"/>
      <c r="AAG32" s="28"/>
      <c r="AAH32" s="29"/>
      <c r="AAI32" s="27"/>
      <c r="AAJ32" s="30"/>
      <c r="AAK32" s="26"/>
      <c r="AAL32" s="27"/>
      <c r="AAM32" s="28"/>
      <c r="AAN32" s="29"/>
      <c r="AAO32" s="27"/>
      <c r="AAP32" s="28"/>
      <c r="AAQ32" s="29"/>
      <c r="AAR32" s="27"/>
      <c r="AAS32" s="28"/>
      <c r="AAT32" s="29"/>
      <c r="AAU32" s="27"/>
      <c r="AAV32" s="28"/>
      <c r="AAW32" s="29"/>
      <c r="AAX32" s="27"/>
      <c r="AAY32" s="28"/>
      <c r="AAZ32" s="29"/>
      <c r="ABA32" s="27"/>
      <c r="ABB32" s="28"/>
      <c r="ABC32" s="29"/>
      <c r="ABD32" s="27"/>
      <c r="ABE32" s="28"/>
      <c r="ABF32" s="29"/>
      <c r="ABG32" s="27"/>
      <c r="ABH32" s="28"/>
      <c r="ABI32" s="29"/>
      <c r="ABJ32" s="27"/>
      <c r="ABK32" s="28"/>
      <c r="ABL32" s="29"/>
      <c r="ABM32" s="27"/>
      <c r="ABN32" s="27"/>
      <c r="ABO32" s="30"/>
      <c r="ABP32" s="26"/>
      <c r="ABQ32" s="27"/>
      <c r="ABR32" s="28"/>
      <c r="ABS32" s="29"/>
      <c r="ABT32" s="27"/>
      <c r="ABU32" s="28"/>
      <c r="ABV32" s="29"/>
      <c r="ABW32" s="27"/>
      <c r="ABX32" s="28"/>
      <c r="ABY32" s="29"/>
      <c r="ABZ32" s="27"/>
      <c r="ACA32" s="28"/>
      <c r="ACB32" s="29"/>
      <c r="ACC32" s="27"/>
      <c r="ACD32" s="28"/>
      <c r="ACE32" s="29"/>
      <c r="ACF32" s="27"/>
      <c r="ACG32" s="28"/>
      <c r="ACH32" s="29"/>
      <c r="ACI32" s="27"/>
      <c r="ACJ32" s="28"/>
      <c r="ACK32" s="29"/>
      <c r="ACL32" s="27"/>
      <c r="ACM32" s="28"/>
      <c r="ACN32" s="29"/>
      <c r="ACO32" s="27"/>
      <c r="ACP32" s="28"/>
      <c r="ACQ32" s="29"/>
      <c r="ACR32" s="27"/>
      <c r="ACS32" s="27"/>
      <c r="ACT32" s="27"/>
      <c r="ACU32" s="335"/>
      <c r="ACV32" s="293"/>
      <c r="ACW32" s="338"/>
      <c r="ACX32" s="341"/>
      <c r="ACY32" s="2"/>
      <c r="ACZ32" s="2"/>
      <c r="ADA32" s="2"/>
      <c r="ADB32" s="2"/>
      <c r="ADC32" s="2"/>
    </row>
    <row r="33" spans="2:783" ht="21" customHeight="1">
      <c r="B33" s="361"/>
      <c r="C33" s="309"/>
      <c r="D33" s="127">
        <f t="shared" si="200"/>
        <v>25</v>
      </c>
      <c r="E33" s="174" t="s">
        <v>90</v>
      </c>
      <c r="F33" s="125">
        <v>42941</v>
      </c>
      <c r="G33" s="126">
        <v>42965</v>
      </c>
      <c r="H33" s="23"/>
      <c r="I33" s="23"/>
      <c r="J33" s="26"/>
      <c r="K33" s="27"/>
      <c r="L33" s="28"/>
      <c r="M33" s="29"/>
      <c r="N33" s="27"/>
      <c r="O33" s="28"/>
      <c r="P33" s="29"/>
      <c r="Q33" s="27"/>
      <c r="R33" s="28"/>
      <c r="S33" s="29"/>
      <c r="T33" s="27"/>
      <c r="U33" s="28"/>
      <c r="V33" s="29"/>
      <c r="W33" s="27"/>
      <c r="X33" s="28"/>
      <c r="Y33" s="29"/>
      <c r="Z33" s="27"/>
      <c r="AA33" s="28"/>
      <c r="AB33" s="29"/>
      <c r="AC33" s="27"/>
      <c r="AD33" s="28"/>
      <c r="AE33" s="29"/>
      <c r="AF33" s="27"/>
      <c r="AG33" s="28"/>
      <c r="AH33" s="29"/>
      <c r="AI33" s="27"/>
      <c r="AJ33" s="28"/>
      <c r="AK33" s="29"/>
      <c r="AL33" s="27"/>
      <c r="AM33" s="27"/>
      <c r="AN33" s="30"/>
      <c r="AO33" s="26"/>
      <c r="AP33" s="27"/>
      <c r="AQ33" s="28"/>
      <c r="AR33" s="29"/>
      <c r="AS33" s="27"/>
      <c r="AT33" s="28"/>
      <c r="AU33" s="29"/>
      <c r="AV33" s="27"/>
      <c r="AW33" s="28"/>
      <c r="AX33" s="29"/>
      <c r="AY33" s="27"/>
      <c r="AZ33" s="28"/>
      <c r="BA33" s="29"/>
      <c r="BB33" s="27"/>
      <c r="BC33" s="28"/>
      <c r="BD33" s="29"/>
      <c r="BE33" s="27"/>
      <c r="BF33" s="28"/>
      <c r="BG33" s="29"/>
      <c r="BH33" s="27"/>
      <c r="BI33" s="28"/>
      <c r="BJ33" s="29"/>
      <c r="BK33" s="27"/>
      <c r="BL33" s="28"/>
      <c r="BM33" s="29"/>
      <c r="BN33" s="27"/>
      <c r="BO33" s="28"/>
      <c r="BP33" s="29"/>
      <c r="BQ33" s="27"/>
      <c r="BR33" s="30"/>
      <c r="BS33" s="29"/>
      <c r="BT33" s="27"/>
      <c r="BU33" s="28"/>
      <c r="BV33" s="29"/>
      <c r="BW33" s="27"/>
      <c r="BX33" s="28"/>
      <c r="BY33" s="29"/>
      <c r="BZ33" s="27"/>
      <c r="CA33" s="28"/>
      <c r="CB33" s="29"/>
      <c r="CC33" s="27"/>
      <c r="CD33" s="28"/>
      <c r="CE33" s="29"/>
      <c r="CF33" s="27"/>
      <c r="CG33" s="28"/>
      <c r="CH33" s="29"/>
      <c r="CI33" s="27"/>
      <c r="CJ33" s="28"/>
      <c r="CK33" s="29"/>
      <c r="CL33" s="27"/>
      <c r="CM33" s="28"/>
      <c r="CN33" s="29"/>
      <c r="CO33" s="27"/>
      <c r="CP33" s="28"/>
      <c r="CQ33" s="29"/>
      <c r="CR33" s="27"/>
      <c r="CS33" s="28"/>
      <c r="CT33" s="29"/>
      <c r="CU33" s="27"/>
      <c r="CV33" s="27"/>
      <c r="CW33" s="30"/>
      <c r="CX33" s="26"/>
      <c r="CY33" s="27"/>
      <c r="CZ33" s="28"/>
      <c r="DA33" s="29"/>
      <c r="DB33" s="27"/>
      <c r="DC33" s="28"/>
      <c r="DD33" s="29"/>
      <c r="DE33" s="27"/>
      <c r="DF33" s="28"/>
      <c r="DG33" s="29"/>
      <c r="DH33" s="27"/>
      <c r="DI33" s="28"/>
      <c r="DJ33" s="29"/>
      <c r="DK33" s="27"/>
      <c r="DL33" s="28"/>
      <c r="DM33" s="29"/>
      <c r="DN33" s="27"/>
      <c r="DO33" s="28"/>
      <c r="DP33" s="29"/>
      <c r="DQ33" s="27"/>
      <c r="DR33" s="28"/>
      <c r="DS33" s="29"/>
      <c r="DT33" s="27"/>
      <c r="DU33" s="28"/>
      <c r="DV33" s="29"/>
      <c r="DW33" s="27"/>
      <c r="DX33" s="28"/>
      <c r="DY33" s="29"/>
      <c r="DZ33" s="27"/>
      <c r="EA33" s="27"/>
      <c r="EB33" s="30"/>
      <c r="EC33" s="26"/>
      <c r="ED33" s="27"/>
      <c r="EE33" s="28"/>
      <c r="EF33" s="29"/>
      <c r="EG33" s="27"/>
      <c r="EH33" s="28"/>
      <c r="EI33" s="29"/>
      <c r="EJ33" s="27"/>
      <c r="EK33" s="28"/>
      <c r="EL33" s="29"/>
      <c r="EM33" s="27"/>
      <c r="EN33" s="28"/>
      <c r="EO33" s="29"/>
      <c r="EP33" s="27"/>
      <c r="EQ33" s="28"/>
      <c r="ER33" s="29"/>
      <c r="ES33" s="27"/>
      <c r="ET33" s="28"/>
      <c r="EU33" s="29"/>
      <c r="EV33" s="27"/>
      <c r="EW33" s="28"/>
      <c r="EX33" s="29"/>
      <c r="EY33" s="27"/>
      <c r="EZ33" s="28"/>
      <c r="FA33" s="29"/>
      <c r="FB33" s="27"/>
      <c r="FC33" s="28"/>
      <c r="FD33" s="29"/>
      <c r="FE33" s="30"/>
      <c r="FF33" s="26"/>
      <c r="FG33" s="27"/>
      <c r="FH33" s="28"/>
      <c r="FI33" s="29"/>
      <c r="FJ33" s="27"/>
      <c r="FK33" s="28"/>
      <c r="FL33" s="29"/>
      <c r="FM33" s="27"/>
      <c r="FN33" s="28"/>
      <c r="FO33" s="29"/>
      <c r="FP33" s="27"/>
      <c r="FQ33" s="28"/>
      <c r="FR33" s="29"/>
      <c r="FS33" s="27"/>
      <c r="FT33" s="28"/>
      <c r="FU33" s="29"/>
      <c r="FV33" s="27"/>
      <c r="FW33" s="28"/>
      <c r="FX33" s="29"/>
      <c r="FY33" s="27"/>
      <c r="FZ33" s="28"/>
      <c r="GA33" s="29"/>
      <c r="GB33" s="27"/>
      <c r="GC33" s="28"/>
      <c r="GD33" s="29"/>
      <c r="GE33" s="27"/>
      <c r="GF33" s="28"/>
      <c r="GG33" s="29"/>
      <c r="GH33" s="27"/>
      <c r="GI33" s="27"/>
      <c r="GJ33" s="30"/>
      <c r="GK33" s="26"/>
      <c r="GL33" s="27"/>
      <c r="GM33" s="28"/>
      <c r="GN33" s="29"/>
      <c r="GO33" s="27"/>
      <c r="GP33" s="28"/>
      <c r="GQ33" s="29"/>
      <c r="GR33" s="27"/>
      <c r="GS33" s="28"/>
      <c r="GT33" s="29"/>
      <c r="GU33" s="27"/>
      <c r="GV33" s="28"/>
      <c r="GW33" s="29"/>
      <c r="GX33" s="27"/>
      <c r="GY33" s="28"/>
      <c r="GZ33" s="29"/>
      <c r="HA33" s="27"/>
      <c r="HB33" s="28"/>
      <c r="HC33" s="29"/>
      <c r="HD33" s="27"/>
      <c r="HE33" s="28"/>
      <c r="HF33" s="29"/>
      <c r="HG33" s="27"/>
      <c r="HH33" s="28"/>
      <c r="HI33" s="29"/>
      <c r="HJ33" s="27"/>
      <c r="HK33" s="28"/>
      <c r="HL33" s="29"/>
      <c r="HM33" s="27"/>
      <c r="HN33" s="30"/>
      <c r="HO33" s="26"/>
      <c r="HP33" s="27"/>
      <c r="HQ33" s="28"/>
      <c r="HR33" s="29"/>
      <c r="HS33" s="27"/>
      <c r="HT33" s="28"/>
      <c r="HU33" s="29"/>
      <c r="HV33" s="27"/>
      <c r="HW33" s="28"/>
      <c r="HX33" s="29"/>
      <c r="HY33" s="27"/>
      <c r="HZ33" s="28"/>
      <c r="IA33" s="29"/>
      <c r="IB33" s="27"/>
      <c r="IC33" s="28"/>
      <c r="ID33" s="29"/>
      <c r="IE33" s="27"/>
      <c r="IF33" s="28"/>
      <c r="IG33" s="29"/>
      <c r="IH33" s="27"/>
      <c r="II33" s="28"/>
      <c r="IJ33" s="29"/>
      <c r="IK33" s="27"/>
      <c r="IL33" s="28"/>
      <c r="IM33" s="29"/>
      <c r="IN33" s="27"/>
      <c r="IO33" s="28"/>
      <c r="IP33" s="29"/>
      <c r="IQ33" s="27"/>
      <c r="IR33" s="27"/>
      <c r="IS33" s="27"/>
      <c r="IT33" s="26"/>
      <c r="IU33" s="27"/>
      <c r="IV33" s="28"/>
      <c r="IW33" s="29"/>
      <c r="IX33" s="27"/>
      <c r="IY33" s="28"/>
      <c r="IZ33" s="29"/>
      <c r="JA33" s="27"/>
      <c r="JB33" s="28"/>
      <c r="JC33" s="29"/>
      <c r="JD33" s="27"/>
      <c r="JE33" s="28"/>
      <c r="JF33" s="29"/>
      <c r="JG33" s="27"/>
      <c r="JH33" s="28"/>
      <c r="JI33" s="29"/>
      <c r="JJ33" s="27"/>
      <c r="JK33" s="28"/>
      <c r="JL33" s="29"/>
      <c r="JM33" s="27"/>
      <c r="JN33" s="28"/>
      <c r="JO33" s="29"/>
      <c r="JP33" s="27"/>
      <c r="JQ33" s="28"/>
      <c r="JR33" s="29"/>
      <c r="JS33" s="27"/>
      <c r="JT33" s="28"/>
      <c r="JU33" s="29"/>
      <c r="JV33" s="27"/>
      <c r="JW33" s="30"/>
      <c r="JX33" s="131"/>
      <c r="JY33" s="131"/>
      <c r="JZ33" s="132"/>
      <c r="KA33" s="29"/>
      <c r="KB33" s="27"/>
      <c r="KC33" s="27"/>
      <c r="KD33" s="29"/>
      <c r="KE33" s="27"/>
      <c r="KF33" s="28"/>
      <c r="KG33" s="27"/>
      <c r="KH33" s="27"/>
      <c r="KI33" s="28"/>
      <c r="KJ33" s="27"/>
      <c r="KK33" s="27"/>
      <c r="KL33" s="28"/>
      <c r="KM33" s="29"/>
      <c r="KN33" s="27"/>
      <c r="KO33" s="131"/>
      <c r="KP33" s="206"/>
      <c r="KQ33" s="131"/>
      <c r="KR33" s="132"/>
      <c r="KS33" s="131"/>
      <c r="KT33" s="131"/>
      <c r="KU33" s="131"/>
      <c r="KV33" s="133"/>
      <c r="KW33" s="133"/>
      <c r="KX33" s="133"/>
      <c r="KY33" s="133"/>
      <c r="KZ33" s="133"/>
      <c r="LA33" s="133"/>
      <c r="LB33" s="133"/>
      <c r="LC33" s="133"/>
      <c r="LD33" s="133"/>
      <c r="LE33" s="133"/>
      <c r="LF33" s="133"/>
      <c r="LG33" s="133"/>
      <c r="LH33" s="133"/>
      <c r="LI33" s="133"/>
      <c r="LJ33" s="133"/>
      <c r="LK33" s="133"/>
      <c r="LL33" s="133"/>
      <c r="LM33" s="133"/>
      <c r="LN33" s="215"/>
      <c r="LO33" s="357"/>
      <c r="LP33" s="286"/>
      <c r="LQ33" s="286"/>
      <c r="LR33" s="286"/>
      <c r="LS33" s="286"/>
      <c r="LT33" s="358"/>
      <c r="LU33" s="29"/>
      <c r="LV33" s="27"/>
      <c r="LW33" s="28"/>
      <c r="LX33" s="29"/>
      <c r="LY33" s="27"/>
      <c r="LZ33" s="28"/>
      <c r="MA33" s="29"/>
      <c r="MB33" s="27"/>
      <c r="MC33" s="28"/>
      <c r="MD33" s="29"/>
      <c r="ME33" s="27"/>
      <c r="MF33" s="27"/>
      <c r="MG33" s="30"/>
      <c r="MH33" s="26"/>
      <c r="MI33" s="27"/>
      <c r="MJ33" s="28"/>
      <c r="MK33" s="29"/>
      <c r="ML33" s="27"/>
      <c r="MM33" s="28"/>
      <c r="MN33" s="29"/>
      <c r="MO33" s="27"/>
      <c r="MP33" s="28"/>
      <c r="MQ33" s="29"/>
      <c r="MR33" s="27"/>
      <c r="MS33" s="28"/>
      <c r="MT33" s="29"/>
      <c r="MU33" s="27"/>
      <c r="MV33" s="28"/>
      <c r="MW33" s="29"/>
      <c r="MX33" s="27"/>
      <c r="MY33" s="28"/>
      <c r="MZ33" s="29"/>
      <c r="NA33" s="27"/>
      <c r="NB33" s="28"/>
      <c r="NC33" s="29"/>
      <c r="ND33" s="27"/>
      <c r="NE33" s="28"/>
      <c r="NF33" s="29"/>
      <c r="NG33" s="27"/>
      <c r="NH33" s="28"/>
      <c r="NI33" s="29"/>
      <c r="NJ33" s="27"/>
      <c r="NK33" s="30"/>
      <c r="NL33" s="26"/>
      <c r="NM33" s="27"/>
      <c r="NN33" s="28"/>
      <c r="NO33" s="29"/>
      <c r="NP33" s="27"/>
      <c r="NQ33" s="28"/>
      <c r="NR33" s="29"/>
      <c r="NS33" s="27"/>
      <c r="NT33" s="28"/>
      <c r="NU33" s="29"/>
      <c r="NV33" s="27"/>
      <c r="NW33" s="28"/>
      <c r="NX33" s="29"/>
      <c r="NY33" s="27"/>
      <c r="NZ33" s="28"/>
      <c r="OA33" s="29"/>
      <c r="OB33" s="27"/>
      <c r="OC33" s="28"/>
      <c r="OD33" s="29"/>
      <c r="OE33" s="27"/>
      <c r="OF33" s="28"/>
      <c r="OG33" s="29"/>
      <c r="OH33" s="27"/>
      <c r="OI33" s="28"/>
      <c r="OJ33" s="29"/>
      <c r="OK33" s="27"/>
      <c r="OL33" s="28"/>
      <c r="OM33" s="29"/>
      <c r="ON33" s="27"/>
      <c r="OO33" s="27"/>
      <c r="OP33" s="30"/>
      <c r="OQ33" s="26"/>
      <c r="OR33" s="27"/>
      <c r="OS33" s="28"/>
      <c r="OT33" s="29"/>
      <c r="OU33" s="27"/>
      <c r="OV33" s="28"/>
      <c r="OW33" s="29"/>
      <c r="OX33" s="27"/>
      <c r="OY33" s="28"/>
      <c r="OZ33" s="29"/>
      <c r="PA33" s="27"/>
      <c r="PB33" s="28"/>
      <c r="PC33" s="29"/>
      <c r="PD33" s="27"/>
      <c r="PE33" s="28"/>
      <c r="PF33" s="29"/>
      <c r="PG33" s="27"/>
      <c r="PH33" s="28"/>
      <c r="PI33" s="29"/>
      <c r="PJ33" s="27"/>
      <c r="PK33" s="28"/>
      <c r="PL33" s="29"/>
      <c r="PM33" s="27"/>
      <c r="PN33" s="28"/>
      <c r="PO33" s="29"/>
      <c r="PP33" s="27"/>
      <c r="PQ33" s="28"/>
      <c r="PR33" s="29"/>
      <c r="PS33" s="27"/>
      <c r="PT33" s="27"/>
      <c r="PU33" s="30"/>
      <c r="PV33" s="25"/>
      <c r="PW33" s="25"/>
      <c r="PX33" s="25"/>
      <c r="PY33" s="28"/>
      <c r="PZ33" s="29"/>
      <c r="QA33" s="27"/>
      <c r="QB33" s="28"/>
      <c r="QC33" s="29"/>
      <c r="QD33" s="27"/>
      <c r="QE33" s="28"/>
      <c r="QF33" s="29"/>
      <c r="QG33" s="27"/>
      <c r="QH33" s="28"/>
      <c r="QI33" s="29"/>
      <c r="QJ33" s="27"/>
      <c r="QK33" s="28"/>
      <c r="QL33" s="29"/>
      <c r="QM33" s="27"/>
      <c r="QN33" s="28"/>
      <c r="QO33" s="29"/>
      <c r="QP33" s="27"/>
      <c r="QQ33" s="28"/>
      <c r="QR33" s="29"/>
      <c r="QS33" s="27"/>
      <c r="QT33" s="28"/>
      <c r="QU33" s="29"/>
      <c r="QV33" s="27"/>
      <c r="QW33" s="28"/>
      <c r="QX33" s="29"/>
      <c r="QY33" s="27"/>
      <c r="QZ33" s="27"/>
      <c r="RA33" s="30"/>
      <c r="RB33" s="26"/>
      <c r="RC33" s="27"/>
      <c r="RD33" s="28"/>
      <c r="RE33" s="29"/>
      <c r="RF33" s="27"/>
      <c r="RG33" s="28"/>
      <c r="RH33" s="29"/>
      <c r="RI33" s="27"/>
      <c r="RJ33" s="28"/>
      <c r="RK33" s="29"/>
      <c r="RL33" s="27"/>
      <c r="RM33" s="28"/>
      <c r="RN33" s="29"/>
      <c r="RO33" s="27"/>
      <c r="RP33" s="28"/>
      <c r="RQ33" s="29"/>
      <c r="RR33" s="27"/>
      <c r="RS33" s="28"/>
      <c r="RT33" s="29"/>
      <c r="RU33" s="27"/>
      <c r="RV33" s="28"/>
      <c r="RW33" s="29"/>
      <c r="RX33" s="27"/>
      <c r="RY33" s="28"/>
      <c r="RZ33" s="29"/>
      <c r="SA33" s="27"/>
      <c r="SB33" s="28"/>
      <c r="SC33" s="29"/>
      <c r="SD33" s="27"/>
      <c r="SE33" s="30"/>
      <c r="SF33" s="29"/>
      <c r="SG33" s="27"/>
      <c r="SH33" s="28"/>
      <c r="SI33" s="29"/>
      <c r="SJ33" s="27"/>
      <c r="SK33" s="28"/>
      <c r="SL33" s="29"/>
      <c r="SM33" s="27"/>
      <c r="SN33" s="28"/>
      <c r="SO33" s="29"/>
      <c r="SP33" s="27"/>
      <c r="SQ33" s="28"/>
      <c r="SR33" s="29"/>
      <c r="SS33" s="27"/>
      <c r="ST33" s="28"/>
      <c r="SU33" s="29"/>
      <c r="SV33" s="27"/>
      <c r="SW33" s="28"/>
      <c r="SX33" s="29"/>
      <c r="SY33" s="27"/>
      <c r="SZ33" s="28"/>
      <c r="TA33" s="29"/>
      <c r="TB33" s="27"/>
      <c r="TC33" s="28"/>
      <c r="TD33" s="29"/>
      <c r="TE33" s="27"/>
      <c r="TF33" s="28"/>
      <c r="TG33" s="29"/>
      <c r="TH33" s="27"/>
      <c r="TI33" s="27"/>
      <c r="TJ33" s="30"/>
      <c r="TK33" s="26"/>
      <c r="TL33" s="27"/>
      <c r="TM33" s="28"/>
      <c r="TN33" s="29"/>
      <c r="TO33" s="27"/>
      <c r="TP33" s="28"/>
      <c r="TQ33" s="29"/>
      <c r="TR33" s="27"/>
      <c r="TS33" s="28"/>
      <c r="TT33" s="29"/>
      <c r="TU33" s="27"/>
      <c r="TV33" s="28"/>
      <c r="TW33" s="29"/>
      <c r="TX33" s="27"/>
      <c r="TY33" s="28"/>
      <c r="TZ33" s="29"/>
      <c r="UA33" s="27"/>
      <c r="UB33" s="28"/>
      <c r="UC33" s="29"/>
      <c r="UD33" s="27"/>
      <c r="UE33" s="28"/>
      <c r="UF33" s="29"/>
      <c r="UG33" s="27"/>
      <c r="UH33" s="28"/>
      <c r="UI33" s="29"/>
      <c r="UJ33" s="27"/>
      <c r="UK33" s="28"/>
      <c r="UL33" s="29"/>
      <c r="UM33" s="27"/>
      <c r="UN33" s="27"/>
      <c r="UO33" s="30"/>
      <c r="UP33" s="26"/>
      <c r="UQ33" s="27"/>
      <c r="UR33" s="28"/>
      <c r="US33" s="29"/>
      <c r="UT33" s="27"/>
      <c r="UU33" s="28"/>
      <c r="UV33" s="29"/>
      <c r="UW33" s="27"/>
      <c r="UX33" s="28"/>
      <c r="UY33" s="29"/>
      <c r="UZ33" s="27"/>
      <c r="VA33" s="28"/>
      <c r="VB33" s="29"/>
      <c r="VC33" s="27"/>
      <c r="VD33" s="28"/>
      <c r="VE33" s="29"/>
      <c r="VF33" s="27"/>
      <c r="VG33" s="28"/>
      <c r="VH33" s="29"/>
      <c r="VI33" s="27"/>
      <c r="VJ33" s="28"/>
      <c r="VK33" s="29"/>
      <c r="VL33" s="27"/>
      <c r="VM33" s="28"/>
      <c r="VN33" s="29"/>
      <c r="VO33" s="27"/>
      <c r="VP33" s="28"/>
      <c r="VQ33" s="29"/>
      <c r="VR33" s="30"/>
      <c r="VS33" s="26"/>
      <c r="VT33" s="27"/>
      <c r="VU33" s="28"/>
      <c r="VV33" s="29"/>
      <c r="VW33" s="27"/>
      <c r="VX33" s="28"/>
      <c r="VY33" s="29"/>
      <c r="VZ33" s="27"/>
      <c r="WA33" s="28"/>
      <c r="WB33" s="29"/>
      <c r="WC33" s="27"/>
      <c r="WD33" s="28"/>
      <c r="WE33" s="29"/>
      <c r="WF33" s="27"/>
      <c r="WG33" s="28"/>
      <c r="WH33" s="29"/>
      <c r="WI33" s="27"/>
      <c r="WJ33" s="28"/>
      <c r="WK33" s="29"/>
      <c r="WL33" s="27"/>
      <c r="WM33" s="28"/>
      <c r="WN33" s="29"/>
      <c r="WO33" s="27"/>
      <c r="WP33" s="28"/>
      <c r="WQ33" s="29"/>
      <c r="WR33" s="27"/>
      <c r="WS33" s="28"/>
      <c r="WT33" s="29"/>
      <c r="WU33" s="27"/>
      <c r="WV33" s="27"/>
      <c r="WW33" s="30"/>
      <c r="WX33" s="26"/>
      <c r="WY33" s="27"/>
      <c r="WZ33" s="28"/>
      <c r="XA33" s="29"/>
      <c r="XB33" s="27"/>
      <c r="XC33" s="28"/>
      <c r="XD33" s="29"/>
      <c r="XE33" s="27"/>
      <c r="XF33" s="28"/>
      <c r="XG33" s="29"/>
      <c r="XH33" s="27"/>
      <c r="XI33" s="28"/>
      <c r="XJ33" s="29"/>
      <c r="XK33" s="27"/>
      <c r="XL33" s="28"/>
      <c r="XM33" s="29"/>
      <c r="XN33" s="27"/>
      <c r="XO33" s="28"/>
      <c r="XP33" s="29"/>
      <c r="XQ33" s="27"/>
      <c r="XR33" s="28"/>
      <c r="XS33" s="29"/>
      <c r="XT33" s="27"/>
      <c r="XU33" s="28"/>
      <c r="XV33" s="29"/>
      <c r="XW33" s="27"/>
      <c r="XX33" s="28"/>
      <c r="XY33" s="29"/>
      <c r="XZ33" s="27"/>
      <c r="YA33" s="30"/>
      <c r="YB33" s="26"/>
      <c r="YC33" s="27"/>
      <c r="YD33" s="28"/>
      <c r="YE33" s="29"/>
      <c r="YF33" s="27"/>
      <c r="YG33" s="28"/>
      <c r="YH33" s="29"/>
      <c r="YI33" s="27"/>
      <c r="YJ33" s="28"/>
      <c r="YK33" s="29"/>
      <c r="YL33" s="27"/>
      <c r="YM33" s="28"/>
      <c r="YN33" s="29"/>
      <c r="YO33" s="27"/>
      <c r="YP33" s="28"/>
      <c r="YQ33" s="29"/>
      <c r="YR33" s="27"/>
      <c r="YS33" s="28"/>
      <c r="YT33" s="29"/>
      <c r="YU33" s="27"/>
      <c r="YV33" s="28"/>
      <c r="YW33" s="29"/>
      <c r="YX33" s="27"/>
      <c r="YY33" s="28"/>
      <c r="YZ33" s="29"/>
      <c r="ZA33" s="27"/>
      <c r="ZB33" s="28"/>
      <c r="ZC33" s="29"/>
      <c r="ZD33" s="27"/>
      <c r="ZE33" s="27"/>
      <c r="ZF33" s="30"/>
      <c r="ZG33" s="26"/>
      <c r="ZH33" s="27"/>
      <c r="ZI33" s="28"/>
      <c r="ZJ33" s="29"/>
      <c r="ZK33" s="27"/>
      <c r="ZL33" s="28"/>
      <c r="ZM33" s="29"/>
      <c r="ZN33" s="27"/>
      <c r="ZO33" s="28"/>
      <c r="ZP33" s="29"/>
      <c r="ZQ33" s="27"/>
      <c r="ZR33" s="28"/>
      <c r="ZS33" s="29"/>
      <c r="ZT33" s="27"/>
      <c r="ZU33" s="28"/>
      <c r="ZV33" s="29"/>
      <c r="ZW33" s="27"/>
      <c r="ZX33" s="28"/>
      <c r="ZY33" s="29"/>
      <c r="ZZ33" s="27"/>
      <c r="AAA33" s="28"/>
      <c r="AAB33" s="29"/>
      <c r="AAC33" s="27"/>
      <c r="AAD33" s="28"/>
      <c r="AAE33" s="29"/>
      <c r="AAF33" s="27"/>
      <c r="AAG33" s="28"/>
      <c r="AAH33" s="29"/>
      <c r="AAI33" s="27"/>
      <c r="AAJ33" s="30"/>
      <c r="AAK33" s="26"/>
      <c r="AAL33" s="27"/>
      <c r="AAM33" s="28"/>
      <c r="AAN33" s="29"/>
      <c r="AAO33" s="27"/>
      <c r="AAP33" s="28"/>
      <c r="AAQ33" s="29"/>
      <c r="AAR33" s="27"/>
      <c r="AAS33" s="28"/>
      <c r="AAT33" s="29"/>
      <c r="AAU33" s="27"/>
      <c r="AAV33" s="28"/>
      <c r="AAW33" s="29"/>
      <c r="AAX33" s="27"/>
      <c r="AAY33" s="28"/>
      <c r="AAZ33" s="29"/>
      <c r="ABA33" s="27"/>
      <c r="ABB33" s="28"/>
      <c r="ABC33" s="29"/>
      <c r="ABD33" s="27"/>
      <c r="ABE33" s="28"/>
      <c r="ABF33" s="29"/>
      <c r="ABG33" s="27"/>
      <c r="ABH33" s="28"/>
      <c r="ABI33" s="29"/>
      <c r="ABJ33" s="27"/>
      <c r="ABK33" s="28"/>
      <c r="ABL33" s="29"/>
      <c r="ABM33" s="27"/>
      <c r="ABN33" s="27"/>
      <c r="ABO33" s="30"/>
      <c r="ABP33" s="26"/>
      <c r="ABQ33" s="27"/>
      <c r="ABR33" s="28"/>
      <c r="ABS33" s="29"/>
      <c r="ABT33" s="27"/>
      <c r="ABU33" s="28"/>
      <c r="ABV33" s="29"/>
      <c r="ABW33" s="27"/>
      <c r="ABX33" s="28"/>
      <c r="ABY33" s="29"/>
      <c r="ABZ33" s="27"/>
      <c r="ACA33" s="28"/>
      <c r="ACB33" s="29"/>
      <c r="ACC33" s="27"/>
      <c r="ACD33" s="28"/>
      <c r="ACE33" s="29"/>
      <c r="ACF33" s="27"/>
      <c r="ACG33" s="28"/>
      <c r="ACH33" s="29"/>
      <c r="ACI33" s="27"/>
      <c r="ACJ33" s="28"/>
      <c r="ACK33" s="29"/>
      <c r="ACL33" s="27"/>
      <c r="ACM33" s="28"/>
      <c r="ACN33" s="29"/>
      <c r="ACO33" s="27"/>
      <c r="ACP33" s="28"/>
      <c r="ACQ33" s="29"/>
      <c r="ACR33" s="27"/>
      <c r="ACS33" s="27"/>
      <c r="ACT33" s="27"/>
      <c r="ACU33" s="335"/>
      <c r="ACV33" s="293"/>
      <c r="ACW33" s="338"/>
      <c r="ACX33" s="341"/>
      <c r="ACY33" s="2"/>
      <c r="ACZ33" s="2"/>
      <c r="ADA33" s="2"/>
      <c r="ADB33" s="2"/>
      <c r="ADC33" s="2"/>
    </row>
    <row r="34" spans="2:783" ht="21" customHeight="1">
      <c r="B34" s="361"/>
      <c r="C34" s="309"/>
      <c r="D34" s="127">
        <f t="shared" si="200"/>
        <v>8</v>
      </c>
      <c r="E34" s="174" t="s">
        <v>89</v>
      </c>
      <c r="F34" s="125">
        <v>42966</v>
      </c>
      <c r="G34" s="126">
        <v>42973</v>
      </c>
      <c r="H34" s="23"/>
      <c r="I34" s="23"/>
      <c r="J34" s="26"/>
      <c r="K34" s="27"/>
      <c r="L34" s="28"/>
      <c r="M34" s="29"/>
      <c r="N34" s="27"/>
      <c r="O34" s="28"/>
      <c r="P34" s="29"/>
      <c r="Q34" s="27"/>
      <c r="R34" s="28"/>
      <c r="S34" s="29"/>
      <c r="T34" s="27"/>
      <c r="U34" s="28"/>
      <c r="V34" s="29"/>
      <c r="W34" s="27"/>
      <c r="X34" s="28"/>
      <c r="Y34" s="29"/>
      <c r="Z34" s="27"/>
      <c r="AA34" s="28"/>
      <c r="AB34" s="29"/>
      <c r="AC34" s="27"/>
      <c r="AD34" s="28"/>
      <c r="AE34" s="29"/>
      <c r="AF34" s="27"/>
      <c r="AG34" s="28"/>
      <c r="AH34" s="29"/>
      <c r="AI34" s="27"/>
      <c r="AJ34" s="28"/>
      <c r="AK34" s="29"/>
      <c r="AL34" s="27"/>
      <c r="AM34" s="27"/>
      <c r="AN34" s="30"/>
      <c r="AO34" s="26"/>
      <c r="AP34" s="27"/>
      <c r="AQ34" s="28"/>
      <c r="AR34" s="29"/>
      <c r="AS34" s="27"/>
      <c r="AT34" s="28"/>
      <c r="AU34" s="29"/>
      <c r="AV34" s="27"/>
      <c r="AW34" s="28"/>
      <c r="AX34" s="29"/>
      <c r="AY34" s="27"/>
      <c r="AZ34" s="28"/>
      <c r="BA34" s="29"/>
      <c r="BB34" s="27"/>
      <c r="BC34" s="28"/>
      <c r="BD34" s="29"/>
      <c r="BE34" s="27"/>
      <c r="BF34" s="28"/>
      <c r="BG34" s="29"/>
      <c r="BH34" s="27"/>
      <c r="BI34" s="28"/>
      <c r="BJ34" s="29"/>
      <c r="BK34" s="27"/>
      <c r="BL34" s="28"/>
      <c r="BM34" s="29"/>
      <c r="BN34" s="27"/>
      <c r="BO34" s="28"/>
      <c r="BP34" s="29"/>
      <c r="BQ34" s="27"/>
      <c r="BR34" s="30"/>
      <c r="BS34" s="29"/>
      <c r="BT34" s="27"/>
      <c r="BU34" s="28"/>
      <c r="BV34" s="29"/>
      <c r="BW34" s="27"/>
      <c r="BX34" s="28"/>
      <c r="BY34" s="29"/>
      <c r="BZ34" s="27"/>
      <c r="CA34" s="28"/>
      <c r="CB34" s="29"/>
      <c r="CC34" s="27"/>
      <c r="CD34" s="28"/>
      <c r="CE34" s="29"/>
      <c r="CF34" s="27"/>
      <c r="CG34" s="28"/>
      <c r="CH34" s="29"/>
      <c r="CI34" s="27"/>
      <c r="CJ34" s="28"/>
      <c r="CK34" s="29"/>
      <c r="CL34" s="27"/>
      <c r="CM34" s="28"/>
      <c r="CN34" s="29"/>
      <c r="CO34" s="27"/>
      <c r="CP34" s="28"/>
      <c r="CQ34" s="29"/>
      <c r="CR34" s="27"/>
      <c r="CS34" s="28"/>
      <c r="CT34" s="29"/>
      <c r="CU34" s="27"/>
      <c r="CV34" s="27"/>
      <c r="CW34" s="30"/>
      <c r="CX34" s="26"/>
      <c r="CY34" s="27"/>
      <c r="CZ34" s="28"/>
      <c r="DA34" s="29"/>
      <c r="DB34" s="27"/>
      <c r="DC34" s="28"/>
      <c r="DD34" s="29"/>
      <c r="DE34" s="27"/>
      <c r="DF34" s="28"/>
      <c r="DG34" s="29"/>
      <c r="DH34" s="27"/>
      <c r="DI34" s="28"/>
      <c r="DJ34" s="29"/>
      <c r="DK34" s="27"/>
      <c r="DL34" s="28"/>
      <c r="DM34" s="29"/>
      <c r="DN34" s="27"/>
      <c r="DO34" s="28"/>
      <c r="DP34" s="29"/>
      <c r="DQ34" s="27"/>
      <c r="DR34" s="28"/>
      <c r="DS34" s="29"/>
      <c r="DT34" s="27"/>
      <c r="DU34" s="28"/>
      <c r="DV34" s="29"/>
      <c r="DW34" s="27"/>
      <c r="DX34" s="28"/>
      <c r="DY34" s="29"/>
      <c r="DZ34" s="27"/>
      <c r="EA34" s="27"/>
      <c r="EB34" s="30"/>
      <c r="EC34" s="26"/>
      <c r="ED34" s="27"/>
      <c r="EE34" s="28"/>
      <c r="EF34" s="29"/>
      <c r="EG34" s="27"/>
      <c r="EH34" s="28"/>
      <c r="EI34" s="29"/>
      <c r="EJ34" s="27"/>
      <c r="EK34" s="28"/>
      <c r="EL34" s="29"/>
      <c r="EM34" s="27"/>
      <c r="EN34" s="28"/>
      <c r="EO34" s="29"/>
      <c r="EP34" s="27"/>
      <c r="EQ34" s="28"/>
      <c r="ER34" s="29"/>
      <c r="ES34" s="27"/>
      <c r="ET34" s="28"/>
      <c r="EU34" s="29"/>
      <c r="EV34" s="27"/>
      <c r="EW34" s="28"/>
      <c r="EX34" s="29"/>
      <c r="EY34" s="27"/>
      <c r="EZ34" s="28"/>
      <c r="FA34" s="29"/>
      <c r="FB34" s="27"/>
      <c r="FC34" s="28"/>
      <c r="FD34" s="29"/>
      <c r="FE34" s="30"/>
      <c r="FF34" s="26"/>
      <c r="FG34" s="27"/>
      <c r="FH34" s="28"/>
      <c r="FI34" s="29"/>
      <c r="FJ34" s="27"/>
      <c r="FK34" s="28"/>
      <c r="FL34" s="29"/>
      <c r="FM34" s="27"/>
      <c r="FN34" s="28"/>
      <c r="FO34" s="29"/>
      <c r="FP34" s="27"/>
      <c r="FQ34" s="28"/>
      <c r="FR34" s="29"/>
      <c r="FS34" s="27"/>
      <c r="FT34" s="28"/>
      <c r="FU34" s="29"/>
      <c r="FV34" s="27"/>
      <c r="FW34" s="28"/>
      <c r="FX34" s="29"/>
      <c r="FY34" s="27"/>
      <c r="FZ34" s="28"/>
      <c r="GA34" s="29"/>
      <c r="GB34" s="27"/>
      <c r="GC34" s="28"/>
      <c r="GD34" s="29"/>
      <c r="GE34" s="27"/>
      <c r="GF34" s="28"/>
      <c r="GG34" s="29"/>
      <c r="GH34" s="27"/>
      <c r="GI34" s="27"/>
      <c r="GJ34" s="30"/>
      <c r="GK34" s="26"/>
      <c r="GL34" s="27"/>
      <c r="GM34" s="28"/>
      <c r="GN34" s="29"/>
      <c r="GO34" s="27"/>
      <c r="GP34" s="28"/>
      <c r="GQ34" s="29"/>
      <c r="GR34" s="27"/>
      <c r="GS34" s="28"/>
      <c r="GT34" s="29"/>
      <c r="GU34" s="27"/>
      <c r="GV34" s="28"/>
      <c r="GW34" s="29"/>
      <c r="GX34" s="27"/>
      <c r="GY34" s="28"/>
      <c r="GZ34" s="29"/>
      <c r="HA34" s="27"/>
      <c r="HB34" s="28"/>
      <c r="HC34" s="29"/>
      <c r="HD34" s="27"/>
      <c r="HE34" s="28"/>
      <c r="HF34" s="29"/>
      <c r="HG34" s="27"/>
      <c r="HH34" s="28"/>
      <c r="HI34" s="29"/>
      <c r="HJ34" s="27"/>
      <c r="HK34" s="28"/>
      <c r="HL34" s="29"/>
      <c r="HM34" s="27"/>
      <c r="HN34" s="30"/>
      <c r="HO34" s="26"/>
      <c r="HP34" s="27"/>
      <c r="HQ34" s="28"/>
      <c r="HR34" s="29"/>
      <c r="HS34" s="27"/>
      <c r="HT34" s="28"/>
      <c r="HU34" s="29"/>
      <c r="HV34" s="27"/>
      <c r="HW34" s="28"/>
      <c r="HX34" s="29"/>
      <c r="HY34" s="27"/>
      <c r="HZ34" s="28"/>
      <c r="IA34" s="29"/>
      <c r="IB34" s="27"/>
      <c r="IC34" s="28"/>
      <c r="ID34" s="29"/>
      <c r="IE34" s="27"/>
      <c r="IF34" s="28"/>
      <c r="IG34" s="29"/>
      <c r="IH34" s="27"/>
      <c r="II34" s="28"/>
      <c r="IJ34" s="29"/>
      <c r="IK34" s="27"/>
      <c r="IL34" s="28"/>
      <c r="IM34" s="29"/>
      <c r="IN34" s="27"/>
      <c r="IO34" s="28"/>
      <c r="IP34" s="29"/>
      <c r="IQ34" s="27"/>
      <c r="IR34" s="27"/>
      <c r="IS34" s="27"/>
      <c r="IT34" s="26"/>
      <c r="IU34" s="27"/>
      <c r="IV34" s="28"/>
      <c r="IW34" s="29"/>
      <c r="IX34" s="27"/>
      <c r="IY34" s="28"/>
      <c r="IZ34" s="29"/>
      <c r="JA34" s="27"/>
      <c r="JB34" s="28"/>
      <c r="JC34" s="29"/>
      <c r="JD34" s="27"/>
      <c r="JE34" s="28"/>
      <c r="JF34" s="29"/>
      <c r="JG34" s="27"/>
      <c r="JH34" s="28"/>
      <c r="JI34" s="29"/>
      <c r="JJ34" s="27"/>
      <c r="JK34" s="28"/>
      <c r="JL34" s="29"/>
      <c r="JM34" s="27"/>
      <c r="JN34" s="28"/>
      <c r="JO34" s="29"/>
      <c r="JP34" s="27"/>
      <c r="JQ34" s="28"/>
      <c r="JR34" s="29"/>
      <c r="JS34" s="27"/>
      <c r="JT34" s="28"/>
      <c r="JU34" s="29"/>
      <c r="JV34" s="27"/>
      <c r="JW34" s="30"/>
      <c r="JX34" s="131"/>
      <c r="JY34" s="131"/>
      <c r="JZ34" s="132"/>
      <c r="KA34" s="29"/>
      <c r="KB34" s="27"/>
      <c r="KC34" s="27"/>
      <c r="KD34" s="29"/>
      <c r="KE34" s="27"/>
      <c r="KF34" s="28"/>
      <c r="KG34" s="27"/>
      <c r="KH34" s="27"/>
      <c r="KI34" s="28"/>
      <c r="KJ34" s="27"/>
      <c r="KK34" s="27"/>
      <c r="KL34" s="28"/>
      <c r="KM34" s="29"/>
      <c r="KN34" s="27"/>
      <c r="KO34" s="28"/>
      <c r="KP34" s="29"/>
      <c r="KQ34" s="27"/>
      <c r="KR34" s="28"/>
      <c r="KS34" s="29"/>
      <c r="KT34" s="27"/>
      <c r="KU34" s="28"/>
      <c r="KV34" s="29"/>
      <c r="KW34" s="27"/>
      <c r="KX34" s="28"/>
      <c r="KY34" s="29"/>
      <c r="KZ34" s="27"/>
      <c r="LA34" s="27"/>
      <c r="LB34" s="30"/>
      <c r="LC34" s="26"/>
      <c r="LD34" s="27"/>
      <c r="LE34" s="28"/>
      <c r="LF34" s="29"/>
      <c r="LG34" s="27"/>
      <c r="LH34" s="28"/>
      <c r="LI34" s="29"/>
      <c r="LJ34" s="27"/>
      <c r="LK34" s="28"/>
      <c r="LL34" s="29"/>
      <c r="LM34" s="27"/>
      <c r="LN34" s="131"/>
      <c r="LO34" s="206"/>
      <c r="LP34" s="131"/>
      <c r="LQ34" s="132"/>
      <c r="LR34" s="131"/>
      <c r="LS34" s="131"/>
      <c r="LT34" s="131"/>
      <c r="LU34" s="355"/>
      <c r="LV34" s="355"/>
      <c r="LW34" s="355"/>
      <c r="LX34" s="355"/>
      <c r="LY34" s="355"/>
      <c r="LZ34" s="355"/>
      <c r="MA34" s="355"/>
      <c r="MB34" s="355"/>
      <c r="MC34" s="28"/>
      <c r="MD34" s="29"/>
      <c r="ME34" s="27"/>
      <c r="MF34" s="27"/>
      <c r="MG34" s="30"/>
      <c r="MH34" s="26"/>
      <c r="MI34" s="27"/>
      <c r="MJ34" s="28"/>
      <c r="MK34" s="29"/>
      <c r="ML34" s="27"/>
      <c r="MM34" s="28"/>
      <c r="MN34" s="29"/>
      <c r="MO34" s="27"/>
      <c r="MP34" s="28"/>
      <c r="MQ34" s="29"/>
      <c r="MR34" s="27"/>
      <c r="MS34" s="28"/>
      <c r="MT34" s="29"/>
      <c r="MU34" s="27"/>
      <c r="MV34" s="28"/>
      <c r="MW34" s="29"/>
      <c r="MX34" s="27"/>
      <c r="MY34" s="28"/>
      <c r="MZ34" s="29"/>
      <c r="NA34" s="27"/>
      <c r="NB34" s="28"/>
      <c r="NC34" s="29"/>
      <c r="ND34" s="27"/>
      <c r="NE34" s="28"/>
      <c r="NF34" s="29"/>
      <c r="NG34" s="27"/>
      <c r="NH34" s="28"/>
      <c r="NI34" s="29"/>
      <c r="NJ34" s="27"/>
      <c r="NK34" s="30"/>
      <c r="NL34" s="26"/>
      <c r="NM34" s="27"/>
      <c r="NN34" s="28"/>
      <c r="NO34" s="29"/>
      <c r="NP34" s="27"/>
      <c r="NQ34" s="28"/>
      <c r="NR34" s="29"/>
      <c r="NS34" s="27"/>
      <c r="NT34" s="28"/>
      <c r="NU34" s="29"/>
      <c r="NV34" s="27"/>
      <c r="NW34" s="28"/>
      <c r="NX34" s="29"/>
      <c r="NY34" s="27"/>
      <c r="NZ34" s="28"/>
      <c r="OA34" s="29"/>
      <c r="OB34" s="27"/>
      <c r="OC34" s="28"/>
      <c r="OD34" s="29"/>
      <c r="OE34" s="27"/>
      <c r="OF34" s="28"/>
      <c r="OG34" s="29"/>
      <c r="OH34" s="27"/>
      <c r="OI34" s="28"/>
      <c r="OJ34" s="29"/>
      <c r="OK34" s="27"/>
      <c r="OL34" s="28"/>
      <c r="OM34" s="29"/>
      <c r="ON34" s="27"/>
      <c r="OO34" s="27"/>
      <c r="OP34" s="30"/>
      <c r="OQ34" s="26"/>
      <c r="OR34" s="27"/>
      <c r="OS34" s="28"/>
      <c r="OT34" s="29"/>
      <c r="OU34" s="27"/>
      <c r="OV34" s="28"/>
      <c r="OW34" s="29"/>
      <c r="OX34" s="27"/>
      <c r="OY34" s="28"/>
      <c r="OZ34" s="29"/>
      <c r="PA34" s="27"/>
      <c r="PB34" s="28"/>
      <c r="PC34" s="29"/>
      <c r="PD34" s="27"/>
      <c r="PE34" s="28"/>
      <c r="PF34" s="29"/>
      <c r="PG34" s="27"/>
      <c r="PH34" s="28"/>
      <c r="PI34" s="29"/>
      <c r="PJ34" s="27"/>
      <c r="PK34" s="28"/>
      <c r="PL34" s="29"/>
      <c r="PM34" s="27"/>
      <c r="PN34" s="28"/>
      <c r="PO34" s="29"/>
      <c r="PP34" s="27"/>
      <c r="PQ34" s="28"/>
      <c r="PR34" s="29"/>
      <c r="PS34" s="27"/>
      <c r="PT34" s="27"/>
      <c r="PU34" s="142"/>
      <c r="PV34" s="129"/>
      <c r="PW34" s="129"/>
      <c r="PX34" s="129"/>
      <c r="PY34" s="130"/>
      <c r="PZ34" s="29"/>
      <c r="QA34" s="27"/>
      <c r="QB34" s="28"/>
      <c r="QC34" s="29"/>
      <c r="QD34" s="27"/>
      <c r="QE34" s="28"/>
      <c r="QF34" s="29"/>
      <c r="QG34" s="27"/>
      <c r="QH34" s="28"/>
      <c r="QI34" s="29"/>
      <c r="QJ34" s="27"/>
      <c r="QK34" s="28"/>
      <c r="QL34" s="29"/>
      <c r="QM34" s="27"/>
      <c r="QN34" s="28"/>
      <c r="QO34" s="29"/>
      <c r="QP34" s="27"/>
      <c r="QQ34" s="28"/>
      <c r="QR34" s="29"/>
      <c r="QS34" s="27"/>
      <c r="QT34" s="28"/>
      <c r="QU34" s="29"/>
      <c r="QV34" s="27"/>
      <c r="QW34" s="28"/>
      <c r="QX34" s="29"/>
      <c r="QY34" s="27"/>
      <c r="QZ34" s="27"/>
      <c r="RA34" s="30"/>
      <c r="RB34" s="26"/>
      <c r="RC34" s="27"/>
      <c r="RD34" s="28"/>
      <c r="RE34" s="29"/>
      <c r="RF34" s="27"/>
      <c r="RG34" s="28"/>
      <c r="RH34" s="29"/>
      <c r="RI34" s="27"/>
      <c r="RJ34" s="28"/>
      <c r="RK34" s="29"/>
      <c r="RL34" s="27"/>
      <c r="RM34" s="28"/>
      <c r="RN34" s="29"/>
      <c r="RO34" s="27"/>
      <c r="RP34" s="28"/>
      <c r="RQ34" s="29"/>
      <c r="RR34" s="27"/>
      <c r="RS34" s="28"/>
      <c r="RT34" s="29"/>
      <c r="RU34" s="27"/>
      <c r="RV34" s="28"/>
      <c r="RW34" s="29"/>
      <c r="RX34" s="27"/>
      <c r="RY34" s="28"/>
      <c r="RZ34" s="29"/>
      <c r="SA34" s="27"/>
      <c r="SB34" s="28"/>
      <c r="SC34" s="29"/>
      <c r="SD34" s="27"/>
      <c r="SE34" s="30"/>
      <c r="SF34" s="29"/>
      <c r="SG34" s="27"/>
      <c r="SH34" s="28"/>
      <c r="SI34" s="29"/>
      <c r="SJ34" s="27"/>
      <c r="SK34" s="28"/>
      <c r="SL34" s="29"/>
      <c r="SM34" s="27"/>
      <c r="SN34" s="28"/>
      <c r="SO34" s="29"/>
      <c r="SP34" s="27"/>
      <c r="SQ34" s="28"/>
      <c r="SR34" s="29"/>
      <c r="SS34" s="27"/>
      <c r="ST34" s="28"/>
      <c r="SU34" s="29"/>
      <c r="SV34" s="27"/>
      <c r="SW34" s="28"/>
      <c r="SX34" s="29"/>
      <c r="SY34" s="27"/>
      <c r="SZ34" s="28"/>
      <c r="TA34" s="29"/>
      <c r="TB34" s="27"/>
      <c r="TC34" s="28"/>
      <c r="TD34" s="29"/>
      <c r="TE34" s="27"/>
      <c r="TF34" s="28"/>
      <c r="TG34" s="29"/>
      <c r="TH34" s="27"/>
      <c r="TI34" s="27"/>
      <c r="TJ34" s="30"/>
      <c r="TK34" s="26"/>
      <c r="TL34" s="27"/>
      <c r="TM34" s="28"/>
      <c r="TN34" s="29"/>
      <c r="TO34" s="27"/>
      <c r="TP34" s="28"/>
      <c r="TQ34" s="29"/>
      <c r="TR34" s="27"/>
      <c r="TS34" s="28"/>
      <c r="TT34" s="29"/>
      <c r="TU34" s="27"/>
      <c r="TV34" s="28"/>
      <c r="TW34" s="29"/>
      <c r="TX34" s="27"/>
      <c r="TY34" s="28"/>
      <c r="TZ34" s="29"/>
      <c r="UA34" s="27"/>
      <c r="UB34" s="28"/>
      <c r="UC34" s="29"/>
      <c r="UD34" s="27"/>
      <c r="UE34" s="28"/>
      <c r="UF34" s="29"/>
      <c r="UG34" s="27"/>
      <c r="UH34" s="28"/>
      <c r="UI34" s="29"/>
      <c r="UJ34" s="27"/>
      <c r="UK34" s="28"/>
      <c r="UL34" s="29"/>
      <c r="UM34" s="27"/>
      <c r="UN34" s="27"/>
      <c r="UO34" s="30"/>
      <c r="UP34" s="26"/>
      <c r="UQ34" s="27"/>
      <c r="UR34" s="28"/>
      <c r="US34" s="29"/>
      <c r="UT34" s="27"/>
      <c r="UU34" s="28"/>
      <c r="UV34" s="29"/>
      <c r="UW34" s="27"/>
      <c r="UX34" s="28"/>
      <c r="UY34" s="29"/>
      <c r="UZ34" s="27"/>
      <c r="VA34" s="28"/>
      <c r="VB34" s="29"/>
      <c r="VC34" s="27"/>
      <c r="VD34" s="28"/>
      <c r="VE34" s="29"/>
      <c r="VF34" s="27"/>
      <c r="VG34" s="28"/>
      <c r="VH34" s="29"/>
      <c r="VI34" s="27"/>
      <c r="VJ34" s="28"/>
      <c r="VK34" s="29"/>
      <c r="VL34" s="27"/>
      <c r="VM34" s="28"/>
      <c r="VN34" s="29"/>
      <c r="VO34" s="27"/>
      <c r="VP34" s="28"/>
      <c r="VQ34" s="29"/>
      <c r="VR34" s="30"/>
      <c r="VS34" s="26"/>
      <c r="VT34" s="27"/>
      <c r="VU34" s="28"/>
      <c r="VV34" s="29"/>
      <c r="VW34" s="27"/>
      <c r="VX34" s="28"/>
      <c r="VY34" s="29"/>
      <c r="VZ34" s="27"/>
      <c r="WA34" s="28"/>
      <c r="WB34" s="29"/>
      <c r="WC34" s="27"/>
      <c r="WD34" s="28"/>
      <c r="WE34" s="29"/>
      <c r="WF34" s="27"/>
      <c r="WG34" s="28"/>
      <c r="WH34" s="29"/>
      <c r="WI34" s="27"/>
      <c r="WJ34" s="28"/>
      <c r="WK34" s="29"/>
      <c r="WL34" s="27"/>
      <c r="WM34" s="28"/>
      <c r="WN34" s="29"/>
      <c r="WO34" s="27"/>
      <c r="WP34" s="28"/>
      <c r="WQ34" s="29"/>
      <c r="WR34" s="27"/>
      <c r="WS34" s="28"/>
      <c r="WT34" s="29"/>
      <c r="WU34" s="27"/>
      <c r="WV34" s="27"/>
      <c r="WW34" s="30"/>
      <c r="WX34" s="26"/>
      <c r="WY34" s="27"/>
      <c r="WZ34" s="28"/>
      <c r="XA34" s="29"/>
      <c r="XB34" s="27"/>
      <c r="XC34" s="28"/>
      <c r="XD34" s="29"/>
      <c r="XE34" s="27"/>
      <c r="XF34" s="28"/>
      <c r="XG34" s="29"/>
      <c r="XH34" s="27"/>
      <c r="XI34" s="28"/>
      <c r="XJ34" s="29"/>
      <c r="XK34" s="27"/>
      <c r="XL34" s="28"/>
      <c r="XM34" s="29"/>
      <c r="XN34" s="27"/>
      <c r="XO34" s="28"/>
      <c r="XP34" s="29"/>
      <c r="XQ34" s="27"/>
      <c r="XR34" s="28"/>
      <c r="XS34" s="29"/>
      <c r="XT34" s="27"/>
      <c r="XU34" s="28"/>
      <c r="XV34" s="29"/>
      <c r="XW34" s="27"/>
      <c r="XX34" s="28"/>
      <c r="XY34" s="29"/>
      <c r="XZ34" s="27"/>
      <c r="YA34" s="30"/>
      <c r="YB34" s="26"/>
      <c r="YC34" s="27"/>
      <c r="YD34" s="28"/>
      <c r="YE34" s="29"/>
      <c r="YF34" s="27"/>
      <c r="YG34" s="28"/>
      <c r="YH34" s="29"/>
      <c r="YI34" s="27"/>
      <c r="YJ34" s="28"/>
      <c r="YK34" s="29"/>
      <c r="YL34" s="27"/>
      <c r="YM34" s="28"/>
      <c r="YN34" s="29"/>
      <c r="YO34" s="27"/>
      <c r="YP34" s="28"/>
      <c r="YQ34" s="29"/>
      <c r="YR34" s="27"/>
      <c r="YS34" s="28"/>
      <c r="YT34" s="29"/>
      <c r="YU34" s="27"/>
      <c r="YV34" s="28"/>
      <c r="YW34" s="29"/>
      <c r="YX34" s="27"/>
      <c r="YY34" s="28"/>
      <c r="YZ34" s="29"/>
      <c r="ZA34" s="27"/>
      <c r="ZB34" s="28"/>
      <c r="ZC34" s="29"/>
      <c r="ZD34" s="27"/>
      <c r="ZE34" s="27"/>
      <c r="ZF34" s="30"/>
      <c r="ZG34" s="26"/>
      <c r="ZH34" s="27"/>
      <c r="ZI34" s="28"/>
      <c r="ZJ34" s="29"/>
      <c r="ZK34" s="27"/>
      <c r="ZL34" s="28"/>
      <c r="ZM34" s="29"/>
      <c r="ZN34" s="27"/>
      <c r="ZO34" s="28"/>
      <c r="ZP34" s="29"/>
      <c r="ZQ34" s="27"/>
      <c r="ZR34" s="28"/>
      <c r="ZS34" s="29"/>
      <c r="ZT34" s="27"/>
      <c r="ZU34" s="28"/>
      <c r="ZV34" s="29"/>
      <c r="ZW34" s="27"/>
      <c r="ZX34" s="28"/>
      <c r="ZY34" s="29"/>
      <c r="ZZ34" s="27"/>
      <c r="AAA34" s="28"/>
      <c r="AAB34" s="29"/>
      <c r="AAC34" s="27"/>
      <c r="AAD34" s="28"/>
      <c r="AAE34" s="29"/>
      <c r="AAF34" s="27"/>
      <c r="AAG34" s="28"/>
      <c r="AAH34" s="29"/>
      <c r="AAI34" s="27"/>
      <c r="AAJ34" s="30"/>
      <c r="AAK34" s="26"/>
      <c r="AAL34" s="27"/>
      <c r="AAM34" s="28"/>
      <c r="AAN34" s="29"/>
      <c r="AAO34" s="27"/>
      <c r="AAP34" s="28"/>
      <c r="AAQ34" s="29"/>
      <c r="AAR34" s="27"/>
      <c r="AAS34" s="28"/>
      <c r="AAT34" s="29"/>
      <c r="AAU34" s="27"/>
      <c r="AAV34" s="28"/>
      <c r="AAW34" s="29"/>
      <c r="AAX34" s="27"/>
      <c r="AAY34" s="28"/>
      <c r="AAZ34" s="29"/>
      <c r="ABA34" s="27"/>
      <c r="ABB34" s="28"/>
      <c r="ABC34" s="29"/>
      <c r="ABD34" s="27"/>
      <c r="ABE34" s="28"/>
      <c r="ABF34" s="29"/>
      <c r="ABG34" s="27"/>
      <c r="ABH34" s="28"/>
      <c r="ABI34" s="29"/>
      <c r="ABJ34" s="27"/>
      <c r="ABK34" s="28"/>
      <c r="ABL34" s="29"/>
      <c r="ABM34" s="27"/>
      <c r="ABN34" s="27"/>
      <c r="ABO34" s="30"/>
      <c r="ABP34" s="26"/>
      <c r="ABQ34" s="27"/>
      <c r="ABR34" s="28"/>
      <c r="ABS34" s="29"/>
      <c r="ABT34" s="27"/>
      <c r="ABU34" s="28"/>
      <c r="ABV34" s="29"/>
      <c r="ABW34" s="27"/>
      <c r="ABX34" s="28"/>
      <c r="ABY34" s="29"/>
      <c r="ABZ34" s="27"/>
      <c r="ACA34" s="28"/>
      <c r="ACB34" s="29"/>
      <c r="ACC34" s="27"/>
      <c r="ACD34" s="28"/>
      <c r="ACE34" s="29"/>
      <c r="ACF34" s="27"/>
      <c r="ACG34" s="28"/>
      <c r="ACH34" s="29"/>
      <c r="ACI34" s="27"/>
      <c r="ACJ34" s="28"/>
      <c r="ACK34" s="29"/>
      <c r="ACL34" s="27"/>
      <c r="ACM34" s="28"/>
      <c r="ACN34" s="29"/>
      <c r="ACO34" s="27"/>
      <c r="ACP34" s="28"/>
      <c r="ACQ34" s="29"/>
      <c r="ACR34" s="27"/>
      <c r="ACS34" s="27"/>
      <c r="ACT34" s="27"/>
      <c r="ACU34" s="335"/>
      <c r="ACV34" s="293"/>
      <c r="ACW34" s="338"/>
      <c r="ACX34" s="341"/>
      <c r="ACY34" s="2"/>
      <c r="ACZ34" s="2"/>
      <c r="ADA34" s="2"/>
      <c r="ADB34" s="2"/>
      <c r="ADC34" s="2"/>
    </row>
    <row r="35" spans="2:783" ht="21" customHeight="1">
      <c r="B35" s="361"/>
      <c r="C35" s="309"/>
      <c r="D35" s="127">
        <f t="shared" si="200"/>
        <v>106</v>
      </c>
      <c r="E35" s="174" t="s">
        <v>92</v>
      </c>
      <c r="F35" s="125">
        <v>42974</v>
      </c>
      <c r="G35" s="126">
        <v>43079</v>
      </c>
      <c r="H35" s="23"/>
      <c r="I35" s="23"/>
      <c r="J35" s="26"/>
      <c r="K35" s="27"/>
      <c r="L35" s="28"/>
      <c r="M35" s="29"/>
      <c r="N35" s="27"/>
      <c r="O35" s="28"/>
      <c r="P35" s="29"/>
      <c r="Q35" s="27"/>
      <c r="R35" s="28"/>
      <c r="S35" s="29"/>
      <c r="T35" s="27"/>
      <c r="U35" s="28"/>
      <c r="V35" s="29"/>
      <c r="W35" s="27"/>
      <c r="X35" s="28"/>
      <c r="Y35" s="29"/>
      <c r="Z35" s="27"/>
      <c r="AA35" s="28"/>
      <c r="AB35" s="29"/>
      <c r="AC35" s="27"/>
      <c r="AD35" s="28"/>
      <c r="AE35" s="29"/>
      <c r="AF35" s="27"/>
      <c r="AG35" s="28"/>
      <c r="AH35" s="29"/>
      <c r="AI35" s="27"/>
      <c r="AJ35" s="28"/>
      <c r="AK35" s="29"/>
      <c r="AL35" s="27"/>
      <c r="AM35" s="27"/>
      <c r="AN35" s="30"/>
      <c r="AO35" s="26"/>
      <c r="AP35" s="27"/>
      <c r="AQ35" s="28"/>
      <c r="AR35" s="29"/>
      <c r="AS35" s="27"/>
      <c r="AT35" s="28"/>
      <c r="AU35" s="29"/>
      <c r="AV35" s="27"/>
      <c r="AW35" s="28"/>
      <c r="AX35" s="29"/>
      <c r="AY35" s="27"/>
      <c r="AZ35" s="28"/>
      <c r="BA35" s="29"/>
      <c r="BB35" s="27"/>
      <c r="BC35" s="28"/>
      <c r="BD35" s="29"/>
      <c r="BE35" s="27"/>
      <c r="BF35" s="28"/>
      <c r="BG35" s="29"/>
      <c r="BH35" s="27"/>
      <c r="BI35" s="28"/>
      <c r="BJ35" s="29"/>
      <c r="BK35" s="27"/>
      <c r="BL35" s="28"/>
      <c r="BM35" s="29"/>
      <c r="BN35" s="27"/>
      <c r="BO35" s="28"/>
      <c r="BP35" s="29"/>
      <c r="BQ35" s="27"/>
      <c r="BR35" s="30"/>
      <c r="BS35" s="29"/>
      <c r="BT35" s="27"/>
      <c r="BU35" s="28"/>
      <c r="BV35" s="29"/>
      <c r="BW35" s="27"/>
      <c r="BX35" s="28"/>
      <c r="BY35" s="29"/>
      <c r="BZ35" s="27"/>
      <c r="CA35" s="28"/>
      <c r="CB35" s="29"/>
      <c r="CC35" s="27"/>
      <c r="CD35" s="28"/>
      <c r="CE35" s="29"/>
      <c r="CF35" s="27"/>
      <c r="CG35" s="28"/>
      <c r="CH35" s="29"/>
      <c r="CI35" s="27"/>
      <c r="CJ35" s="28"/>
      <c r="CK35" s="29"/>
      <c r="CL35" s="27"/>
      <c r="CM35" s="28"/>
      <c r="CN35" s="29"/>
      <c r="CO35" s="27"/>
      <c r="CP35" s="28"/>
      <c r="CQ35" s="29"/>
      <c r="CR35" s="27"/>
      <c r="CS35" s="28"/>
      <c r="CT35" s="29"/>
      <c r="CU35" s="27"/>
      <c r="CV35" s="27"/>
      <c r="CW35" s="30"/>
      <c r="CX35" s="26"/>
      <c r="CY35" s="27"/>
      <c r="CZ35" s="28"/>
      <c r="DA35" s="29"/>
      <c r="DB35" s="27"/>
      <c r="DC35" s="28"/>
      <c r="DD35" s="29"/>
      <c r="DE35" s="27"/>
      <c r="DF35" s="28"/>
      <c r="DG35" s="29"/>
      <c r="DH35" s="27"/>
      <c r="DI35" s="28"/>
      <c r="DJ35" s="29"/>
      <c r="DK35" s="27"/>
      <c r="DL35" s="28"/>
      <c r="DM35" s="29"/>
      <c r="DN35" s="27"/>
      <c r="DO35" s="28"/>
      <c r="DP35" s="29"/>
      <c r="DQ35" s="27"/>
      <c r="DR35" s="28"/>
      <c r="DS35" s="29"/>
      <c r="DT35" s="27"/>
      <c r="DU35" s="28"/>
      <c r="DV35" s="29"/>
      <c r="DW35" s="27"/>
      <c r="DX35" s="28"/>
      <c r="DY35" s="29"/>
      <c r="DZ35" s="27"/>
      <c r="EA35" s="27"/>
      <c r="EB35" s="30"/>
      <c r="EC35" s="26"/>
      <c r="ED35" s="27"/>
      <c r="EE35" s="28"/>
      <c r="EF35" s="29"/>
      <c r="EG35" s="27"/>
      <c r="EH35" s="28"/>
      <c r="EI35" s="29"/>
      <c r="EJ35" s="27"/>
      <c r="EK35" s="28"/>
      <c r="EL35" s="29"/>
      <c r="EM35" s="27"/>
      <c r="EN35" s="28"/>
      <c r="EO35" s="29"/>
      <c r="EP35" s="27"/>
      <c r="EQ35" s="28"/>
      <c r="ER35" s="29"/>
      <c r="ES35" s="27"/>
      <c r="ET35" s="28"/>
      <c r="EU35" s="29"/>
      <c r="EV35" s="27"/>
      <c r="EW35" s="28"/>
      <c r="EX35" s="29"/>
      <c r="EY35" s="27"/>
      <c r="EZ35" s="28"/>
      <c r="FA35" s="29"/>
      <c r="FB35" s="27"/>
      <c r="FC35" s="28"/>
      <c r="FD35" s="29"/>
      <c r="FE35" s="30"/>
      <c r="FF35" s="26"/>
      <c r="FG35" s="27"/>
      <c r="FH35" s="28"/>
      <c r="FI35" s="29"/>
      <c r="FJ35" s="27"/>
      <c r="FK35" s="28"/>
      <c r="FL35" s="29"/>
      <c r="FM35" s="27"/>
      <c r="FN35" s="28"/>
      <c r="FO35" s="29"/>
      <c r="FP35" s="27"/>
      <c r="FQ35" s="28"/>
      <c r="FR35" s="29"/>
      <c r="FS35" s="27"/>
      <c r="FT35" s="28"/>
      <c r="FU35" s="29"/>
      <c r="FV35" s="27"/>
      <c r="FW35" s="28"/>
      <c r="FX35" s="29"/>
      <c r="FY35" s="27"/>
      <c r="FZ35" s="28"/>
      <c r="GA35" s="29"/>
      <c r="GB35" s="27"/>
      <c r="GC35" s="28"/>
      <c r="GD35" s="29"/>
      <c r="GE35" s="27"/>
      <c r="GF35" s="28"/>
      <c r="GG35" s="29"/>
      <c r="GH35" s="27"/>
      <c r="GI35" s="27"/>
      <c r="GJ35" s="30"/>
      <c r="GK35" s="26"/>
      <c r="GL35" s="27"/>
      <c r="GM35" s="28"/>
      <c r="GN35" s="29"/>
      <c r="GO35" s="27"/>
      <c r="GP35" s="28"/>
      <c r="GQ35" s="29"/>
      <c r="GR35" s="27"/>
      <c r="GS35" s="28"/>
      <c r="GT35" s="29"/>
      <c r="GU35" s="27"/>
      <c r="GV35" s="28"/>
      <c r="GW35" s="29"/>
      <c r="GX35" s="27"/>
      <c r="GY35" s="28"/>
      <c r="GZ35" s="29"/>
      <c r="HA35" s="27"/>
      <c r="HB35" s="28"/>
      <c r="HC35" s="29"/>
      <c r="HD35" s="27"/>
      <c r="HE35" s="28"/>
      <c r="HF35" s="29"/>
      <c r="HG35" s="27"/>
      <c r="HH35" s="28"/>
      <c r="HI35" s="29"/>
      <c r="HJ35" s="27"/>
      <c r="HK35" s="28"/>
      <c r="HL35" s="29"/>
      <c r="HM35" s="27"/>
      <c r="HN35" s="30"/>
      <c r="HO35" s="26"/>
      <c r="HP35" s="27"/>
      <c r="HQ35" s="28"/>
      <c r="HR35" s="29"/>
      <c r="HS35" s="27"/>
      <c r="HT35" s="28"/>
      <c r="HU35" s="29"/>
      <c r="HV35" s="27"/>
      <c r="HW35" s="28"/>
      <c r="HX35" s="29"/>
      <c r="HY35" s="27"/>
      <c r="HZ35" s="28"/>
      <c r="IA35" s="29"/>
      <c r="IB35" s="27"/>
      <c r="IC35" s="28"/>
      <c r="ID35" s="29"/>
      <c r="IE35" s="27"/>
      <c r="IF35" s="28"/>
      <c r="IG35" s="29"/>
      <c r="IH35" s="27"/>
      <c r="II35" s="28"/>
      <c r="IJ35" s="29"/>
      <c r="IK35" s="27"/>
      <c r="IL35" s="28"/>
      <c r="IM35" s="29"/>
      <c r="IN35" s="27"/>
      <c r="IO35" s="28"/>
      <c r="IP35" s="29"/>
      <c r="IQ35" s="27"/>
      <c r="IR35" s="27"/>
      <c r="IS35" s="27"/>
      <c r="IT35" s="26"/>
      <c r="IU35" s="27"/>
      <c r="IV35" s="28"/>
      <c r="IW35" s="29"/>
      <c r="IX35" s="27"/>
      <c r="IY35" s="28"/>
      <c r="IZ35" s="29"/>
      <c r="JA35" s="27"/>
      <c r="JB35" s="28"/>
      <c r="JC35" s="29"/>
      <c r="JD35" s="27"/>
      <c r="JE35" s="28"/>
      <c r="JF35" s="29"/>
      <c r="JG35" s="27"/>
      <c r="JH35" s="28"/>
      <c r="JI35" s="29"/>
      <c r="JJ35" s="27"/>
      <c r="JK35" s="28"/>
      <c r="JL35" s="29"/>
      <c r="JM35" s="27"/>
      <c r="JN35" s="28"/>
      <c r="JO35" s="29"/>
      <c r="JP35" s="27"/>
      <c r="JQ35" s="28"/>
      <c r="JR35" s="29"/>
      <c r="JS35" s="27"/>
      <c r="JT35" s="28"/>
      <c r="JU35" s="29"/>
      <c r="JV35" s="27"/>
      <c r="JW35" s="30"/>
      <c r="JX35" s="131"/>
      <c r="JY35" s="131"/>
      <c r="JZ35" s="132"/>
      <c r="KA35" s="29"/>
      <c r="KB35" s="27"/>
      <c r="KC35" s="27"/>
      <c r="KD35" s="128"/>
      <c r="KE35" s="129"/>
      <c r="KF35" s="130"/>
      <c r="KG35" s="129"/>
      <c r="KH35" s="129"/>
      <c r="KI35" s="130"/>
      <c r="KJ35" s="27"/>
      <c r="KK35" s="27"/>
      <c r="KL35" s="28"/>
      <c r="KM35" s="29"/>
      <c r="KN35" s="27"/>
      <c r="KO35" s="28"/>
      <c r="KP35" s="29"/>
      <c r="KQ35" s="27"/>
      <c r="KR35" s="28"/>
      <c r="KS35" s="29"/>
      <c r="KT35" s="27"/>
      <c r="KU35" s="28"/>
      <c r="KV35" s="29"/>
      <c r="KW35" s="27"/>
      <c r="KX35" s="28"/>
      <c r="KY35" s="29"/>
      <c r="KZ35" s="27"/>
      <c r="LA35" s="27"/>
      <c r="LB35" s="30"/>
      <c r="LC35" s="26"/>
      <c r="LD35" s="27"/>
      <c r="LE35" s="28"/>
      <c r="LF35" s="29"/>
      <c r="LG35" s="27"/>
      <c r="LH35" s="28"/>
      <c r="LI35" s="29"/>
      <c r="LJ35" s="27"/>
      <c r="LK35" s="28"/>
      <c r="LL35" s="29"/>
      <c r="LM35" s="27"/>
      <c r="LN35" s="28"/>
      <c r="LO35" s="29"/>
      <c r="LP35" s="27"/>
      <c r="LQ35" s="28"/>
      <c r="LR35" s="29"/>
      <c r="LS35" s="27"/>
      <c r="LT35" s="28"/>
      <c r="LU35" s="29"/>
      <c r="LV35" s="157"/>
      <c r="LW35" s="157"/>
      <c r="LX35" s="156"/>
      <c r="LY35" s="157"/>
      <c r="LZ35" s="158"/>
      <c r="MA35" s="157"/>
      <c r="MB35" s="157"/>
      <c r="MC35" s="155"/>
      <c r="MD35" s="155"/>
      <c r="ME35" s="155"/>
      <c r="MF35" s="155"/>
      <c r="MG35" s="155"/>
      <c r="MH35" s="155"/>
      <c r="MI35" s="155"/>
      <c r="MJ35" s="155"/>
      <c r="MK35" s="155"/>
      <c r="ML35" s="155"/>
      <c r="MM35" s="155"/>
      <c r="MN35" s="155"/>
      <c r="MO35" s="155"/>
      <c r="MP35" s="155"/>
      <c r="MQ35" s="155"/>
      <c r="MR35" s="155"/>
      <c r="MS35" s="155"/>
      <c r="MT35" s="155"/>
      <c r="MU35" s="155"/>
      <c r="MV35" s="155"/>
      <c r="MW35" s="155"/>
      <c r="MX35" s="155"/>
      <c r="MY35" s="155"/>
      <c r="MZ35" s="155"/>
      <c r="NA35" s="155"/>
      <c r="NB35" s="155"/>
      <c r="NC35" s="155"/>
      <c r="ND35" s="155"/>
      <c r="NE35" s="155"/>
      <c r="NF35" s="155"/>
      <c r="NG35" s="155"/>
      <c r="NH35" s="155"/>
      <c r="NI35" s="155"/>
      <c r="NJ35" s="155"/>
      <c r="NK35" s="155"/>
      <c r="NL35" s="155"/>
      <c r="NM35" s="155"/>
      <c r="NN35" s="155"/>
      <c r="NO35" s="155"/>
      <c r="NP35" s="155"/>
      <c r="NQ35" s="155"/>
      <c r="NR35" s="155"/>
      <c r="NS35" s="155"/>
      <c r="NT35" s="155"/>
      <c r="NU35" s="155"/>
      <c r="NV35" s="155"/>
      <c r="NW35" s="155"/>
      <c r="NX35" s="155"/>
      <c r="NY35" s="155"/>
      <c r="NZ35" s="155"/>
      <c r="OA35" s="155"/>
      <c r="OB35" s="155"/>
      <c r="OC35" s="155"/>
      <c r="OD35" s="155"/>
      <c r="OE35" s="155"/>
      <c r="OF35" s="155"/>
      <c r="OG35" s="155"/>
      <c r="OH35" s="155"/>
      <c r="OI35" s="155"/>
      <c r="OJ35" s="155"/>
      <c r="OK35" s="155"/>
      <c r="OL35" s="155"/>
      <c r="OM35" s="155"/>
      <c r="ON35" s="155"/>
      <c r="OO35" s="155"/>
      <c r="OP35" s="155"/>
      <c r="OQ35" s="155"/>
      <c r="OR35" s="155"/>
      <c r="OS35" s="155"/>
      <c r="OT35" s="155"/>
      <c r="OU35" s="155"/>
      <c r="OV35" s="155"/>
      <c r="OW35" s="155"/>
      <c r="OX35" s="155"/>
      <c r="OY35" s="155"/>
      <c r="OZ35" s="155"/>
      <c r="PA35" s="155"/>
      <c r="PB35" s="155"/>
      <c r="PC35" s="155"/>
      <c r="PD35" s="155"/>
      <c r="PE35" s="155"/>
      <c r="PF35" s="155"/>
      <c r="PG35" s="155"/>
      <c r="PH35" s="155"/>
      <c r="PI35" s="155"/>
      <c r="PJ35" s="155"/>
      <c r="PK35" s="155"/>
      <c r="PL35" s="155"/>
      <c r="PM35" s="155"/>
      <c r="PN35" s="155"/>
      <c r="PO35" s="155"/>
      <c r="PP35" s="155"/>
      <c r="PQ35" s="155"/>
      <c r="PR35" s="155"/>
      <c r="PS35" s="155"/>
      <c r="PT35" s="155"/>
      <c r="PU35" s="155"/>
      <c r="PV35" s="155"/>
      <c r="PW35" s="155"/>
      <c r="PX35" s="155"/>
      <c r="PY35" s="155"/>
      <c r="PZ35" s="155"/>
      <c r="QA35" s="155"/>
      <c r="QB35" s="155"/>
      <c r="QC35" s="155"/>
      <c r="QD35" s="155"/>
      <c r="QE35" s="155"/>
      <c r="QF35" s="155"/>
      <c r="QG35" s="27"/>
      <c r="QH35" s="28"/>
      <c r="QI35" s="29"/>
      <c r="QJ35" s="27"/>
      <c r="QK35" s="28"/>
      <c r="QL35" s="29"/>
      <c r="QM35" s="27"/>
      <c r="QN35" s="28"/>
      <c r="QO35" s="29"/>
      <c r="QP35" s="27"/>
      <c r="QQ35" s="28"/>
      <c r="QR35" s="29"/>
      <c r="QS35" s="27"/>
      <c r="QT35" s="28"/>
      <c r="QU35" s="29"/>
      <c r="QV35" s="27"/>
      <c r="QW35" s="28"/>
      <c r="QX35" s="29"/>
      <c r="QY35" s="27"/>
      <c r="QZ35" s="27"/>
      <c r="RA35" s="30"/>
      <c r="RB35" s="26"/>
      <c r="RC35" s="27"/>
      <c r="RD35" s="28"/>
      <c r="RE35" s="29"/>
      <c r="RF35" s="27"/>
      <c r="RG35" s="28"/>
      <c r="RH35" s="29"/>
      <c r="RI35" s="27"/>
      <c r="RJ35" s="28"/>
      <c r="RK35" s="29"/>
      <c r="RL35" s="27"/>
      <c r="RM35" s="28"/>
      <c r="RN35" s="29"/>
      <c r="RO35" s="27"/>
      <c r="RP35" s="28"/>
      <c r="RQ35" s="29"/>
      <c r="RR35" s="27"/>
      <c r="RS35" s="28"/>
      <c r="RT35" s="29"/>
      <c r="RU35" s="27"/>
      <c r="RV35" s="28"/>
      <c r="RW35" s="29"/>
      <c r="RX35" s="27"/>
      <c r="RY35" s="28"/>
      <c r="RZ35" s="29"/>
      <c r="SA35" s="27"/>
      <c r="SB35" s="28"/>
      <c r="SC35" s="29"/>
      <c r="SD35" s="27"/>
      <c r="SE35" s="30"/>
      <c r="SF35" s="29"/>
      <c r="SG35" s="27"/>
      <c r="SH35" s="28"/>
      <c r="SI35" s="29"/>
      <c r="SJ35" s="27"/>
      <c r="SK35" s="28"/>
      <c r="SL35" s="29"/>
      <c r="SM35" s="27"/>
      <c r="SN35" s="28"/>
      <c r="SO35" s="29"/>
      <c r="SP35" s="27"/>
      <c r="SQ35" s="28"/>
      <c r="SR35" s="29"/>
      <c r="SS35" s="27"/>
      <c r="ST35" s="28"/>
      <c r="SU35" s="29"/>
      <c r="SV35" s="27"/>
      <c r="SW35" s="28"/>
      <c r="SX35" s="29"/>
      <c r="SY35" s="27"/>
      <c r="SZ35" s="28"/>
      <c r="TA35" s="29"/>
      <c r="TB35" s="27"/>
      <c r="TC35" s="28"/>
      <c r="TD35" s="29"/>
      <c r="TE35" s="27"/>
      <c r="TF35" s="28"/>
      <c r="TG35" s="29"/>
      <c r="TH35" s="27"/>
      <c r="TI35" s="27"/>
      <c r="TJ35" s="30"/>
      <c r="TK35" s="26"/>
      <c r="TL35" s="27"/>
      <c r="TM35" s="28"/>
      <c r="TN35" s="29"/>
      <c r="TO35" s="27"/>
      <c r="TP35" s="28"/>
      <c r="TQ35" s="29"/>
      <c r="TR35" s="27"/>
      <c r="TS35" s="28"/>
      <c r="TT35" s="29"/>
      <c r="TU35" s="27"/>
      <c r="TV35" s="28"/>
      <c r="TW35" s="29"/>
      <c r="TX35" s="27"/>
      <c r="TY35" s="28"/>
      <c r="TZ35" s="29"/>
      <c r="UA35" s="27"/>
      <c r="UB35" s="28"/>
      <c r="UC35" s="29"/>
      <c r="UD35" s="27"/>
      <c r="UE35" s="28"/>
      <c r="UF35" s="29"/>
      <c r="UG35" s="27"/>
      <c r="UH35" s="28"/>
      <c r="UI35" s="29"/>
      <c r="UJ35" s="27"/>
      <c r="UK35" s="28"/>
      <c r="UL35" s="29"/>
      <c r="UM35" s="27"/>
      <c r="UN35" s="27"/>
      <c r="UO35" s="30"/>
      <c r="UP35" s="26"/>
      <c r="UQ35" s="27"/>
      <c r="UR35" s="28"/>
      <c r="US35" s="29"/>
      <c r="UT35" s="27"/>
      <c r="UU35" s="28"/>
      <c r="UV35" s="29"/>
      <c r="UW35" s="27"/>
      <c r="UX35" s="28"/>
      <c r="UY35" s="29"/>
      <c r="UZ35" s="27"/>
      <c r="VA35" s="28"/>
      <c r="VB35" s="29"/>
      <c r="VC35" s="27"/>
      <c r="VD35" s="28"/>
      <c r="VE35" s="29"/>
      <c r="VF35" s="27"/>
      <c r="VG35" s="28"/>
      <c r="VH35" s="29"/>
      <c r="VI35" s="27"/>
      <c r="VJ35" s="28"/>
      <c r="VK35" s="29"/>
      <c r="VL35" s="27"/>
      <c r="VM35" s="28"/>
      <c r="VN35" s="29"/>
      <c r="VO35" s="27"/>
      <c r="VP35" s="28"/>
      <c r="VQ35" s="29"/>
      <c r="VR35" s="30"/>
      <c r="VS35" s="26"/>
      <c r="VT35" s="27"/>
      <c r="VU35" s="28"/>
      <c r="VV35" s="29"/>
      <c r="VW35" s="27"/>
      <c r="VX35" s="28"/>
      <c r="VY35" s="29"/>
      <c r="VZ35" s="27"/>
      <c r="WA35" s="28"/>
      <c r="WB35" s="29"/>
      <c r="WC35" s="27"/>
      <c r="WD35" s="28"/>
      <c r="WE35" s="29"/>
      <c r="WF35" s="27"/>
      <c r="WG35" s="28"/>
      <c r="WH35" s="29"/>
      <c r="WI35" s="27"/>
      <c r="WJ35" s="28"/>
      <c r="WK35" s="29"/>
      <c r="WL35" s="27"/>
      <c r="WM35" s="28"/>
      <c r="WN35" s="29"/>
      <c r="WO35" s="27"/>
      <c r="WP35" s="28"/>
      <c r="WQ35" s="29"/>
      <c r="WR35" s="27"/>
      <c r="WS35" s="28"/>
      <c r="WT35" s="29"/>
      <c r="WU35" s="27"/>
      <c r="WV35" s="27"/>
      <c r="WW35" s="30"/>
      <c r="WX35" s="26"/>
      <c r="WY35" s="27"/>
      <c r="WZ35" s="28"/>
      <c r="XA35" s="29"/>
      <c r="XB35" s="27"/>
      <c r="XC35" s="28"/>
      <c r="XD35" s="29"/>
      <c r="XE35" s="27"/>
      <c r="XF35" s="28"/>
      <c r="XG35" s="29"/>
      <c r="XH35" s="27"/>
      <c r="XI35" s="28"/>
      <c r="XJ35" s="29"/>
      <c r="XK35" s="27"/>
      <c r="XL35" s="28"/>
      <c r="XM35" s="29"/>
      <c r="XN35" s="27"/>
      <c r="XO35" s="28"/>
      <c r="XP35" s="29"/>
      <c r="XQ35" s="27"/>
      <c r="XR35" s="28"/>
      <c r="XS35" s="29"/>
      <c r="XT35" s="27"/>
      <c r="XU35" s="28"/>
      <c r="XV35" s="29"/>
      <c r="XW35" s="27"/>
      <c r="XX35" s="28"/>
      <c r="XY35" s="29"/>
      <c r="XZ35" s="27"/>
      <c r="YA35" s="30"/>
      <c r="YB35" s="26"/>
      <c r="YC35" s="27"/>
      <c r="YD35" s="28"/>
      <c r="YE35" s="29"/>
      <c r="YF35" s="27"/>
      <c r="YG35" s="28"/>
      <c r="YH35" s="29"/>
      <c r="YI35" s="27"/>
      <c r="YJ35" s="28"/>
      <c r="YK35" s="29"/>
      <c r="YL35" s="27"/>
      <c r="YM35" s="28"/>
      <c r="YN35" s="29"/>
      <c r="YO35" s="27"/>
      <c r="YP35" s="28"/>
      <c r="YQ35" s="29"/>
      <c r="YR35" s="27"/>
      <c r="YS35" s="28"/>
      <c r="YT35" s="29"/>
      <c r="YU35" s="27"/>
      <c r="YV35" s="28"/>
      <c r="YW35" s="29"/>
      <c r="YX35" s="27"/>
      <c r="YY35" s="28"/>
      <c r="YZ35" s="29"/>
      <c r="ZA35" s="27"/>
      <c r="ZB35" s="28"/>
      <c r="ZC35" s="29"/>
      <c r="ZD35" s="27"/>
      <c r="ZE35" s="27"/>
      <c r="ZF35" s="30"/>
      <c r="ZG35" s="26"/>
      <c r="ZH35" s="27"/>
      <c r="ZI35" s="28"/>
      <c r="ZJ35" s="29"/>
      <c r="ZK35" s="27"/>
      <c r="ZL35" s="28"/>
      <c r="ZM35" s="29"/>
      <c r="ZN35" s="27"/>
      <c r="ZO35" s="28"/>
      <c r="ZP35" s="29"/>
      <c r="ZQ35" s="27"/>
      <c r="ZR35" s="28"/>
      <c r="ZS35" s="29"/>
      <c r="ZT35" s="27"/>
      <c r="ZU35" s="28"/>
      <c r="ZV35" s="29"/>
      <c r="ZW35" s="27"/>
      <c r="ZX35" s="28"/>
      <c r="ZY35" s="29"/>
      <c r="ZZ35" s="27"/>
      <c r="AAA35" s="28"/>
      <c r="AAB35" s="29"/>
      <c r="AAC35" s="27"/>
      <c r="AAD35" s="28"/>
      <c r="AAE35" s="29"/>
      <c r="AAF35" s="27"/>
      <c r="AAG35" s="28"/>
      <c r="AAH35" s="29"/>
      <c r="AAI35" s="27"/>
      <c r="AAJ35" s="30"/>
      <c r="AAK35" s="26"/>
      <c r="AAL35" s="27"/>
      <c r="AAM35" s="28"/>
      <c r="AAN35" s="29"/>
      <c r="AAO35" s="27"/>
      <c r="AAP35" s="28"/>
      <c r="AAQ35" s="29"/>
      <c r="AAR35" s="27"/>
      <c r="AAS35" s="28"/>
      <c r="AAT35" s="29"/>
      <c r="AAU35" s="27"/>
      <c r="AAV35" s="28"/>
      <c r="AAW35" s="29"/>
      <c r="AAX35" s="27"/>
      <c r="AAY35" s="28"/>
      <c r="AAZ35" s="29"/>
      <c r="ABA35" s="27"/>
      <c r="ABB35" s="28"/>
      <c r="ABC35" s="29"/>
      <c r="ABD35" s="27"/>
      <c r="ABE35" s="28"/>
      <c r="ABF35" s="29"/>
      <c r="ABG35" s="27"/>
      <c r="ABH35" s="28"/>
      <c r="ABI35" s="29"/>
      <c r="ABJ35" s="27"/>
      <c r="ABK35" s="28"/>
      <c r="ABL35" s="29"/>
      <c r="ABM35" s="27"/>
      <c r="ABN35" s="27"/>
      <c r="ABO35" s="30"/>
      <c r="ABP35" s="26"/>
      <c r="ABQ35" s="27"/>
      <c r="ABR35" s="28"/>
      <c r="ABS35" s="29"/>
      <c r="ABT35" s="27"/>
      <c r="ABU35" s="28"/>
      <c r="ABV35" s="29"/>
      <c r="ABW35" s="27"/>
      <c r="ABX35" s="28"/>
      <c r="ABY35" s="29"/>
      <c r="ABZ35" s="27"/>
      <c r="ACA35" s="28"/>
      <c r="ACB35" s="29"/>
      <c r="ACC35" s="27"/>
      <c r="ACD35" s="28"/>
      <c r="ACE35" s="29"/>
      <c r="ACF35" s="27"/>
      <c r="ACG35" s="28"/>
      <c r="ACH35" s="29"/>
      <c r="ACI35" s="27"/>
      <c r="ACJ35" s="28"/>
      <c r="ACK35" s="29"/>
      <c r="ACL35" s="27"/>
      <c r="ACM35" s="28"/>
      <c r="ACN35" s="29"/>
      <c r="ACO35" s="27"/>
      <c r="ACP35" s="28"/>
      <c r="ACQ35" s="29"/>
      <c r="ACR35" s="27"/>
      <c r="ACS35" s="27"/>
      <c r="ACT35" s="27"/>
      <c r="ACU35" s="335"/>
      <c r="ACV35" s="293"/>
      <c r="ACW35" s="338"/>
      <c r="ACX35" s="341"/>
      <c r="ACY35" s="2"/>
      <c r="ACZ35" s="2"/>
      <c r="ADA35" s="2"/>
      <c r="ADB35" s="2"/>
      <c r="ADC35" s="2"/>
    </row>
    <row r="36" spans="2:783" ht="25.5" customHeight="1" thickBot="1">
      <c r="B36" s="361"/>
      <c r="C36" s="309"/>
      <c r="D36" s="127">
        <f t="shared" si="200"/>
        <v>21</v>
      </c>
      <c r="E36" s="174" t="s">
        <v>25</v>
      </c>
      <c r="F36" s="125">
        <v>43080</v>
      </c>
      <c r="G36" s="126">
        <v>43100</v>
      </c>
      <c r="H36" s="23"/>
      <c r="I36" s="23"/>
      <c r="J36" s="26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K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Q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B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C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D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E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F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G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H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I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J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K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L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M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N36" s="30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O36" s="26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P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Q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R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S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T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U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V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W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X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Y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Z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A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B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C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D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E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F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G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H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I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J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K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L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M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N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O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P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Q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R36" s="30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S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T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U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V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W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X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Y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BZ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A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B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C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D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E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F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G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H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I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J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K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L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M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N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O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P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Q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R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S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T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U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V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W36" s="30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CX36" s="26"/>
      <c r="CY36" s="27"/>
      <c r="CZ36" s="28"/>
      <c r="DA36" s="29"/>
      <c r="DB36" s="27"/>
      <c r="DC36" s="28"/>
      <c r="DD36" s="29"/>
      <c r="DE36" s="27"/>
      <c r="DF36" s="28"/>
      <c r="DG36" s="29"/>
      <c r="DH36" s="27"/>
      <c r="DI36" s="28"/>
      <c r="DJ36" s="29"/>
      <c r="DK36" s="27"/>
      <c r="DL36" s="28"/>
      <c r="DM36" s="29"/>
      <c r="DN36" s="27"/>
      <c r="DO36" s="28"/>
      <c r="DP36" s="29"/>
      <c r="DQ36" s="27"/>
      <c r="DR36" s="28"/>
      <c r="DS36" s="29"/>
      <c r="DT36" s="27"/>
      <c r="DU36" s="28"/>
      <c r="DV36" s="29"/>
      <c r="DW36" s="27"/>
      <c r="DX36" s="28"/>
      <c r="DY36" s="29"/>
      <c r="DZ36" s="27"/>
      <c r="EA36" s="27"/>
      <c r="EB36" s="30"/>
      <c r="EC36" s="26"/>
      <c r="ED36" s="27"/>
      <c r="EE36" s="28"/>
      <c r="EF36" s="29"/>
      <c r="EG36" s="27"/>
      <c r="EH36" s="28"/>
      <c r="EI36" s="29"/>
      <c r="EJ36" s="27"/>
      <c r="EK36" s="28"/>
      <c r="EL36" s="29"/>
      <c r="EM36" s="27"/>
      <c r="EN36" s="28"/>
      <c r="EO36" s="29"/>
      <c r="EP36" s="27"/>
      <c r="EQ36" s="28"/>
      <c r="ER36" s="29"/>
      <c r="ES36" s="27"/>
      <c r="ET36" s="28"/>
      <c r="EU36" s="29"/>
      <c r="EV36" s="27"/>
      <c r="EW36" s="28"/>
      <c r="EX36" s="29"/>
      <c r="EY36" s="27"/>
      <c r="EZ36" s="28"/>
      <c r="FA36" s="29"/>
      <c r="FB36" s="27"/>
      <c r="FC36" s="28"/>
      <c r="FD36" s="29"/>
      <c r="FE36" s="30"/>
      <c r="FF36" s="26"/>
      <c r="FG36" s="27"/>
      <c r="FH36" s="28"/>
      <c r="FI36" s="29"/>
      <c r="FJ36" s="27"/>
      <c r="FK36" s="28"/>
      <c r="FL36" s="29"/>
      <c r="FM36" s="27"/>
      <c r="FN36" s="28"/>
      <c r="FO36" s="29"/>
      <c r="FP36" s="27"/>
      <c r="FQ36" s="28"/>
      <c r="FR36" s="29"/>
      <c r="FS36" s="27"/>
      <c r="FT36" s="28"/>
      <c r="FU36" s="29"/>
      <c r="FV36" s="27"/>
      <c r="FW36" s="28"/>
      <c r="FX36" s="29"/>
      <c r="FY36" s="27"/>
      <c r="FZ36" s="28"/>
      <c r="GA36" s="29"/>
      <c r="GB36" s="27"/>
      <c r="GC36" s="28"/>
      <c r="GD36" s="29"/>
      <c r="GE36" s="27"/>
      <c r="GF36" s="28"/>
      <c r="GG36" s="29"/>
      <c r="GH36" s="27"/>
      <c r="GI36" s="27"/>
      <c r="GJ36" s="30"/>
      <c r="GK36" s="26"/>
      <c r="GL36" s="27"/>
      <c r="GM36" s="28"/>
      <c r="GN36" s="29"/>
      <c r="GO36" s="27"/>
      <c r="GP36" s="28"/>
      <c r="GQ36" s="29"/>
      <c r="GR36" s="27"/>
      <c r="GS36" s="28"/>
      <c r="GT36" s="29"/>
      <c r="GU36" s="27"/>
      <c r="GV36" s="28"/>
      <c r="GW36" s="29"/>
      <c r="GX36" s="27"/>
      <c r="GY36" s="28"/>
      <c r="GZ36" s="29"/>
      <c r="HA36" s="27"/>
      <c r="HB36" s="28"/>
      <c r="HC36" s="29"/>
      <c r="HD36" s="27"/>
      <c r="HE36" s="28"/>
      <c r="HF36" s="29"/>
      <c r="HG36" s="27"/>
      <c r="HH36" s="28"/>
      <c r="HI36" s="29"/>
      <c r="HJ36" s="27"/>
      <c r="HK36" s="28"/>
      <c r="HL36" s="29"/>
      <c r="HM36" s="27"/>
      <c r="HN36" s="30"/>
      <c r="HO36" s="26"/>
      <c r="HP36" s="27"/>
      <c r="HQ36" s="28"/>
      <c r="HR36" s="29"/>
      <c r="HS36" s="27"/>
      <c r="HT36" s="28"/>
      <c r="HU36" s="29"/>
      <c r="HV36" s="27"/>
      <c r="HW36" s="28"/>
      <c r="HX36" s="29"/>
      <c r="HY36" s="27"/>
      <c r="HZ36" s="28"/>
      <c r="IA36" s="29"/>
      <c r="IB36" s="27"/>
      <c r="IC36" s="28"/>
      <c r="ID36" s="29"/>
      <c r="IE36" s="27"/>
      <c r="IF36" s="28"/>
      <c r="IG36" s="29"/>
      <c r="IH36" s="27"/>
      <c r="II36" s="28"/>
      <c r="IJ36" s="29"/>
      <c r="IK36" s="27"/>
      <c r="IL36" s="28"/>
      <c r="IM36" s="29"/>
      <c r="IN36" s="27"/>
      <c r="IO36" s="28"/>
      <c r="IP36" s="29"/>
      <c r="IQ36" s="27"/>
      <c r="IR36" s="27"/>
      <c r="IS36" s="27"/>
      <c r="IT36" s="26"/>
      <c r="IU36" s="27"/>
      <c r="IV36" s="28"/>
      <c r="IW36" s="29"/>
      <c r="IX36" s="27"/>
      <c r="IY36" s="28"/>
      <c r="IZ36" s="29"/>
      <c r="JA36" s="27"/>
      <c r="JB36" s="28"/>
      <c r="JC36" s="29"/>
      <c r="JD36" s="27"/>
      <c r="JE36" s="28"/>
      <c r="JF36" s="29"/>
      <c r="JG36" s="27"/>
      <c r="JH36" s="28"/>
      <c r="JI36" s="29"/>
      <c r="JJ36" s="27"/>
      <c r="JK36" s="28"/>
      <c r="JL36" s="29"/>
      <c r="JM36" s="27"/>
      <c r="JN36" s="28"/>
      <c r="JO36" s="29"/>
      <c r="JP36" s="27"/>
      <c r="JQ36" s="28"/>
      <c r="JR36" s="29"/>
      <c r="JS36" s="27"/>
      <c r="JT36" s="28"/>
      <c r="JU36" s="29"/>
      <c r="JV36" s="27"/>
      <c r="JW36" s="30"/>
      <c r="JX36" s="131"/>
      <c r="JY36" s="131"/>
      <c r="JZ36" s="132"/>
      <c r="KA36" s="29"/>
      <c r="KB36" s="27"/>
      <c r="KC36" s="27"/>
      <c r="KD36" s="128"/>
      <c r="KE36" s="129"/>
      <c r="KF36" s="130"/>
      <c r="KG36" s="129"/>
      <c r="KH36" s="129"/>
      <c r="KI36" s="130"/>
      <c r="KJ36" s="27"/>
      <c r="KK36" s="27"/>
      <c r="KL36" s="28"/>
      <c r="KM36" s="29"/>
      <c r="KN36" s="27"/>
      <c r="KO36" s="28"/>
      <c r="KP36" s="29"/>
      <c r="KQ36" s="27"/>
      <c r="KR36" s="28"/>
      <c r="KS36" s="29"/>
      <c r="KT36" s="27"/>
      <c r="KU36" s="28"/>
      <c r="KV36" s="29"/>
      <c r="KW36" s="27"/>
      <c r="KX36" s="28"/>
      <c r="KY36" s="29"/>
      <c r="KZ36" s="27"/>
      <c r="LA36" s="27"/>
      <c r="LB36" s="30"/>
      <c r="LC36" s="26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D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E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F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G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H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I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J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K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L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M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N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O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P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Q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R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S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T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U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V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W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X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Y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LZ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A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B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C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D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E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F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G36" s="30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H36" s="26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I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J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K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L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M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N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O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P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Q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R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S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T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U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V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W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X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Y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MZ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A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B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C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D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E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F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G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H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I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J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K36" s="30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L36" s="26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M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N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O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P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Q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R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S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T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U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V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W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X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Y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NZ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A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B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C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D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E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F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G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H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I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J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K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L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M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N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O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P36" s="30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Q36" s="26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R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S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T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U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V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W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X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Y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OZ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A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B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C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D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E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F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G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H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I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J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K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L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M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N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O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P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Q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R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S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T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U36" s="30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V36" s="27"/>
      <c r="PW36" s="25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X36" s="25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Y36" s="136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PZ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QA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QB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QC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QD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QE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QF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QG36" s="350"/>
      <c r="QH36" s="350"/>
      <c r="QI36" s="350"/>
      <c r="QJ36" s="350"/>
      <c r="QK36" s="350"/>
      <c r="QL36" s="350"/>
      <c r="QM36" s="350"/>
      <c r="QN36" s="350"/>
      <c r="QO36" s="350"/>
      <c r="QP36" s="350"/>
      <c r="QQ36" s="350"/>
      <c r="QR36" s="350"/>
      <c r="QS36" s="350"/>
      <c r="QT36" s="350"/>
      <c r="QU36" s="350"/>
      <c r="QV36" s="350"/>
      <c r="QW36" s="350"/>
      <c r="QX36" s="350"/>
      <c r="QY36" s="350"/>
      <c r="QZ36" s="350"/>
      <c r="RA36" s="351"/>
      <c r="RB36" s="26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C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D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E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F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G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H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I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J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K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L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M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N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O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P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Q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R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S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T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U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V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W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X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Y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RZ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A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B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C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D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E36" s="30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F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G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H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I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J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K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L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M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N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O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P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Q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R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S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T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U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V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W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X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Y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SZ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A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B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C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D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E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F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G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H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I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J36" s="30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K36" s="26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L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M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N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O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P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Q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R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S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T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U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V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W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X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Y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TZ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A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B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C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D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E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F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G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H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I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J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K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L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M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N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O36" s="30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P36" s="26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Q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R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S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T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U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V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W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X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Y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UZ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A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B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C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D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E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F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G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H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I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J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K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L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M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N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O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P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Q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R36" s="30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S36" s="26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T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U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V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W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X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Y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VZ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A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B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C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D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E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F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G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H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I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J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K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L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M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N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O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P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Q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R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S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T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U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V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W36" s="30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X36" s="26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Y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WZ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A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B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C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D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E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F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G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H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I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J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K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L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M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N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O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P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Q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R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S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T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U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V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W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X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Y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XZ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A36" s="30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B36" s="26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C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D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E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F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G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H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I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J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K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L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M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N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O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P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Q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R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S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T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U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V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W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X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Y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YZ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A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B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C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D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E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F36" s="30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G36" s="26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H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I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J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K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L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M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N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O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P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Q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R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S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T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U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V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W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X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Y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ZZ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A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B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C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D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E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F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G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H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I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J36" s="30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K36" s="26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L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M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N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O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P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Q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R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S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T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U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V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W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X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Y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AZ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BA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BB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BC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BD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BE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BF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BG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BH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BI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BJ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BK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BL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BM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BN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BO36" s="30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бурения",$F36&lt;=#REF!,#REF!&lt;=$G36),13,0)+IF(AND($E36="Расконсервация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",$F36&lt;=#REF!,#REF!&lt;=$G36),20,0)+IF(AND($E36="Передача земельного участка",$F36&lt;=#REF!,#REF!&lt;=$G36),21,0)+IF(AND($E36="Утилизация отходов бурения",$F36&lt;=#REF!,#REF!&lt;=$G36),22,0)+IF(AND($E36="Монтаж УПА",$F36&lt;=#REF!,#REF!&lt;=$G36),23,0)+IF(AND($E36="Испытание УПА",$F36&lt;=#REF!,#REF!&lt;=$G36),24,0)+IF(AND($E36="Демонтаж УПА",$F36&lt;=#REF!,#REF!&lt;=$G36),25,0)+IF(AND($E36="Содержание зимней автодороги",$F36&lt;=#REF!,#REF!&lt;=$G36),26,0)</f>
        <v>#REF!</v>
      </c>
      <c r="ABP36" s="26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BQ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BR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BS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BT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BU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BV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BW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BX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BY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BZ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A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B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C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D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E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F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G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H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I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J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K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L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M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N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O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P36" s="28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Q36" s="29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R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S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T36" s="27" t="e">
        <f>IF(AND($E36="Мобилизация",$F36&lt;=#REF!,#REF!&lt;=$G36),1,0)+IF(AND($E36="Монтаж БУ",$F36&lt;=#REF!,#REF!&lt;=$G36),2,0)+IF(AND($E36="ДеМонтаж БУ",$F36&lt;=#REF!,#REF!&lt;=$G36),3,0)+IF(AND($E36="Бурение",$F36&lt;=#REF!,#REF!&lt;=$G36),4,0)+IF(AND($E36="Бурение с отбором керна",$F36&lt;=#REF!,#REF!&lt;=$G36),5,0)+IF(AND($E36="Освоение с УПА-60/80 ",$F36&lt;=#REF!,#REF!&lt;=$G36),6,0)+IF(AND($E36="Сдвижка",$F36&lt;=#REF!,#REF!&lt;=$G36),7,0)+IF(AND($E36="Простой",$F36&lt;=#REF!,#REF!&lt;=$G36),8,0)+IF(AND($E36="Консервация БУ",$F36&lt;=#REF!,#REF!&lt;=$G36),9,0)+IF(AND($E36="Консервация/ликвидация скважины",$F36&lt;=#REF!,#REF!&lt;=$G36),10,0)+IF(AND($E36="Демобилизация",$F36&lt;=#REF!,#REF!&lt;=$G36),11,0)+IF(AND($E36="Устройство подъездной дороги",$F36&lt;=#REF!,#REF!&lt;=$G36),12,0)+IF(AND($E36="Строительство площадки для бурения",$F36&lt;=#REF!,#REF!&lt;=$G36),13,0)+IF(AND($E36="Бурение водозаборной скважины",$F36&lt;=#REF!,#REF!&lt;=$G36),14,0)+IF(AND($E36="Бурение ЗБС",$F36&lt;=#REF!,#REF!&lt;=$G36),15,0)+IF(AND($E36="Испытание БУ",$F36&lt;=#REF!,#REF!&lt;=$G36),16,0)+IF(AND($E36="Испытание ЗБС",$F36&lt;=#REF!,#REF!&lt;=$G36),17,0)+IF(AND($E36="Консервация/ликвидация ЗБС",$F36&lt;=#REF!,#REF!&lt;=$G36),18,0)+IF(AND($E36="Востановление подъездной дороги",$F36&lt;=#REF!,#REF!&lt;=$G36),19,0)+IF(AND($E36="Рекультивация техническая ",$F36&lt;=#REF!,#REF!&lt;=$G36),20,0)+IF(AND($E36="Рекультивация биологическая",$F36&lt;=#REF!,#REF!&lt;=$G36),21,0)+IF(AND($E36="Утилизация отходов бурения",$F36&lt;=#REF!,#REF!&lt;=$G36),22,0)+IF(AND($E36="Утилизация отходов бурения",$F36&lt;=#REF!,#REF!&lt;=$G36),23,0)+IF(AND(#REF!="Испытание УПА",#REF!&lt;=#REF!,#REF!&lt;=$G36),24,0)+IF(AND(#REF!="Демонтаж УПА",#REF!&lt;=#REF!,#REF!&lt;=$G36),25,0)</f>
        <v>#REF!</v>
      </c>
      <c r="ACU36" s="336"/>
      <c r="ACV36" s="293"/>
      <c r="ACW36" s="339"/>
      <c r="ACX36" s="342"/>
      <c r="ACY36" s="2"/>
      <c r="ACZ36" s="2"/>
      <c r="ADA36" s="2"/>
      <c r="ADB36" s="2"/>
      <c r="ADC36" s="2"/>
    </row>
    <row r="37" spans="2:783" ht="21" hidden="1" customHeight="1" thickBot="1">
      <c r="B37" s="361"/>
      <c r="C37" s="309"/>
      <c r="D37" s="123"/>
      <c r="E37" s="175"/>
      <c r="F37" s="118"/>
      <c r="G37" s="119"/>
      <c r="H37" s="23"/>
      <c r="I37" s="23"/>
      <c r="J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B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C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D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E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F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G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H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I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J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K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L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M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N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O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P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Q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R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S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T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U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V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W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X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Y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Z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A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B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C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D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E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F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G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H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I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J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K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L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M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N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O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P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Q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R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S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T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U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V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W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X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Y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BZ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A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B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C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D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E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F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G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H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I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J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K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L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M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N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O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P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Q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R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S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T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U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V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W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X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Y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CZ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A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B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C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D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E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F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G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H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I37" s="5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J37" s="5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K37" s="5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L37" s="5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M37" s="5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N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O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P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Q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R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S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T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U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V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W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X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Y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DZ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A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B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C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D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E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F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G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H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I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J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K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L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M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N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O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P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Q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R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S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T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U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V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W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X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Y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EZ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A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B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C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D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E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F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G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H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I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J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K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L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M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N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O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P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Q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R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S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T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U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V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W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X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Y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FZ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A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B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C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D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E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F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G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H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I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J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K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L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M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N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O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P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Q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R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S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T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U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V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W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X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Y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GZ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A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B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C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D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E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F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G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H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I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J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K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L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M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N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O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P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Q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R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S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T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U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V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W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X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Y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HZ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A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B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C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D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E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F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G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H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I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J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K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L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M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N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O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P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Q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R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S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T37" s="135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U37" s="25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V37" s="13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W37" s="13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X37" s="25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Y37" s="13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IZ37" s="13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A37" s="25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B37" s="13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C37" s="13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D37" s="25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E37" s="13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F37" s="13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G37" s="25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H37" s="13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I37" s="13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J37" s="25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K37" s="13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L37" s="13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M37" s="25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N37" s="13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O37" s="13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P37" s="25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Q37" s="13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R37" s="13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S37" s="25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T37" s="13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U37" s="13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V37" s="25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W37" s="5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X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Y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JZ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A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B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C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D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E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F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G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H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I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J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K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L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M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N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O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P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Q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R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S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T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U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V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W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X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Y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KZ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A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B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C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D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E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F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G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H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I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J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K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L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M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N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O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P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Q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R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S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T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U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V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W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X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Y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LZ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A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B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C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D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E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F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G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H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I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J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K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L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M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N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O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P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Q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R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S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T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U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V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W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X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Y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MZ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A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B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C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D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E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F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G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H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I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J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K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L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M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N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O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P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Q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R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S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T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U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V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W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X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Y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NZ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A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B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C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D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E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F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G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H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I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J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K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L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M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N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O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P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Q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R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S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T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U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V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W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X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Y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OZ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A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B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C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D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E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F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G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H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I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J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K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L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M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N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O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P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Q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R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S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T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U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V37" s="27"/>
      <c r="PW37" s="135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X37" s="25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Y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PZ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A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B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C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D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E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F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G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H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I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J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K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L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M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N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O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P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Q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R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S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T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U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V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W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X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Y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QZ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A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B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C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D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E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F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G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H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I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J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K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L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M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N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O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P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Q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R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S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T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U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V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W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X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Y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RZ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A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B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C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D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E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F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G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H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I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J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K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L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M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N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O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P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Q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R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S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T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U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V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W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X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Y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SZ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A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B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C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D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E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F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G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H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I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J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K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L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M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N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O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P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Q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R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S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T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U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V37" s="5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W37" s="5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X37" s="5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Y37" s="5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TZ37" s="5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A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B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C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D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E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F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G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H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I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J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K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L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M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N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O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P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Q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R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S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T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U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V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W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X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Y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UZ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A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B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C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D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E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F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G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H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I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J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K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L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M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N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O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P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Q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R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S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T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U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V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W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X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Y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VZ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A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B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C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D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E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F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G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H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I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J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K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L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M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N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O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P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Q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R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S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T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U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V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W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X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Y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WZ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A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B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C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D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E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F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G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H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I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J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K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L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M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N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O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P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Q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R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S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T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U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V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W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X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Y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XZ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A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B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C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D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E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F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G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H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I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J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K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L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M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N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O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P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Q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R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S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T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U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V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W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X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Y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YZ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A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B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C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D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E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F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G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H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I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J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K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L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M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N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O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P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Q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R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S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T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U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V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W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X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Y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ZZ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A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B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C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D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E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F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G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H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I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J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K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L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M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N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O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P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Q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R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S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T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U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V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W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X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Y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AZ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BA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BB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BC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BD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BE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BF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BG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BH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BI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BJ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BK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BL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BM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BN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BO37" s="30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бурения",$F37&lt;=#REF!,#REF!&lt;=$G37),13,0)+IF(AND($E37="Расконсервация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",$F37&lt;=#REF!,#REF!&lt;=$G37),20,0)+IF(AND($E37="Передача земельного участка",$F37&lt;=#REF!,#REF!&lt;=$G37),21,0)+IF(AND($E37="Утилизация отходов бурения",$F37&lt;=#REF!,#REF!&lt;=$G37),22,0)+IF(AND($E37="Монтаж УПА",$F37&lt;=#REF!,#REF!&lt;=$G37),23,0)+IF(AND($E37="Испытание УПА",$F37&lt;=#REF!,#REF!&lt;=$G37),24,0)+IF(AND($E37="Демонтаж УПА",$F37&lt;=#REF!,#REF!&lt;=$G37),25,0)+IF(AND($E37="Содержание зимней автодороги",$F37&lt;=#REF!,#REF!&lt;=$G37),26,0)</f>
        <v>#REF!</v>
      </c>
      <c r="ABP37" s="26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BQ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BR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BS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BT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BU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BV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BW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BX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BY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BZ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A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B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C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D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E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F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G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H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I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J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K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L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M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N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O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P37" s="28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Q37" s="29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R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S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T37" s="27" t="e">
        <f>IF(AND($E37="Мобилизация",$F37&lt;=#REF!,#REF!&lt;=$G37),1,0)+IF(AND($E37="Монтаж БУ",$F37&lt;=#REF!,#REF!&lt;=$G37),2,0)+IF(AND($E37="ДеМонтаж БУ",$F37&lt;=#REF!,#REF!&lt;=$G37),3,0)+IF(AND($E37="Бурение",$F37&lt;=#REF!,#REF!&lt;=$G37),4,0)+IF(AND($E37="Бурение с отбором керна",$F37&lt;=#REF!,#REF!&lt;=$G37),5,0)+IF(AND($E37="Освоение с УПА-60/80 ",$F37&lt;=#REF!,#REF!&lt;=$G37),6,0)+IF(AND($E37="Сдвижка",$F37&lt;=#REF!,#REF!&lt;=$G37),7,0)+IF(AND($E37="Простой",$F37&lt;=#REF!,#REF!&lt;=$G37),8,0)+IF(AND($E37="Консервация БУ",$F37&lt;=#REF!,#REF!&lt;=$G37),9,0)+IF(AND($E37="Консервация/ликвидация скважины",$F37&lt;=#REF!,#REF!&lt;=$G37),10,0)+IF(AND($E37="Демобилизация",$F37&lt;=#REF!,#REF!&lt;=$G37),11,0)+IF(AND($E37="Устройство подъездной дороги",$F37&lt;=#REF!,#REF!&lt;=$G37),12,0)+IF(AND($E37="Строительство площадки для бурения",$F37&lt;=#REF!,#REF!&lt;=$G37),13,0)+IF(AND($E37="Бурение водозаборной скважины",$F37&lt;=#REF!,#REF!&lt;=$G37),14,0)+IF(AND($E37="Бурение ЗБС",$F37&lt;=#REF!,#REF!&lt;=$G37),15,0)+IF(AND($E37="Испытание БУ",$F37&lt;=#REF!,#REF!&lt;=$G37),16,0)+IF(AND($E37="Испытание ЗБС",$F37&lt;=#REF!,#REF!&lt;=$G37),17,0)+IF(AND($E37="Консервация/ликвидация ЗБС",$F37&lt;=#REF!,#REF!&lt;=$G37),18,0)+IF(AND($E37="Востановление подъездной дороги",$F37&lt;=#REF!,#REF!&lt;=$G37),19,0)+IF(AND($E37="Рекультивация техническая ",$F37&lt;=#REF!,#REF!&lt;=$G37),20,0)+IF(AND($E37="Рекультивация биологическая",$F37&lt;=#REF!,#REF!&lt;=$G37),21,0)+IF(AND($E37="Утилизация отходов бурения",$F37&lt;=#REF!,#REF!&lt;=$G37),22,0)+IF(AND($E37="Утилизация отходов бурения",$F37&lt;=#REF!,#REF!&lt;=$G37),23,0)+IF(AND($E29="Испытание УПА",$F29&lt;=#REF!,#REF!&lt;=$G37),24,0)+IF(AND($E29="Демонтаж УПА",$F29&lt;=#REF!,#REF!&lt;=$G37),25,0)</f>
        <v>#REF!</v>
      </c>
      <c r="ACU37" s="190"/>
      <c r="ACV37" s="293"/>
      <c r="ACW37" s="191"/>
      <c r="ACX37" s="192"/>
      <c r="ACY37" s="2"/>
      <c r="ACZ37" s="2"/>
      <c r="ADA37" s="2"/>
      <c r="ADB37" s="2"/>
      <c r="ADC37" s="2"/>
    </row>
    <row r="38" spans="2:783" ht="15.75" hidden="1" customHeight="1">
      <c r="B38" s="361"/>
      <c r="C38" s="195" t="s">
        <v>84</v>
      </c>
      <c r="D38" s="124" t="e">
        <f>G38-F38+1</f>
        <v>#REF!</v>
      </c>
      <c r="E38" s="171" t="s">
        <v>33</v>
      </c>
      <c r="F38" s="120" t="e">
        <f>Даты!#REF!</f>
        <v>#REF!</v>
      </c>
      <c r="G38" s="120" t="e">
        <f>Даты!#REF!</f>
        <v>#REF!</v>
      </c>
      <c r="H38" s="23"/>
      <c r="I38" s="23"/>
      <c r="J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B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C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D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E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F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G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H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I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J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K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L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M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N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O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P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Q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R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S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T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U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V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W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X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Y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Z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A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B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C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D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E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F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G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H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I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J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K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L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M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N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O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P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Q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R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S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T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U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V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W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X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Y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BZ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A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B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C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D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E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F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G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H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I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J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K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L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M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N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O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P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Q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R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S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T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U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V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W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X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Y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CZ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A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B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C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D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E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F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G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H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I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J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K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L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M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N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O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P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Q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R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S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T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U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V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W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X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Y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DZ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A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B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C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D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E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F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G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H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I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J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K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L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M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N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O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P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Q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R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S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T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U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V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W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X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Y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EZ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A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B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C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D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E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F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G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H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I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J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K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L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M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N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O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P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Q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R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S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T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U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V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W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X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Y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FZ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A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B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C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D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E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F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G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H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I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J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K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L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M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N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O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P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Q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R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S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T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U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V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W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X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Y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GZ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A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B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C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D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E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F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G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H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I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J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K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L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M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N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O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P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Q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R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S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T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U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V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W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X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Y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HZ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A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B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C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D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E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F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G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H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I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J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K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L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M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N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O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P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Q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R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S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T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U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V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W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X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Y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IZ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A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B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C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D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E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F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G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H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I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J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K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L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M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N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O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P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Q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R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S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T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U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V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W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X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Y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JZ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A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B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C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D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E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F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G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H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I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J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K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L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M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N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O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P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Q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R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S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T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U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V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W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X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Y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KZ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A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B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C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D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E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F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G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H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I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J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K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L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M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N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O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P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Q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R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S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T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U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V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W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X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Y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LZ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A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B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C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D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E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F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G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H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I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J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K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L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M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N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O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P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Q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R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S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T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U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V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W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X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Y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MZ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A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B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C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D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E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F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G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H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I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J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K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L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M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N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O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P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Q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R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S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T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U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V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W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X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Y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NZ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A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B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C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D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E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F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G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H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I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J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K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L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M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N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O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P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Q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R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S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T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U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V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W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X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Y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OZ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A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B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C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D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E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F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G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H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I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J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K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L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M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N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O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P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Q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R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S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T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U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V38" s="25"/>
      <c r="PW38" s="13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X38" s="2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Y38" s="136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PZ38" s="137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A38" s="2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B38" s="136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C38" s="137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D38" s="2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E38" s="136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F38" s="137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G38" s="2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H38" s="136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I38" s="137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J38" s="2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K38" s="136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L38" s="137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M38" s="2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N38" s="136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O38" s="137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P38" s="2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Q38" s="136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R38" s="137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S38" s="2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T38" s="136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U38" s="137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V38" s="2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W38" s="136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X38" s="137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Y38" s="2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QZ38" s="2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A38" s="60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B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C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D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E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F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G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H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I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J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K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L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M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N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O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P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Q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R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S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T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U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V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W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X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Y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RZ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A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B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C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D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E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F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G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H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I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J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K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L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M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N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O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P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Q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R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S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T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U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V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W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X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Y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SZ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A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B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C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D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E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F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G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H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I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J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K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L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M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N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O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P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Q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R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S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T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U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V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W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X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Y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TZ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A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B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C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D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E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F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G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H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I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J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K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L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M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N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O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P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Q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R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S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T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U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V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W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X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Y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UZ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A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B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C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D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E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F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G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H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I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J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K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L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M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N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O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P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Q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R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S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T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U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V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W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X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Y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VZ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A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B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C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D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E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F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G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H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I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J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K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L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M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N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O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P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Q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R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S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T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U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V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W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X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Y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WZ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A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B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C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D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E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F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G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H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I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J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K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L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M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N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O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P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Q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R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S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T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U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V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W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X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Y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XZ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A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B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C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D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E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F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G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H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I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J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K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L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M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N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O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P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Q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R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S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T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U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V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W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X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Y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YZ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A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B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C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D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E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F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G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H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I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J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K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L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M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N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O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P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Q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R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S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T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U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V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W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X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Y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ZZ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A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B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C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D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E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F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G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H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I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J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K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L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M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N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O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P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Q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R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S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T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U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V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W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X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Y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AZ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BA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BB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BC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BD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BE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BF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BG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BH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BI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BJ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BK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BL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BM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BN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BO38" s="55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бурения",$F38&lt;=#REF!,#REF!&lt;=$G38),13,0)+IF(AND($E38="Расконсервация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",$F38&lt;=#REF!,#REF!&lt;=$G38),20,0)+IF(AND($E38="Передача земельного участка",$F38&lt;=#REF!,#REF!&lt;=$G38),21,0)+IF(AND($E38="Утилизация отходов бурения",$F38&lt;=#REF!,#REF!&lt;=$G38),22,0)+IF(AND($E38="Монтаж УПА",$F38&lt;=#REF!,#REF!&lt;=$G38),23,0)+IF(AND($E38="Испытание УПА",$F38&lt;=#REF!,#REF!&lt;=$G38),24,0)+IF(AND($E38="Демонтаж УПА",$F38&lt;=#REF!,#REF!&lt;=$G38),25,0)+IF(AND($E38="Содержание зимней автодороги",$F38&lt;=#REF!,#REF!&lt;=$G38),26,0)</f>
        <v>#REF!</v>
      </c>
      <c r="ABP38" s="52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BQ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BR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BS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BT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BU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BV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BW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BX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BY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BZ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A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B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C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D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E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F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G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H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I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J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K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L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M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N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O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P38" s="53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Q38" s="54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R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S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T38" s="51" t="e">
        <f>IF(AND($E38="Мобилизация",$F38&lt;=#REF!,#REF!&lt;=$G38),1,0)+IF(AND($E38="Монтаж БУ",$F38&lt;=#REF!,#REF!&lt;=$G38),2,0)+IF(AND($E38="ДеМонтаж БУ",$F38&lt;=#REF!,#REF!&lt;=$G38),3,0)+IF(AND($E38="Бурение",$F38&lt;=#REF!,#REF!&lt;=$G38),4,0)+IF(AND($E38="Бурение с отбором керна",$F38&lt;=#REF!,#REF!&lt;=$G38),5,0)+IF(AND($E38="Освоение с УПА-60/80 ",$F38&lt;=#REF!,#REF!&lt;=$G38),6,0)+IF(AND($E38="Сдвижка",$F38&lt;=#REF!,#REF!&lt;=$G38),7,0)+IF(AND($E38="Простой",$F38&lt;=#REF!,#REF!&lt;=$G38),8,0)+IF(AND($E38="Консервация БУ",$F38&lt;=#REF!,#REF!&lt;=$G38),9,0)+IF(AND($E38="Консервация/ликвидация скважины",$F38&lt;=#REF!,#REF!&lt;=$G38),10,0)+IF(AND($E38="Демобилизация",$F38&lt;=#REF!,#REF!&lt;=$G38),11,0)+IF(AND($E38="Устройство подъездной дороги",$F38&lt;=#REF!,#REF!&lt;=$G38),12,0)+IF(AND($E38="Строительство площадки для бурения",$F38&lt;=#REF!,#REF!&lt;=$G38),13,0)+IF(AND($E38="Бурение водозаборной скважины",$F38&lt;=#REF!,#REF!&lt;=$G38),14,0)+IF(AND($E38="Бурение ЗБС",$F38&lt;=#REF!,#REF!&lt;=$G38),15,0)+IF(AND($E38="Испытание БУ",$F38&lt;=#REF!,#REF!&lt;=$G38),16,0)+IF(AND($E38="Испытание ЗБС",$F38&lt;=#REF!,#REF!&lt;=$G38),17,0)+IF(AND($E38="Консервация/ликвидация ЗБС",$F38&lt;=#REF!,#REF!&lt;=$G38),18,0)+IF(AND($E38="Востановление подъездной дороги",$F38&lt;=#REF!,#REF!&lt;=$G38),19,0)+IF(AND($E38="Рекультивация техническая ",$F38&lt;=#REF!,#REF!&lt;=$G38),20,0)+IF(AND($E38="Рекультивация биологическая",$F38&lt;=#REF!,#REF!&lt;=$G38),21,0)+IF(AND($E38="Утилизация отходов бурения",$F38&lt;=#REF!,#REF!&lt;=$G38),22,0)+IF(AND($E38="Утилизация отходов бурения",$F38&lt;=#REF!,#REF!&lt;=$G38),23,0)+IF(AND(#REF!="Испытание УПА",#REF!&lt;=#REF!,#REF!&lt;=$G38),24,0)+IF(AND(#REF!="Демонтаж УПА",#REF!&lt;=#REF!,#REF!&lt;=$G38),25,0)</f>
        <v>#REF!</v>
      </c>
      <c r="ACU38" s="334">
        <v>800</v>
      </c>
      <c r="ACV38" s="363"/>
      <c r="ACW38" s="343">
        <v>1</v>
      </c>
      <c r="ACX38" s="340">
        <v>800</v>
      </c>
      <c r="ACY38" s="2"/>
      <c r="ACZ38" s="2"/>
      <c r="ADA38" s="2"/>
      <c r="ADB38" s="2"/>
      <c r="ADC38" s="2"/>
    </row>
    <row r="39" spans="2:783" ht="15.75" hidden="1" customHeight="1" thickBot="1">
      <c r="B39" s="361"/>
      <c r="C39" s="196"/>
      <c r="D39" s="122">
        <f t="shared" ref="D39:D54" si="201">G39-F39+1</f>
        <v>1</v>
      </c>
      <c r="E39" s="172" t="s">
        <v>47</v>
      </c>
      <c r="F39" s="121">
        <f>Даты!$C$9</f>
        <v>0</v>
      </c>
      <c r="G39" s="164">
        <f>Даты!$C$10</f>
        <v>0</v>
      </c>
      <c r="H39" s="23"/>
      <c r="I39" s="23"/>
      <c r="J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B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C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D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E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F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G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H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I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J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K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L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M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N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O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P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Q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R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S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T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U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V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W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X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Y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Z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A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B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C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D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E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F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G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H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I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J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K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L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M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N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O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P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Q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R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S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T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U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V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W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X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Y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BZ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A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B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C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D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E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F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G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H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I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J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K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L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M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N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O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P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Q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R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S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T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U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V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W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X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Y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CZ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A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B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C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D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E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F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G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H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I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J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K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L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M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N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O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P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Q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R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S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T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U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V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W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X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Y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DZ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A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B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C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D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E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F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G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H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I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J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K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L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M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N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O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P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Q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R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S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T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U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V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W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X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Y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EZ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A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B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C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D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E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F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G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H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I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J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K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L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M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N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O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P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Q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R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S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T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U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V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W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X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Y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FZ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A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B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C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D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E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F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G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H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I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J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K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L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M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N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O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P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Q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R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S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T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U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V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W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X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Y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GZ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A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B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C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D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E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F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G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H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I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J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K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L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M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N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O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P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Q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R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S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T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U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V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W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X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Y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HZ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A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B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C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D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E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F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G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H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I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J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K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L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M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N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O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P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Q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R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S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T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U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V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W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X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Y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IZ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A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B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C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D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E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F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G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H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I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J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K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L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M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N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O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P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Q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R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S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T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U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V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W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X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Y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JZ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A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B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C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D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E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F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G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H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I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J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K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L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M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N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O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P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Q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R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S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T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U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V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W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X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Y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KZ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A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B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C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D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E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F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G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H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I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J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K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L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M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N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O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P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Q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R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S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T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U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V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W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X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Y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LZ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A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B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C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D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E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F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G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H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I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J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K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L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M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N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O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P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Q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R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S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T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U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V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W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X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Y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MZ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A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B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C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D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E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F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G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H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I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J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K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L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M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N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O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P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Q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R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S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T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U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V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W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X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Y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NZ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A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B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C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D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E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F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G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H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I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J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K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L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M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N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O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P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Q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R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S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T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U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V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W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X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Y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OZ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A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B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C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D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E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F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G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H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I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J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K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L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M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N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O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P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Q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R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S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T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U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V39" s="27"/>
      <c r="PW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X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Y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PZ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A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B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C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D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E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F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G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H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I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J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K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L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M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N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O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P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Q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R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S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T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U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V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W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X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Y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QZ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A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B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C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D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E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F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G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H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I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J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K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L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M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N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O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P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Q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R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S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T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U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V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W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X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Y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RZ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A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B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C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D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E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F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G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H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I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J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K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L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M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N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O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P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Q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R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S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T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U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V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W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X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Y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SZ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A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B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C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D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E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F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G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H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I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J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K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L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M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N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O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P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Q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R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S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T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U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V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W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X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Y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TZ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A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B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C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D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E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F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G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H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I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J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K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L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M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N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O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P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Q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R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S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T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U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V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W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X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Y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UZ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A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B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C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D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E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F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G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H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I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J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K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L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M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N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O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P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Q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R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S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T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U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V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W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X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Y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VZ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A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B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C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D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E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F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G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H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I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J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K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L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M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N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O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P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Q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R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S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T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U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V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W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X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Y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WZ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A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B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C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D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E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F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G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H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I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J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K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L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M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N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O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P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Q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R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S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T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U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V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W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X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Y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XZ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A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B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C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D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E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F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G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H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I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J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K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L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M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N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O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P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Q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R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S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T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U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V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W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X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Y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YZ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A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B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C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D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E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F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G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H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I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J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K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L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M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N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O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P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Q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R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S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T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U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V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W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X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Y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ZZ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A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B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C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D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E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F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G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H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I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J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K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L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M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N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O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P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Q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R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S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T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U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V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W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X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Y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AZ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BA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BB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BC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BD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BE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BF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BG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BH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BI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BJ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BK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BL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BM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BN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BO39" s="30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бурения",$F39&lt;=#REF!,#REF!&lt;=$G39),13,0)+IF(AND($E39="Расконсервация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",$F39&lt;=#REF!,#REF!&lt;=$G39),20,0)+IF(AND($E39="Передача земельного участка",$F39&lt;=#REF!,#REF!&lt;=$G39),21,0)+IF(AND($E39="Утилизация отходов бурения",$F39&lt;=#REF!,#REF!&lt;=$G39),22,0)+IF(AND($E39="Монтаж УПА",$F39&lt;=#REF!,#REF!&lt;=$G39),23,0)+IF(AND($E39="Испытание УПА",$F39&lt;=#REF!,#REF!&lt;=$G39),24,0)+IF(AND($E39="Демонтаж УПА",$F39&lt;=#REF!,#REF!&lt;=$G39),25,0)+IF(AND($E39="Содержание зимней автодороги",$F39&lt;=#REF!,#REF!&lt;=$G39),26,0)</f>
        <v>#REF!</v>
      </c>
      <c r="ABP39" s="26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BQ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BR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BS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BT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BU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BV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BW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BX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BY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BZ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A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B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C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D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E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F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G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H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I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J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K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L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M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N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O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P39" s="28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Q39" s="29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R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S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T39" s="27" t="e">
        <f>IF(AND($E39="Мобилизация",$F39&lt;=#REF!,#REF!&lt;=$G39),1,0)+IF(AND($E39="Монтаж БУ",$F39&lt;=#REF!,#REF!&lt;=$G39),2,0)+IF(AND($E39="ДеМонтаж БУ",$F39&lt;=#REF!,#REF!&lt;=$G39),3,0)+IF(AND($E39="Бурение",$F39&lt;=#REF!,#REF!&lt;=$G39),4,0)+IF(AND($E39="Бурение с отбором керна",$F39&lt;=#REF!,#REF!&lt;=$G39),5,0)+IF(AND($E39="Освоение с УПА-60/80 ",$F39&lt;=#REF!,#REF!&lt;=$G39),6,0)+IF(AND($E39="Сдвижка",$F39&lt;=#REF!,#REF!&lt;=$G39),7,0)+IF(AND($E39="Простой",$F39&lt;=#REF!,#REF!&lt;=$G39),8,0)+IF(AND($E39="Консервация БУ",$F39&lt;=#REF!,#REF!&lt;=$G39),9,0)+IF(AND($E39="Консервация/ликвидация скважины",$F39&lt;=#REF!,#REF!&lt;=$G39),10,0)+IF(AND($E39="Демобилизация",$F39&lt;=#REF!,#REF!&lt;=$G39),11,0)+IF(AND($E39="Устройство подъездной дороги",$F39&lt;=#REF!,#REF!&lt;=$G39),12,0)+IF(AND($E39="Строительство площадки для бурения",$F39&lt;=#REF!,#REF!&lt;=$G39),13,0)+IF(AND($E39="Бурение водозаборной скважины",$F39&lt;=#REF!,#REF!&lt;=$G39),14,0)+IF(AND($E39="Бурение ЗБС",$F39&lt;=#REF!,#REF!&lt;=$G39),15,0)+IF(AND($E39="Испытание БУ",$F39&lt;=#REF!,#REF!&lt;=$G39),16,0)+IF(AND($E39="Испытание ЗБС",$F39&lt;=#REF!,#REF!&lt;=$G39),17,0)+IF(AND($E39="Консервация/ликвидация ЗБС",$F39&lt;=#REF!,#REF!&lt;=$G39),18,0)+IF(AND($E39="Востановление подъездной дороги",$F39&lt;=#REF!,#REF!&lt;=$G39),19,0)+IF(AND($E39="Рекультивация техническая ",$F39&lt;=#REF!,#REF!&lt;=$G39),20,0)+IF(AND($E39="Рекультивация биологическая",$F39&lt;=#REF!,#REF!&lt;=$G39),21,0)+IF(AND($E39="Утилизация отходов бурения",$F39&lt;=#REF!,#REF!&lt;=$G39),22,0)+IF(AND($E39="Утилизация отходов бурения",$F39&lt;=#REF!,#REF!&lt;=$G39),23,0)+IF(AND(#REF!="Испытание УПА",#REF!&lt;=#REF!,#REF!&lt;=$G39),24,0)+IF(AND(#REF!="Демонтаж УПА",#REF!&lt;=#REF!,#REF!&lt;=$G39),25,0)</f>
        <v>#REF!</v>
      </c>
      <c r="ACU39" s="335"/>
      <c r="ACV39" s="293"/>
      <c r="ACW39" s="344"/>
      <c r="ACX39" s="341"/>
      <c r="ACY39" s="2"/>
      <c r="ACZ39" s="2"/>
      <c r="ADA39" s="2"/>
      <c r="ADB39" s="2"/>
      <c r="ADC39" s="2"/>
    </row>
    <row r="40" spans="2:783" ht="15.75" customHeight="1" thickBot="1">
      <c r="B40" s="361"/>
      <c r="C40" s="346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7"/>
      <c r="V40" s="347"/>
      <c r="W40" s="347"/>
      <c r="X40" s="347"/>
      <c r="Y40" s="347"/>
      <c r="Z40" s="347"/>
      <c r="AA40" s="347"/>
      <c r="AB40" s="347"/>
      <c r="AC40" s="347"/>
      <c r="AD40" s="347"/>
      <c r="AE40" s="347"/>
      <c r="AF40" s="347"/>
      <c r="AG40" s="347"/>
      <c r="AH40" s="347"/>
      <c r="AI40" s="347"/>
      <c r="AJ40" s="347"/>
      <c r="AK40" s="347"/>
      <c r="AL40" s="347"/>
      <c r="AM40" s="347"/>
      <c r="AN40" s="347"/>
      <c r="AO40" s="347"/>
      <c r="AP40" s="347"/>
      <c r="AQ40" s="347"/>
      <c r="AR40" s="347"/>
      <c r="AS40" s="347"/>
      <c r="AT40" s="347"/>
      <c r="AU40" s="347"/>
      <c r="AV40" s="347"/>
      <c r="AW40" s="347"/>
      <c r="AX40" s="347"/>
      <c r="AY40" s="347"/>
      <c r="AZ40" s="347"/>
      <c r="BA40" s="347"/>
      <c r="BB40" s="347"/>
      <c r="BC40" s="347"/>
      <c r="BD40" s="347"/>
      <c r="BE40" s="347"/>
      <c r="BF40" s="347"/>
      <c r="BG40" s="347"/>
      <c r="BH40" s="347"/>
      <c r="BI40" s="347"/>
      <c r="BJ40" s="347"/>
      <c r="BK40" s="347"/>
      <c r="BL40" s="347"/>
      <c r="BM40" s="347"/>
      <c r="BN40" s="347"/>
      <c r="BO40" s="347"/>
      <c r="BP40" s="347"/>
      <c r="BQ40" s="347"/>
      <c r="BR40" s="347"/>
      <c r="BS40" s="347"/>
      <c r="BT40" s="347"/>
      <c r="BU40" s="347"/>
      <c r="BV40" s="347"/>
      <c r="BW40" s="347"/>
      <c r="BX40" s="347"/>
      <c r="BY40" s="347"/>
      <c r="BZ40" s="347"/>
      <c r="CA40" s="347"/>
      <c r="CB40" s="347"/>
      <c r="CC40" s="347"/>
      <c r="CD40" s="347"/>
      <c r="CE40" s="347"/>
      <c r="CF40" s="347"/>
      <c r="CG40" s="347"/>
      <c r="CH40" s="347"/>
      <c r="CI40" s="347"/>
      <c r="CJ40" s="347"/>
      <c r="CK40" s="347"/>
      <c r="CL40" s="347"/>
      <c r="CM40" s="347"/>
      <c r="CN40" s="347"/>
      <c r="CO40" s="347"/>
      <c r="CP40" s="347"/>
      <c r="CQ40" s="347"/>
      <c r="CR40" s="347"/>
      <c r="CS40" s="347"/>
      <c r="CT40" s="347"/>
      <c r="CU40" s="347"/>
      <c r="CV40" s="347"/>
      <c r="CW40" s="347"/>
      <c r="CX40" s="347"/>
      <c r="CY40" s="347"/>
      <c r="CZ40" s="347"/>
      <c r="DA40" s="347"/>
      <c r="DB40" s="347"/>
      <c r="DC40" s="347"/>
      <c r="DD40" s="347"/>
      <c r="DE40" s="347"/>
      <c r="DF40" s="347"/>
      <c r="DG40" s="347"/>
      <c r="DH40" s="347"/>
      <c r="DI40" s="347"/>
      <c r="DJ40" s="347"/>
      <c r="DK40" s="347"/>
      <c r="DL40" s="347"/>
      <c r="DM40" s="347"/>
      <c r="DN40" s="347"/>
      <c r="DO40" s="347"/>
      <c r="DP40" s="347"/>
      <c r="DQ40" s="347"/>
      <c r="DR40" s="347"/>
      <c r="DS40" s="347"/>
      <c r="DT40" s="347"/>
      <c r="DU40" s="347"/>
      <c r="DV40" s="347"/>
      <c r="DW40" s="347"/>
      <c r="DX40" s="347"/>
      <c r="DY40" s="347"/>
      <c r="DZ40" s="347"/>
      <c r="EA40" s="347"/>
      <c r="EB40" s="347"/>
      <c r="EC40" s="347"/>
      <c r="ED40" s="347"/>
      <c r="EE40" s="347"/>
      <c r="EF40" s="347"/>
      <c r="EG40" s="347"/>
      <c r="EH40" s="347"/>
      <c r="EI40" s="347"/>
      <c r="EJ40" s="347"/>
      <c r="EK40" s="347"/>
      <c r="EL40" s="347"/>
      <c r="EM40" s="347"/>
      <c r="EN40" s="347"/>
      <c r="EO40" s="347"/>
      <c r="EP40" s="347"/>
      <c r="EQ40" s="347"/>
      <c r="ER40" s="347"/>
      <c r="ES40" s="347"/>
      <c r="ET40" s="347"/>
      <c r="EU40" s="347"/>
      <c r="EV40" s="347"/>
      <c r="EW40" s="347"/>
      <c r="EX40" s="347"/>
      <c r="EY40" s="347"/>
      <c r="EZ40" s="347"/>
      <c r="FA40" s="347"/>
      <c r="FB40" s="347"/>
      <c r="FC40" s="347"/>
      <c r="FD40" s="347"/>
      <c r="FE40" s="347"/>
      <c r="FF40" s="347"/>
      <c r="FG40" s="347"/>
      <c r="FH40" s="347"/>
      <c r="FI40" s="347"/>
      <c r="FJ40" s="347"/>
      <c r="FK40" s="347"/>
      <c r="FL40" s="347"/>
      <c r="FM40" s="347"/>
      <c r="FN40" s="347"/>
      <c r="FO40" s="347"/>
      <c r="FP40" s="347"/>
      <c r="FQ40" s="347"/>
      <c r="FR40" s="347"/>
      <c r="FS40" s="347"/>
      <c r="FT40" s="347"/>
      <c r="FU40" s="347"/>
      <c r="FV40" s="347"/>
      <c r="FW40" s="347"/>
      <c r="FX40" s="347"/>
      <c r="FY40" s="347"/>
      <c r="FZ40" s="347"/>
      <c r="GA40" s="347"/>
      <c r="GB40" s="347"/>
      <c r="GC40" s="347"/>
      <c r="GD40" s="347"/>
      <c r="GE40" s="347"/>
      <c r="GF40" s="347"/>
      <c r="GG40" s="347"/>
      <c r="GH40" s="347"/>
      <c r="GI40" s="347"/>
      <c r="GJ40" s="347"/>
      <c r="GK40" s="347"/>
      <c r="GL40" s="347"/>
      <c r="GM40" s="347"/>
      <c r="GN40" s="347"/>
      <c r="GO40" s="347"/>
      <c r="GP40" s="347"/>
      <c r="GQ40" s="347"/>
      <c r="GR40" s="347"/>
      <c r="GS40" s="347"/>
      <c r="GT40" s="347"/>
      <c r="GU40" s="347"/>
      <c r="GV40" s="347"/>
      <c r="GW40" s="347"/>
      <c r="GX40" s="347"/>
      <c r="GY40" s="347"/>
      <c r="GZ40" s="347"/>
      <c r="HA40" s="347"/>
      <c r="HB40" s="347"/>
      <c r="HC40" s="347"/>
      <c r="HD40" s="347"/>
      <c r="HE40" s="347"/>
      <c r="HF40" s="347"/>
      <c r="HG40" s="347"/>
      <c r="HH40" s="347"/>
      <c r="HI40" s="347"/>
      <c r="HJ40" s="347"/>
      <c r="HK40" s="347"/>
      <c r="HL40" s="347"/>
      <c r="HM40" s="347"/>
      <c r="HN40" s="347"/>
      <c r="HO40" s="347"/>
      <c r="HP40" s="347"/>
      <c r="HQ40" s="347"/>
      <c r="HR40" s="347"/>
      <c r="HS40" s="347"/>
      <c r="HT40" s="347"/>
      <c r="HU40" s="347"/>
      <c r="HV40" s="347"/>
      <c r="HW40" s="347"/>
      <c r="HX40" s="347"/>
      <c r="HY40" s="347"/>
      <c r="HZ40" s="347"/>
      <c r="IA40" s="347"/>
      <c r="IB40" s="347"/>
      <c r="IC40" s="347"/>
      <c r="ID40" s="347"/>
      <c r="IE40" s="347"/>
      <c r="IF40" s="347"/>
      <c r="IG40" s="347"/>
      <c r="IH40" s="347"/>
      <c r="II40" s="347"/>
      <c r="IJ40" s="347"/>
      <c r="IK40" s="347"/>
      <c r="IL40" s="347"/>
      <c r="IM40" s="347"/>
      <c r="IN40" s="347"/>
      <c r="IO40" s="347"/>
      <c r="IP40" s="347"/>
      <c r="IQ40" s="347"/>
      <c r="IR40" s="347"/>
      <c r="IS40" s="347"/>
      <c r="IT40" s="347"/>
      <c r="IU40" s="347"/>
      <c r="IV40" s="347"/>
      <c r="IW40" s="347"/>
      <c r="IX40" s="347"/>
      <c r="IY40" s="347"/>
      <c r="IZ40" s="347"/>
      <c r="JA40" s="347"/>
      <c r="JB40" s="347"/>
      <c r="JC40" s="347"/>
      <c r="JD40" s="347"/>
      <c r="JE40" s="347"/>
      <c r="JF40" s="347"/>
      <c r="JG40" s="347"/>
      <c r="JH40" s="347"/>
      <c r="JI40" s="347"/>
      <c r="JJ40" s="347"/>
      <c r="JK40" s="347"/>
      <c r="JL40" s="347"/>
      <c r="JM40" s="347"/>
      <c r="JN40" s="347"/>
      <c r="JO40" s="347"/>
      <c r="JP40" s="347"/>
      <c r="JQ40" s="347"/>
      <c r="JR40" s="347"/>
      <c r="JS40" s="347"/>
      <c r="JT40" s="347"/>
      <c r="JU40" s="347"/>
      <c r="JV40" s="347"/>
      <c r="JW40" s="347"/>
      <c r="JX40" s="347"/>
      <c r="JY40" s="347"/>
      <c r="JZ40" s="347"/>
      <c r="KA40" s="347"/>
      <c r="KB40" s="347"/>
      <c r="KC40" s="347"/>
      <c r="KD40" s="347"/>
      <c r="KE40" s="347"/>
      <c r="KF40" s="347"/>
      <c r="KG40" s="347"/>
      <c r="KH40" s="347"/>
      <c r="KI40" s="347"/>
      <c r="KJ40" s="347"/>
      <c r="KK40" s="347"/>
      <c r="KL40" s="347"/>
      <c r="KM40" s="347"/>
      <c r="KN40" s="347"/>
      <c r="KO40" s="347"/>
      <c r="KP40" s="347"/>
      <c r="KQ40" s="347"/>
      <c r="KR40" s="347"/>
      <c r="KS40" s="347"/>
      <c r="KT40" s="347"/>
      <c r="KU40" s="347"/>
      <c r="KV40" s="347"/>
      <c r="KW40" s="347"/>
      <c r="KX40" s="347"/>
      <c r="KY40" s="347"/>
      <c r="KZ40" s="347"/>
      <c r="LA40" s="347"/>
      <c r="LB40" s="347"/>
      <c r="LC40" s="347"/>
      <c r="LD40" s="347"/>
      <c r="LE40" s="347"/>
      <c r="LF40" s="347"/>
      <c r="LG40" s="347"/>
      <c r="LH40" s="347"/>
      <c r="LI40" s="347"/>
      <c r="LJ40" s="347"/>
      <c r="LK40" s="347"/>
      <c r="LL40" s="347"/>
      <c r="LM40" s="347"/>
      <c r="LN40" s="347"/>
      <c r="LO40" s="347"/>
      <c r="LP40" s="347"/>
      <c r="LQ40" s="347"/>
      <c r="LR40" s="347"/>
      <c r="LS40" s="347"/>
      <c r="LT40" s="347"/>
      <c r="LU40" s="347"/>
      <c r="LV40" s="347"/>
      <c r="LW40" s="347"/>
      <c r="LX40" s="347"/>
      <c r="LY40" s="347"/>
      <c r="LZ40" s="347"/>
      <c r="MA40" s="347"/>
      <c r="MB40" s="347"/>
      <c r="MC40" s="347"/>
      <c r="MD40" s="347"/>
      <c r="ME40" s="347"/>
      <c r="MF40" s="347"/>
      <c r="MG40" s="347"/>
      <c r="MH40" s="347"/>
      <c r="MI40" s="347"/>
      <c r="MJ40" s="347"/>
      <c r="MK40" s="347"/>
      <c r="ML40" s="347"/>
      <c r="MM40" s="347"/>
      <c r="MN40" s="347"/>
      <c r="MO40" s="347"/>
      <c r="MP40" s="347"/>
      <c r="MQ40" s="347"/>
      <c r="MR40" s="347"/>
      <c r="MS40" s="347"/>
      <c r="MT40" s="347"/>
      <c r="MU40" s="347"/>
      <c r="MV40" s="347"/>
      <c r="MW40" s="347"/>
      <c r="MX40" s="347"/>
      <c r="MY40" s="347"/>
      <c r="MZ40" s="347"/>
      <c r="NA40" s="347"/>
      <c r="NB40" s="347"/>
      <c r="NC40" s="347"/>
      <c r="ND40" s="347"/>
      <c r="NE40" s="347"/>
      <c r="NF40" s="347"/>
      <c r="NG40" s="347"/>
      <c r="NH40" s="347"/>
      <c r="NI40" s="347"/>
      <c r="NJ40" s="347"/>
      <c r="NK40" s="347"/>
      <c r="NL40" s="347"/>
      <c r="NM40" s="347"/>
      <c r="NN40" s="347"/>
      <c r="NO40" s="347"/>
      <c r="NP40" s="347"/>
      <c r="NQ40" s="347"/>
      <c r="NR40" s="347"/>
      <c r="NS40" s="347"/>
      <c r="NT40" s="347"/>
      <c r="NU40" s="347"/>
      <c r="NV40" s="347"/>
      <c r="NW40" s="347"/>
      <c r="NX40" s="347"/>
      <c r="NY40" s="347"/>
      <c r="NZ40" s="347"/>
      <c r="OA40" s="347"/>
      <c r="OB40" s="347"/>
      <c r="OC40" s="347"/>
      <c r="OD40" s="347"/>
      <c r="OE40" s="347"/>
      <c r="OF40" s="347"/>
      <c r="OG40" s="347"/>
      <c r="OH40" s="347"/>
      <c r="OI40" s="347"/>
      <c r="OJ40" s="347"/>
      <c r="OK40" s="347"/>
      <c r="OL40" s="347"/>
      <c r="OM40" s="347"/>
      <c r="ON40" s="347"/>
      <c r="OO40" s="347"/>
      <c r="OP40" s="347"/>
      <c r="OQ40" s="347"/>
      <c r="OR40" s="347"/>
      <c r="OS40" s="347"/>
      <c r="OT40" s="347"/>
      <c r="OU40" s="347"/>
      <c r="OV40" s="347"/>
      <c r="OW40" s="347"/>
      <c r="OX40" s="347"/>
      <c r="OY40" s="347"/>
      <c r="OZ40" s="347"/>
      <c r="PA40" s="347"/>
      <c r="PB40" s="347"/>
      <c r="PC40" s="347"/>
      <c r="PD40" s="347"/>
      <c r="PE40" s="347"/>
      <c r="PF40" s="347"/>
      <c r="PG40" s="347"/>
      <c r="PH40" s="347"/>
      <c r="PI40" s="347"/>
      <c r="PJ40" s="347"/>
      <c r="PK40" s="347"/>
      <c r="PL40" s="347"/>
      <c r="PM40" s="347"/>
      <c r="PN40" s="347"/>
      <c r="PO40" s="347"/>
      <c r="PP40" s="347"/>
      <c r="PQ40" s="347"/>
      <c r="PR40" s="347"/>
      <c r="PS40" s="347"/>
      <c r="PT40" s="347"/>
      <c r="PU40" s="347"/>
      <c r="PV40" s="347"/>
      <c r="PW40" s="347"/>
      <c r="PX40" s="347"/>
      <c r="PY40" s="347"/>
      <c r="PZ40" s="347"/>
      <c r="QA40" s="347"/>
      <c r="QB40" s="347"/>
      <c r="QC40" s="347"/>
      <c r="QD40" s="347"/>
      <c r="QE40" s="347"/>
      <c r="QF40" s="347"/>
      <c r="QG40" s="347"/>
      <c r="QH40" s="347"/>
      <c r="QI40" s="347"/>
      <c r="QJ40" s="347"/>
      <c r="QK40" s="347"/>
      <c r="QL40" s="347"/>
      <c r="QM40" s="347"/>
      <c r="QN40" s="347"/>
      <c r="QO40" s="347"/>
      <c r="QP40" s="347"/>
      <c r="QQ40" s="347"/>
      <c r="QR40" s="347"/>
      <c r="QS40" s="347"/>
      <c r="QT40" s="347"/>
      <c r="QU40" s="347"/>
      <c r="QV40" s="347"/>
      <c r="QW40" s="347"/>
      <c r="QX40" s="347"/>
      <c r="QY40" s="347"/>
      <c r="QZ40" s="347"/>
      <c r="RA40" s="348"/>
      <c r="RB40" s="26"/>
      <c r="RC40" s="27"/>
      <c r="RD40" s="28"/>
      <c r="RE40" s="29"/>
      <c r="RF40" s="27"/>
      <c r="RG40" s="28"/>
      <c r="RH40" s="29"/>
      <c r="RI40" s="27"/>
      <c r="RJ40" s="28"/>
      <c r="RK40" s="29"/>
      <c r="RL40" s="27"/>
      <c r="RM40" s="28"/>
      <c r="RN40" s="29"/>
      <c r="RO40" s="27"/>
      <c r="RP40" s="28"/>
      <c r="RQ40" s="29"/>
      <c r="RR40" s="27"/>
      <c r="RS40" s="28"/>
      <c r="RT40" s="29"/>
      <c r="RU40" s="27"/>
      <c r="RV40" s="28"/>
      <c r="RW40" s="29"/>
      <c r="RX40" s="27"/>
      <c r="RY40" s="28"/>
      <c r="RZ40" s="29"/>
      <c r="SA40" s="27"/>
      <c r="SB40" s="28"/>
      <c r="SC40" s="29"/>
      <c r="SD40" s="27"/>
      <c r="SE40" s="30"/>
      <c r="SF40" s="29"/>
      <c r="SG40" s="27"/>
      <c r="SH40" s="28"/>
      <c r="SI40" s="29"/>
      <c r="SJ40" s="27"/>
      <c r="SK40" s="28"/>
      <c r="SL40" s="29"/>
      <c r="SM40" s="27"/>
      <c r="SN40" s="28"/>
      <c r="SO40" s="29"/>
      <c r="SP40" s="27"/>
      <c r="SQ40" s="28"/>
      <c r="SR40" s="29"/>
      <c r="SS40" s="27"/>
      <c r="ST40" s="28"/>
      <c r="SU40" s="29"/>
      <c r="SV40" s="27"/>
      <c r="SW40" s="28"/>
      <c r="SX40" s="29"/>
      <c r="SY40" s="27"/>
      <c r="SZ40" s="28"/>
      <c r="TA40" s="29"/>
      <c r="TB40" s="27"/>
      <c r="TC40" s="28"/>
      <c r="TD40" s="29"/>
      <c r="TE40" s="27"/>
      <c r="TF40" s="28"/>
      <c r="TG40" s="29"/>
      <c r="TH40" s="27"/>
      <c r="TI40" s="27"/>
      <c r="TJ40" s="30"/>
      <c r="TK40" s="26"/>
      <c r="TL40" s="27"/>
      <c r="TM40" s="28"/>
      <c r="TN40" s="29"/>
      <c r="TO40" s="27"/>
      <c r="TP40" s="28"/>
      <c r="TQ40" s="29"/>
      <c r="TR40" s="27"/>
      <c r="TS40" s="28"/>
      <c r="TT40" s="29"/>
      <c r="TU40" s="27"/>
      <c r="TV40" s="28"/>
      <c r="TW40" s="29"/>
      <c r="TX40" s="27"/>
      <c r="TY40" s="28"/>
      <c r="TZ40" s="29"/>
      <c r="UA40" s="27"/>
      <c r="UB40" s="28"/>
      <c r="UC40" s="29"/>
      <c r="UD40" s="27"/>
      <c r="UE40" s="28"/>
      <c r="UF40" s="29"/>
      <c r="UG40" s="27"/>
      <c r="UH40" s="28"/>
      <c r="UI40" s="29"/>
      <c r="UJ40" s="27"/>
      <c r="UK40" s="28"/>
      <c r="UL40" s="29"/>
      <c r="UM40" s="27"/>
      <c r="UN40" s="27"/>
      <c r="UO40" s="30"/>
      <c r="UP40" s="26"/>
      <c r="UQ40" s="27"/>
      <c r="UR40" s="28"/>
      <c r="US40" s="29"/>
      <c r="UT40" s="27"/>
      <c r="UU40" s="28"/>
      <c r="UV40" s="29"/>
      <c r="UW40" s="27"/>
      <c r="UX40" s="28"/>
      <c r="UY40" s="29"/>
      <c r="UZ40" s="27"/>
      <c r="VA40" s="28"/>
      <c r="VB40" s="29"/>
      <c r="VC40" s="27"/>
      <c r="VD40" s="28"/>
      <c r="VE40" s="29"/>
      <c r="VF40" s="27"/>
      <c r="VG40" s="28"/>
      <c r="VH40" s="29"/>
      <c r="VI40" s="27"/>
      <c r="VJ40" s="28"/>
      <c r="VK40" s="29"/>
      <c r="VL40" s="27"/>
      <c r="VM40" s="28"/>
      <c r="VN40" s="29"/>
      <c r="VO40" s="27"/>
      <c r="VP40" s="28"/>
      <c r="VQ40" s="29"/>
      <c r="VR40" s="30"/>
      <c r="VS40" s="26"/>
      <c r="VT40" s="27"/>
      <c r="VU40" s="28"/>
      <c r="VV40" s="29"/>
      <c r="VW40" s="27"/>
      <c r="VX40" s="28"/>
      <c r="VY40" s="29"/>
      <c r="VZ40" s="27"/>
      <c r="WA40" s="28"/>
      <c r="WB40" s="29"/>
      <c r="WC40" s="27"/>
      <c r="WD40" s="28"/>
      <c r="WE40" s="29"/>
      <c r="WF40" s="27"/>
      <c r="WG40" s="28"/>
      <c r="WH40" s="29"/>
      <c r="WI40" s="27"/>
      <c r="WJ40" s="28"/>
      <c r="WK40" s="29"/>
      <c r="WL40" s="27"/>
      <c r="WM40" s="28"/>
      <c r="WN40" s="29"/>
      <c r="WO40" s="27"/>
      <c r="WP40" s="28"/>
      <c r="WQ40" s="29"/>
      <c r="WR40" s="27"/>
      <c r="WS40" s="28"/>
      <c r="WT40" s="29"/>
      <c r="WU40" s="27"/>
      <c r="WV40" s="27"/>
      <c r="WW40" s="30"/>
      <c r="WX40" s="26"/>
      <c r="WY40" s="27"/>
      <c r="WZ40" s="28"/>
      <c r="XA40" s="29"/>
      <c r="XB40" s="27"/>
      <c r="XC40" s="28"/>
      <c r="XD40" s="29"/>
      <c r="XE40" s="27"/>
      <c r="XF40" s="28"/>
      <c r="XG40" s="29"/>
      <c r="XH40" s="27"/>
      <c r="XI40" s="28"/>
      <c r="XJ40" s="29"/>
      <c r="XK40" s="27"/>
      <c r="XL40" s="28"/>
      <c r="XM40" s="29"/>
      <c r="XN40" s="27"/>
      <c r="XO40" s="28"/>
      <c r="XP40" s="29"/>
      <c r="XQ40" s="27"/>
      <c r="XR40" s="28"/>
      <c r="XS40" s="29"/>
      <c r="XT40" s="27"/>
      <c r="XU40" s="28"/>
      <c r="XV40" s="29"/>
      <c r="XW40" s="27"/>
      <c r="XX40" s="28"/>
      <c r="XY40" s="29"/>
      <c r="XZ40" s="27"/>
      <c r="YA40" s="30"/>
      <c r="YB40" s="26"/>
      <c r="YC40" s="27"/>
      <c r="YD40" s="28"/>
      <c r="YE40" s="29"/>
      <c r="YF40" s="27"/>
      <c r="YG40" s="28"/>
      <c r="YH40" s="29"/>
      <c r="YI40" s="27"/>
      <c r="YJ40" s="28"/>
      <c r="YK40" s="29"/>
      <c r="YL40" s="27"/>
      <c r="YM40" s="28"/>
      <c r="YN40" s="29"/>
      <c r="YO40" s="27"/>
      <c r="YP40" s="28"/>
      <c r="YQ40" s="29"/>
      <c r="YR40" s="27"/>
      <c r="YS40" s="28"/>
      <c r="YT40" s="29"/>
      <c r="YU40" s="27"/>
      <c r="YV40" s="28"/>
      <c r="YW40" s="29"/>
      <c r="YX40" s="27"/>
      <c r="YY40" s="28"/>
      <c r="YZ40" s="29"/>
      <c r="ZA40" s="27"/>
      <c r="ZB40" s="28"/>
      <c r="ZC40" s="29"/>
      <c r="ZD40" s="27"/>
      <c r="ZE40" s="27"/>
      <c r="ZF40" s="30"/>
      <c r="ZG40" s="26"/>
      <c r="ZH40" s="27"/>
      <c r="ZI40" s="28"/>
      <c r="ZJ40" s="29"/>
      <c r="ZK40" s="27"/>
      <c r="ZL40" s="28"/>
      <c r="ZM40" s="29"/>
      <c r="ZN40" s="27"/>
      <c r="ZO40" s="28"/>
      <c r="ZP40" s="29"/>
      <c r="ZQ40" s="27"/>
      <c r="ZR40" s="28"/>
      <c r="ZS40" s="29"/>
      <c r="ZT40" s="27"/>
      <c r="ZU40" s="28"/>
      <c r="ZV40" s="29"/>
      <c r="ZW40" s="27"/>
      <c r="ZX40" s="28"/>
      <c r="ZY40" s="29"/>
      <c r="ZZ40" s="27"/>
      <c r="AAA40" s="28"/>
      <c r="AAB40" s="29"/>
      <c r="AAC40" s="27"/>
      <c r="AAD40" s="28"/>
      <c r="AAE40" s="29"/>
      <c r="AAF40" s="27"/>
      <c r="AAG40" s="28"/>
      <c r="AAH40" s="29"/>
      <c r="AAI40" s="27"/>
      <c r="AAJ40" s="30"/>
      <c r="AAK40" s="26"/>
      <c r="AAL40" s="27"/>
      <c r="AAM40" s="28"/>
      <c r="AAN40" s="29"/>
      <c r="AAO40" s="27"/>
      <c r="AAP40" s="28"/>
      <c r="AAQ40" s="29"/>
      <c r="AAR40" s="27"/>
      <c r="AAS40" s="28"/>
      <c r="AAT40" s="29"/>
      <c r="AAU40" s="27"/>
      <c r="AAV40" s="28"/>
      <c r="AAW40" s="29"/>
      <c r="AAX40" s="27"/>
      <c r="AAY40" s="28"/>
      <c r="AAZ40" s="29"/>
      <c r="ABA40" s="27"/>
      <c r="ABB40" s="28"/>
      <c r="ABC40" s="29"/>
      <c r="ABD40" s="27"/>
      <c r="ABE40" s="28"/>
      <c r="ABF40" s="29"/>
      <c r="ABG40" s="27"/>
      <c r="ABH40" s="28"/>
      <c r="ABI40" s="29"/>
      <c r="ABJ40" s="27"/>
      <c r="ABK40" s="28"/>
      <c r="ABL40" s="29"/>
      <c r="ABM40" s="27"/>
      <c r="ABN40" s="27"/>
      <c r="ABO40" s="30"/>
      <c r="ABP40" s="26"/>
      <c r="ABQ40" s="27"/>
      <c r="ABR40" s="28"/>
      <c r="ABS40" s="29"/>
      <c r="ABT40" s="27"/>
      <c r="ABU40" s="28"/>
      <c r="ABV40" s="29"/>
      <c r="ABW40" s="27"/>
      <c r="ABX40" s="28"/>
      <c r="ABY40" s="29"/>
      <c r="ABZ40" s="27"/>
      <c r="ACA40" s="28"/>
      <c r="ACB40" s="29"/>
      <c r="ACC40" s="27"/>
      <c r="ACD40" s="28"/>
      <c r="ACE40" s="29"/>
      <c r="ACF40" s="27"/>
      <c r="ACG40" s="28"/>
      <c r="ACH40" s="29"/>
      <c r="ACI40" s="27"/>
      <c r="ACJ40" s="28"/>
      <c r="ACK40" s="29"/>
      <c r="ACL40" s="27"/>
      <c r="ACM40" s="28"/>
      <c r="ACN40" s="29"/>
      <c r="ACO40" s="27"/>
      <c r="ACP40" s="28"/>
      <c r="ACQ40" s="29"/>
      <c r="ACR40" s="27"/>
      <c r="ACS40" s="27"/>
      <c r="ACT40" s="27"/>
      <c r="ACU40" s="335"/>
      <c r="ACV40" s="293"/>
      <c r="ACW40" s="344"/>
      <c r="ACX40" s="341"/>
      <c r="ACY40" s="2"/>
      <c r="ACZ40" s="2"/>
      <c r="ADA40" s="2"/>
      <c r="ADB40" s="2"/>
      <c r="ADC40" s="2"/>
    </row>
    <row r="41" spans="2:783" ht="25.5" customHeight="1">
      <c r="B41" s="361"/>
      <c r="C41" s="309" t="s">
        <v>110</v>
      </c>
      <c r="D41" s="181">
        <f t="shared" si="201"/>
        <v>52</v>
      </c>
      <c r="E41" s="193" t="s">
        <v>24</v>
      </c>
      <c r="F41" s="183">
        <v>42789</v>
      </c>
      <c r="G41" s="184">
        <v>42840</v>
      </c>
      <c r="H41" s="23"/>
      <c r="I41" s="23"/>
      <c r="J41" s="13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N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O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P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Q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B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C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D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E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F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G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H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I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J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K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L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M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N41" s="60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O41" s="13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P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Q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R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S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T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U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V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W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X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Y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Z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A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B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C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D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E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F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G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H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I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J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K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L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M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N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O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P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Q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R41" s="60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S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T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U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V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W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X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Y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BZ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A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B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C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D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E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F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G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H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I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J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K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L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M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N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O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P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Q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R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S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T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U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V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W41" s="60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CX41" s="197"/>
      <c r="CY41" s="198"/>
      <c r="CZ41" s="199"/>
      <c r="DA41" s="200"/>
      <c r="DB41" s="198"/>
      <c r="DC41" s="199"/>
      <c r="DD41" s="200"/>
      <c r="DE41" s="198"/>
      <c r="DF41" s="199"/>
      <c r="DG41" s="200"/>
      <c r="DH41" s="198"/>
      <c r="DI41" s="199"/>
      <c r="DJ41" s="200"/>
      <c r="DK41" s="198"/>
      <c r="DL41" s="199"/>
      <c r="DM41" s="200"/>
      <c r="DN41" s="198"/>
      <c r="DO41" s="199"/>
      <c r="DP41" s="200"/>
      <c r="DQ41" s="198"/>
      <c r="DR41" s="199"/>
      <c r="DS41" s="200"/>
      <c r="DT41" s="198"/>
      <c r="DU41" s="199"/>
      <c r="DV41" s="200"/>
      <c r="DW41" s="198"/>
      <c r="DX41" s="199"/>
      <c r="DY41" s="200"/>
      <c r="DZ41" s="198"/>
      <c r="EA41" s="198"/>
      <c r="EB41" s="201"/>
      <c r="EC41" s="197"/>
      <c r="ED41" s="198"/>
      <c r="EE41" s="199"/>
      <c r="EF41" s="200"/>
      <c r="EG41" s="198"/>
      <c r="EH41" s="199"/>
      <c r="EI41" s="200"/>
      <c r="EJ41" s="198"/>
      <c r="EK41" s="199"/>
      <c r="EL41" s="200"/>
      <c r="EM41" s="198"/>
      <c r="EN41" s="199"/>
      <c r="EO41" s="200"/>
      <c r="EP41" s="198"/>
      <c r="EQ41" s="199"/>
      <c r="ER41" s="200"/>
      <c r="ES41" s="198"/>
      <c r="ET41" s="199"/>
      <c r="EU41" s="200"/>
      <c r="EV41" s="198"/>
      <c r="EW41" s="199"/>
      <c r="EX41" s="200"/>
      <c r="EY41" s="364"/>
      <c r="EZ41" s="364"/>
      <c r="FA41" s="364"/>
      <c r="FB41" s="364"/>
      <c r="FC41" s="364"/>
      <c r="FD41" s="364"/>
      <c r="FE41" s="364"/>
      <c r="FF41" s="364"/>
      <c r="FG41" s="364"/>
      <c r="FH41" s="364"/>
      <c r="FI41" s="364"/>
      <c r="FJ41" s="364"/>
      <c r="FK41" s="364"/>
      <c r="FL41" s="364"/>
      <c r="FM41" s="364"/>
      <c r="FN41" s="364"/>
      <c r="FO41" s="364"/>
      <c r="FP41" s="364"/>
      <c r="FQ41" s="364"/>
      <c r="FR41" s="364"/>
      <c r="FS41" s="364"/>
      <c r="FT41" s="364"/>
      <c r="FU41" s="364"/>
      <c r="FV41" s="364"/>
      <c r="FW41" s="364"/>
      <c r="FX41" s="364"/>
      <c r="FY41" s="364"/>
      <c r="FZ41" s="364"/>
      <c r="GA41" s="364"/>
      <c r="GB41" s="364"/>
      <c r="GC41" s="364"/>
      <c r="GD41" s="364"/>
      <c r="GE41" s="364"/>
      <c r="GF41" s="364"/>
      <c r="GG41" s="364"/>
      <c r="GH41" s="364"/>
      <c r="GI41" s="364"/>
      <c r="GJ41" s="364"/>
      <c r="GK41" s="364"/>
      <c r="GL41" s="364"/>
      <c r="GM41" s="364"/>
      <c r="GN41" s="364"/>
      <c r="GO41" s="364"/>
      <c r="GP41" s="364"/>
      <c r="GQ41" s="364"/>
      <c r="GR41" s="364"/>
      <c r="GS41" s="364"/>
      <c r="GT41" s="364"/>
      <c r="GU41" s="364"/>
      <c r="GV41" s="364"/>
      <c r="GW41" s="364"/>
      <c r="GX41" s="364"/>
      <c r="GY41" s="365"/>
      <c r="GZ41" s="137"/>
      <c r="HA41" s="25"/>
      <c r="HB41" s="136"/>
      <c r="HC41" s="137"/>
      <c r="HD41" s="25"/>
      <c r="HE41" s="136"/>
      <c r="HF41" s="137"/>
      <c r="HG41" s="25"/>
      <c r="HH41" s="136"/>
      <c r="HI41" s="137"/>
      <c r="HJ41" s="25"/>
      <c r="HK41" s="136"/>
      <c r="HL41" s="137"/>
      <c r="HM41" s="25"/>
      <c r="HN41" s="60"/>
      <c r="HO41" s="135"/>
      <c r="HP41" s="25"/>
      <c r="HQ41" s="136"/>
      <c r="HR41" s="137"/>
      <c r="HS41" s="25"/>
      <c r="HT41" s="136"/>
      <c r="HU41" s="137"/>
      <c r="HV41" s="25"/>
      <c r="HW41" s="136"/>
      <c r="HX41" s="137"/>
      <c r="HY41" s="25"/>
      <c r="HZ41" s="136"/>
      <c r="IA41" s="137"/>
      <c r="IB41" s="25"/>
      <c r="IC41" s="136"/>
      <c r="ID41" s="137"/>
      <c r="IE41" s="25"/>
      <c r="IF41" s="136"/>
      <c r="IG41" s="137"/>
      <c r="IH41" s="25"/>
      <c r="II41" s="136"/>
      <c r="IJ41" s="137"/>
      <c r="IK41" s="25"/>
      <c r="IL41" s="136"/>
      <c r="IM41" s="137"/>
      <c r="IN41" s="25"/>
      <c r="IO41" s="136"/>
      <c r="IP41" s="137"/>
      <c r="IQ41" s="25"/>
      <c r="IR41" s="25"/>
      <c r="IS41" s="60"/>
      <c r="IT41" s="135"/>
      <c r="IU41" s="25"/>
      <c r="IV41" s="136"/>
      <c r="IW41" s="137"/>
      <c r="IX41" s="25"/>
      <c r="IY41" s="136"/>
      <c r="IZ41" s="137"/>
      <c r="JA41" s="25"/>
      <c r="JB41" s="136"/>
      <c r="JC41" s="137"/>
      <c r="JD41" s="25"/>
      <c r="JE41" s="136"/>
      <c r="JF41" s="137"/>
      <c r="JG41" s="25"/>
      <c r="JH41" s="136"/>
      <c r="JI41" s="137"/>
      <c r="JJ41" s="25"/>
      <c r="JK41" s="136"/>
      <c r="JL41" s="137"/>
      <c r="JM41" s="25"/>
      <c r="JN41" s="136"/>
      <c r="JO41" s="137"/>
      <c r="JP41" s="25"/>
      <c r="JQ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JR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JS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JT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JU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JV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JW41" s="60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JX41" s="13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JY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JZ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A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B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C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D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E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F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G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H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I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J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K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L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M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N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O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P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Q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R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S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T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U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V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W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X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Y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KZ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A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B41" s="60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C41" s="13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D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E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F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G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H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I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J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K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L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M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N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O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P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Q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R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S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T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U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V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W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X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Y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LZ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A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B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C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D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E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F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G41" s="60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H41" s="13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I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J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K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L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M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N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O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P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Q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R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S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T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U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V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W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X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Y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MZ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NA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NB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NC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ND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NE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NF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NG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NH41" s="13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NI41" s="13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NJ41" s="25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NK41" s="60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NL41" s="26"/>
      <c r="NM41" s="27"/>
      <c r="NN41" s="28"/>
      <c r="NO41" s="29"/>
      <c r="NP41" s="27"/>
      <c r="NQ41" s="28"/>
      <c r="NR41" s="29"/>
      <c r="NS41" s="27"/>
      <c r="NT41" s="28"/>
      <c r="NU41" s="29"/>
      <c r="NV41" s="27"/>
      <c r="NW41" s="28"/>
      <c r="NX41" s="29"/>
      <c r="NY41" s="27"/>
      <c r="NZ41" s="28"/>
      <c r="OA41" s="29"/>
      <c r="OB41" s="27"/>
      <c r="OC41" s="28"/>
      <c r="OD41" s="29"/>
      <c r="OE41" s="27"/>
      <c r="OF41" s="28"/>
      <c r="OG41" s="29"/>
      <c r="OH41" s="27"/>
      <c r="OI41" s="28"/>
      <c r="OJ41" s="29"/>
      <c r="OK41" s="27"/>
      <c r="OL41" s="28"/>
      <c r="OM41" s="29"/>
      <c r="ON41" s="27"/>
      <c r="OO41" s="27"/>
      <c r="OP41" s="30"/>
      <c r="OQ41" s="26"/>
      <c r="OR41" s="27"/>
      <c r="OS41" s="28"/>
      <c r="OT41" s="29"/>
      <c r="OU41" s="27"/>
      <c r="OV41" s="28"/>
      <c r="OW41" s="29"/>
      <c r="OX41" s="27"/>
      <c r="OY41" s="28"/>
      <c r="OZ41" s="29"/>
      <c r="PA41" s="27"/>
      <c r="PB41" s="28"/>
      <c r="PC41" s="29"/>
      <c r="PD41" s="27"/>
      <c r="PE41" s="28"/>
      <c r="PF41" s="29"/>
      <c r="PG41" s="27"/>
      <c r="PH41" s="28"/>
      <c r="PI41" s="29"/>
      <c r="PJ41" s="27"/>
      <c r="PK41" s="28"/>
      <c r="PL41" s="29"/>
      <c r="PM41" s="27"/>
      <c r="PN41" s="28"/>
      <c r="PO41" s="29"/>
      <c r="PP41" s="27"/>
      <c r="PQ41" s="28"/>
      <c r="PR41" s="29"/>
      <c r="PS41" s="27"/>
      <c r="PT41" s="27"/>
      <c r="PU41" s="30"/>
      <c r="PV41" s="140"/>
      <c r="PW41" s="13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PX41" s="1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PY41" s="130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PZ41" s="29"/>
      <c r="QA41" s="27"/>
      <c r="QB41" s="28"/>
      <c r="QC41" s="29"/>
      <c r="QD41" s="27"/>
      <c r="QE41" s="28"/>
      <c r="QF41" s="29"/>
      <c r="QG41" s="27"/>
      <c r="QH41" s="28"/>
      <c r="QI41" s="29"/>
      <c r="QJ41" s="27"/>
      <c r="QK41" s="28"/>
      <c r="QL41" s="29"/>
      <c r="QM41" s="27"/>
      <c r="QN41" s="28"/>
      <c r="QO41" s="29"/>
      <c r="QP41" s="27"/>
      <c r="QQ41" s="28"/>
      <c r="QR41" s="29"/>
      <c r="QS41" s="27"/>
      <c r="QT41" s="28"/>
      <c r="QU41" s="29"/>
      <c r="QV41" s="27"/>
      <c r="QW41" s="28"/>
      <c r="QX41" s="29"/>
      <c r="QY41" s="27"/>
      <c r="QZ41" s="27"/>
      <c r="RA41" s="30"/>
      <c r="RB41" s="2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C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D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E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F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G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H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I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J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K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L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M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N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O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P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Q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R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S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T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U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V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W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X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Y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RZ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A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B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C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D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E41" s="30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F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G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H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I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J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K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L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M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N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O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P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Q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R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S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T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U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V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W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X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Y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SZ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A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B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C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D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E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F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G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H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I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J41" s="30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K41" s="2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L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M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N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O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P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Q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R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S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T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U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V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W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X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Y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TZ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A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B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C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D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E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F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G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H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I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J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K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L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M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N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O41" s="30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P41" s="2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Q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R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S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T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U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V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W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X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Y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UZ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A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B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C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D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E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F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G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H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I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J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K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L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M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N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O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P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Q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R41" s="30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S41" s="2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T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U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V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W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X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Y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VZ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A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B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C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D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E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F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G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H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I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J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K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L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M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N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O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P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Q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R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S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T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U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V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W41" s="30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X41" s="2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Y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WZ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A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B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C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D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E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F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G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H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I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J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K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L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M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N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O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P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Q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R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S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T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U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V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W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X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Y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XZ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A41" s="30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B41" s="2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C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D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E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F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G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H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I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J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K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L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M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N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O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P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Q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R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S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T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U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V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W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X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Y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YZ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A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B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C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D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E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F41" s="30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G41" s="2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H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I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J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K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L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M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N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O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P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Q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R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S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T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U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V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W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X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Y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ZZ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A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B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C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D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E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F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G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H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I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J41" s="30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K41" s="2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L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M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N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O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P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Q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R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S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T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U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V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W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X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Y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AZ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BA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BB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BC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BD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BE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BF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BG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BH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BI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BJ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BK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BL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BM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BN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BO41" s="30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бурения",$F41&lt;=#REF!,#REF!&lt;=$G41),13,0)+IF(AND($E41="Расконсервация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",$F41&lt;=#REF!,#REF!&lt;=$G41),20,0)+IF(AND($E41="Передача земельного участка",$F41&lt;=#REF!,#REF!&lt;=$G41),21,0)+IF(AND($E41="Утилизация отходов бурения",$F41&lt;=#REF!,#REF!&lt;=$G41),22,0)+IF(AND($E41="Монтаж УПА",$F41&lt;=#REF!,#REF!&lt;=$G41),23,0)+IF(AND($E41="Испытание УПА",$F41&lt;=#REF!,#REF!&lt;=$G41),24,0)+IF(AND($E41="Демонтаж УПА",$F41&lt;=#REF!,#REF!&lt;=$G41),25,0)+IF(AND($E41="Содержание зимней автодороги",$F41&lt;=#REF!,#REF!&lt;=$G41),26,0)</f>
        <v>#REF!</v>
      </c>
      <c r="ABP41" s="26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BQ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BR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BS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BT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BU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BV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BW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BX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BY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BZ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A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B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C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D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E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F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G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H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I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J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K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L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M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N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O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P41" s="28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Q41" s="29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R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S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T41" s="27" t="e">
        <f>IF(AND($E41="Мобилизация",$F41&lt;=#REF!,#REF!&lt;=$G41),1,0)+IF(AND($E41="Монтаж БУ",$F41&lt;=#REF!,#REF!&lt;=$G41),2,0)+IF(AND($E41="ДеМонтаж БУ",$F41&lt;=#REF!,#REF!&lt;=$G41),3,0)+IF(AND($E41="Бурение",$F41&lt;=#REF!,#REF!&lt;=$G41),4,0)+IF(AND($E41="Бурение с отбором керна",$F41&lt;=#REF!,#REF!&lt;=$G41),5,0)+IF(AND($E41="Освоение с УПА-60/80 ",$F41&lt;=#REF!,#REF!&lt;=$G41),6,0)+IF(AND($E41="Сдвижка",$F41&lt;=#REF!,#REF!&lt;=$G41),7,0)+IF(AND($E41="Простой",$F41&lt;=#REF!,#REF!&lt;=$G41),8,0)+IF(AND($E41="Консервация БУ",$F41&lt;=#REF!,#REF!&lt;=$G41),9,0)+IF(AND($E41="Консервация/ликвидация скважины",$F41&lt;=#REF!,#REF!&lt;=$G41),10,0)+IF(AND($E41="Демобилизация",$F41&lt;=#REF!,#REF!&lt;=$G41),11,0)+IF(AND($E41="Устройство подъездной дороги",$F41&lt;=#REF!,#REF!&lt;=$G41),12,0)+IF(AND($E41="Строительство площадки для бурения",$F41&lt;=#REF!,#REF!&lt;=$G41),13,0)+IF(AND($E41="Бурение водозаборной скважины",$F41&lt;=#REF!,#REF!&lt;=$G41),14,0)+IF(AND($E41="Бурение ЗБС",$F41&lt;=#REF!,#REF!&lt;=$G41),15,0)+IF(AND($E41="Испытание БУ",$F41&lt;=#REF!,#REF!&lt;=$G41),16,0)+IF(AND($E41="Испытание ЗБС",$F41&lt;=#REF!,#REF!&lt;=$G41),17,0)+IF(AND($E41="Консервация/ликвидация ЗБС",$F41&lt;=#REF!,#REF!&lt;=$G41),18,0)+IF(AND($E41="Востановление подъездной дороги",$F41&lt;=#REF!,#REF!&lt;=$G41),19,0)+IF(AND($E41="Рекультивация техническая ",$F41&lt;=#REF!,#REF!&lt;=$G41),20,0)+IF(AND($E41="Рекультивация биологическая",$F41&lt;=#REF!,#REF!&lt;=$G41),21,0)+IF(AND($E41="Утилизация отходов бурения",$F41&lt;=#REF!,#REF!&lt;=$G41),22,0)+IF(AND($E41="Утилизация отходов бурения",$F41&lt;=#REF!,#REF!&lt;=$G41),23,0)+IF(AND($E39="Испытание УПА",$F39&lt;=#REF!,#REF!&lt;=$G41),24,0)+IF(AND($E39="Демонтаж УПА",$F39&lt;=#REF!,#REF!&lt;=$G41),25,0)</f>
        <v>#REF!</v>
      </c>
      <c r="ACU41" s="335"/>
      <c r="ACV41" s="293"/>
      <c r="ACW41" s="344"/>
      <c r="ACX41" s="341"/>
      <c r="ACY41" s="2"/>
      <c r="ACZ41" s="2"/>
      <c r="ADA41" s="2"/>
      <c r="ADB41" s="2"/>
      <c r="ADC41" s="2"/>
    </row>
    <row r="42" spans="2:783" ht="25.5" customHeight="1">
      <c r="B42" s="361"/>
      <c r="C42" s="309"/>
      <c r="D42" s="127">
        <f t="shared" si="201"/>
        <v>62</v>
      </c>
      <c r="E42" s="177" t="s">
        <v>43</v>
      </c>
      <c r="F42" s="125">
        <v>42830</v>
      </c>
      <c r="G42" s="126">
        <v>42891</v>
      </c>
      <c r="H42" s="23"/>
      <c r="I42" s="23"/>
      <c r="J42" s="26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N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O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P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Q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B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C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D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E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F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G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H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I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J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K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L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M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N42" s="30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O42" s="26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P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Q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R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S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T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U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V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W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X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Y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Z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A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B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C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D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E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F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G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H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I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J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K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L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M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N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O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P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Q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R42" s="30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S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T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U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V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W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X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Y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BZ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A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B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C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D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E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F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G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H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I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J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K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L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M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N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O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P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Q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R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S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T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U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V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W42" s="30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CX42" s="197"/>
      <c r="CY42" s="198"/>
      <c r="CZ42" s="199"/>
      <c r="DA42" s="200"/>
      <c r="DB42" s="198"/>
      <c r="DC42" s="199"/>
      <c r="DD42" s="200"/>
      <c r="DE42" s="198"/>
      <c r="DF42" s="199"/>
      <c r="DG42" s="200"/>
      <c r="DH42" s="198"/>
      <c r="DI42" s="199"/>
      <c r="DJ42" s="200"/>
      <c r="DK42" s="198"/>
      <c r="DL42" s="199"/>
      <c r="DM42" s="200"/>
      <c r="DN42" s="198"/>
      <c r="DO42" s="199"/>
      <c r="DP42" s="200"/>
      <c r="DQ42" s="198"/>
      <c r="DR42" s="199"/>
      <c r="DS42" s="200"/>
      <c r="DT42" s="198"/>
      <c r="DU42" s="199"/>
      <c r="DV42" s="200"/>
      <c r="DW42" s="198"/>
      <c r="DX42" s="199"/>
      <c r="DY42" s="200"/>
      <c r="DZ42" s="198"/>
      <c r="EA42" s="198"/>
      <c r="EB42" s="201"/>
      <c r="EC42" s="197"/>
      <c r="ED42" s="198"/>
      <c r="EE42" s="199"/>
      <c r="EF42" s="200"/>
      <c r="EG42" s="198"/>
      <c r="EH42" s="199"/>
      <c r="EI42" s="200"/>
      <c r="EJ42" s="198"/>
      <c r="EK42" s="199"/>
      <c r="EL42" s="200"/>
      <c r="EM42" s="198"/>
      <c r="EN42" s="199"/>
      <c r="EO42" s="200"/>
      <c r="EP42" s="198"/>
      <c r="EQ42" s="199"/>
      <c r="ER42" s="200"/>
      <c r="ES42" s="198"/>
      <c r="ET42" s="199"/>
      <c r="EU42" s="200"/>
      <c r="EV42" s="198"/>
      <c r="EW42" s="199"/>
      <c r="EX42" s="200"/>
      <c r="EY42" s="27"/>
      <c r="EZ42" s="28"/>
      <c r="FA42" s="29"/>
      <c r="FB42" s="27"/>
      <c r="FC42" s="28"/>
      <c r="FD42" s="29"/>
      <c r="FE42" s="30"/>
      <c r="FF42" s="26"/>
      <c r="FG42" s="27"/>
      <c r="FH42" s="28"/>
      <c r="FI42" s="29"/>
      <c r="FJ42" s="27"/>
      <c r="FK42" s="28"/>
      <c r="FL42" s="29"/>
      <c r="FM42" s="27"/>
      <c r="FN42" s="28"/>
      <c r="FO42" s="29"/>
      <c r="FP42" s="27"/>
      <c r="FQ42" s="28"/>
      <c r="FR42" s="29"/>
      <c r="FS42" s="27"/>
      <c r="FT42" s="28"/>
      <c r="FU42" s="29"/>
      <c r="FV42" s="27"/>
      <c r="FW42" s="28"/>
      <c r="FX42" s="29"/>
      <c r="FY42" s="27"/>
      <c r="FZ42" s="28"/>
      <c r="GA42" s="29"/>
      <c r="GB42" s="27"/>
      <c r="GC42" s="28"/>
      <c r="GD42" s="29"/>
      <c r="GE42" s="27"/>
      <c r="GF42" s="28"/>
      <c r="GG42" s="29"/>
      <c r="GH42" s="27"/>
      <c r="GI42" s="27"/>
      <c r="GJ42" s="30"/>
      <c r="GK42" s="26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GL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GM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GN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GO42" s="114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GP42" s="289"/>
      <c r="GQ42" s="289"/>
      <c r="GR42" s="289"/>
      <c r="GS42" s="289"/>
      <c r="GT42" s="289"/>
      <c r="GU42" s="289"/>
      <c r="GV42" s="289"/>
      <c r="GW42" s="289"/>
      <c r="GX42" s="289"/>
      <c r="GY42" s="289"/>
      <c r="GZ42" s="289"/>
      <c r="HA42" s="144"/>
      <c r="HB42" s="144"/>
      <c r="HC42" s="144"/>
      <c r="HD42" s="144"/>
      <c r="HE42" s="144"/>
      <c r="HF42" s="144"/>
      <c r="HG42" s="144"/>
      <c r="HH42" s="144"/>
      <c r="HI42" s="144"/>
      <c r="HJ42" s="144"/>
      <c r="HK42" s="144"/>
      <c r="HL42" s="144"/>
      <c r="HM42" s="144"/>
      <c r="HN42" s="144"/>
      <c r="HO42" s="144"/>
      <c r="HP42" s="144"/>
      <c r="HQ42" s="144"/>
      <c r="HR42" s="144"/>
      <c r="HS42" s="144"/>
      <c r="HT42" s="144"/>
      <c r="HU42" s="144"/>
      <c r="HV42" s="144"/>
      <c r="HW42" s="144"/>
      <c r="HX42" s="144"/>
      <c r="HY42" s="144"/>
      <c r="HZ42" s="144"/>
      <c r="IA42" s="144"/>
      <c r="IB42" s="144"/>
      <c r="IC42" s="144"/>
      <c r="ID42" s="144"/>
      <c r="IE42" s="144"/>
      <c r="IF42" s="144"/>
      <c r="IG42" s="144"/>
      <c r="IH42" s="144"/>
      <c r="II42" s="144"/>
      <c r="IJ42" s="144"/>
      <c r="IK42" s="144"/>
      <c r="IL42" s="144"/>
      <c r="IM42" s="144"/>
      <c r="IN42" s="144"/>
      <c r="IO42" s="144"/>
      <c r="IP42" s="144"/>
      <c r="IQ42" s="144"/>
      <c r="IR42" s="144"/>
      <c r="IS42" s="144"/>
      <c r="IT42" s="144"/>
      <c r="IU42" s="144"/>
      <c r="IV42" s="144"/>
      <c r="IW42" s="144"/>
      <c r="IX42" s="144"/>
      <c r="IY42" s="131"/>
      <c r="IZ42" s="131"/>
      <c r="JA42" s="131"/>
      <c r="JB42" s="131"/>
      <c r="JC42" s="206"/>
      <c r="JD42" s="131"/>
      <c r="JE42" s="132"/>
      <c r="JF42" s="131"/>
      <c r="JG42" s="131"/>
      <c r="JH42" s="132"/>
      <c r="JI42" s="29"/>
      <c r="JJ42" s="27"/>
      <c r="JK42" s="28"/>
      <c r="JL42" s="29"/>
      <c r="JM42" s="27"/>
      <c r="JN42" s="28"/>
      <c r="JO42" s="29"/>
      <c r="JP42" s="27"/>
      <c r="JQ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JR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JS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JT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JU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JV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JW42" s="30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JX42" s="26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JY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JZ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A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B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C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D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E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F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G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H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I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J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K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L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M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N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O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P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Q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R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S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T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U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V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W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X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Y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KZ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A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B42" s="30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C42" s="26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D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E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F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G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H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I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J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K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L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M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N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O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P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Q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R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S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T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U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V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W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X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Y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LZ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A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B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C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D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E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F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G42" s="30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H42" s="26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I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J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K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L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M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N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O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P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Q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R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S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T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U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V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W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X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Y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MZ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NA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NB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NC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ND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NE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NF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NG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NH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NI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NJ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NK42" s="30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NL42" s="26"/>
      <c r="NM42" s="27"/>
      <c r="NN42" s="28"/>
      <c r="NO42" s="29"/>
      <c r="NP42" s="27"/>
      <c r="NQ42" s="28"/>
      <c r="NR42" s="29"/>
      <c r="NS42" s="27"/>
      <c r="NT42" s="28"/>
      <c r="NU42" s="29"/>
      <c r="NV42" s="27"/>
      <c r="NW42" s="28"/>
      <c r="NX42" s="29"/>
      <c r="NY42" s="27"/>
      <c r="NZ42" s="28"/>
      <c r="OA42" s="29"/>
      <c r="OB42" s="27"/>
      <c r="OC42" s="28"/>
      <c r="OD42" s="29"/>
      <c r="OE42" s="27"/>
      <c r="OF42" s="28"/>
      <c r="OG42" s="29"/>
      <c r="OH42" s="27"/>
      <c r="OI42" s="28"/>
      <c r="OJ42" s="29"/>
      <c r="OK42" s="27"/>
      <c r="OL42" s="28"/>
      <c r="OM42" s="29"/>
      <c r="ON42" s="27"/>
      <c r="OO42" s="27"/>
      <c r="OP42" s="30"/>
      <c r="OQ42" s="26"/>
      <c r="OR42" s="27"/>
      <c r="OS42" s="28"/>
      <c r="OT42" s="29"/>
      <c r="OU42" s="27"/>
      <c r="OV42" s="28"/>
      <c r="OW42" s="29"/>
      <c r="OX42" s="27"/>
      <c r="OY42" s="28"/>
      <c r="OZ42" s="29"/>
      <c r="PA42" s="27"/>
      <c r="PB42" s="28"/>
      <c r="PC42" s="29"/>
      <c r="PD42" s="27"/>
      <c r="PE42" s="28"/>
      <c r="PF42" s="29"/>
      <c r="PG42" s="27"/>
      <c r="PH42" s="28"/>
      <c r="PI42" s="29"/>
      <c r="PJ42" s="27"/>
      <c r="PK42" s="28"/>
      <c r="PL42" s="29"/>
      <c r="PM42" s="27"/>
      <c r="PN42" s="28"/>
      <c r="PO42" s="29"/>
      <c r="PP42" s="27"/>
      <c r="PQ42" s="28"/>
      <c r="PR42" s="29"/>
      <c r="PS42" s="27"/>
      <c r="PT42" s="27"/>
      <c r="PU42" s="30"/>
      <c r="PV42" s="140"/>
      <c r="PW42" s="13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PX42" s="1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PY42" s="130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PZ42" s="29"/>
      <c r="QA42" s="27"/>
      <c r="QB42" s="28"/>
      <c r="QC42" s="29"/>
      <c r="QD42" s="27"/>
      <c r="QE42" s="28"/>
      <c r="QF42" s="29"/>
      <c r="QG42" s="27"/>
      <c r="QH42" s="28"/>
      <c r="QI42" s="29"/>
      <c r="QJ42" s="27"/>
      <c r="QK42" s="28"/>
      <c r="QL42" s="29"/>
      <c r="QM42" s="27"/>
      <c r="QN42" s="28"/>
      <c r="QO42" s="29"/>
      <c r="QP42" s="27"/>
      <c r="QQ42" s="28"/>
      <c r="QR42" s="29"/>
      <c r="QS42" s="27"/>
      <c r="QT42" s="28"/>
      <c r="QU42" s="29"/>
      <c r="QV42" s="27"/>
      <c r="QW42" s="28"/>
      <c r="QX42" s="29"/>
      <c r="QY42" s="27"/>
      <c r="QZ42" s="27"/>
      <c r="RA42" s="30"/>
      <c r="RB42" s="26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C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D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E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F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G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H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I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J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K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L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M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N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O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P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Q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R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S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T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U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V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W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X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Y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RZ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A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B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C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D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E42" s="30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F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G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H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I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J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K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L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M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N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O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P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Q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R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S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T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U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V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W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X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Y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SZ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A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B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C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D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E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F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G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H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I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J42" s="30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K42" s="26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L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M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N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O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P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Q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R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S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T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U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V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W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X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Y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TZ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A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B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C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D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E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F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G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H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I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J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K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L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M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N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O42" s="30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P42" s="26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Q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R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S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T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U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V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W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X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Y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UZ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A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B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C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D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E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F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G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H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I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J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K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L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M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N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O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P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Q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R42" s="30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S42" s="26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T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U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V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W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X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Y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VZ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A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B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C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D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E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F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G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H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I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J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K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L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M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N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O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P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Q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R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S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T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U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V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W42" s="30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X42" s="26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Y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WZ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A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B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C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D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E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F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G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H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I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J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K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L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M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N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O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P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Q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R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S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T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U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V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W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X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Y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XZ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A42" s="30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B42" s="26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C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D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E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F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G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H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I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J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K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L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M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N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O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P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Q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R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S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T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U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V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W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X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Y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YZ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A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B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C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D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E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F42" s="30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G42" s="26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H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I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J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K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L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M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N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O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P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Q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R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S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T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U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V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W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X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Y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ZZ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A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B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C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D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E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F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G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H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I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J42" s="30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K42" s="26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L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M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N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O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P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Q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R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S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T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U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V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W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X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Y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AZ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BA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BB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BC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BD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BE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BF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BG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BH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BI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BJ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BK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BL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BM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BN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BO42" s="30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бурения",$F42&lt;=#REF!,#REF!&lt;=$G42),13,0)+IF(AND($E42="Расконсервация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",$F42&lt;=#REF!,#REF!&lt;=$G42),20,0)+IF(AND($E42="Передача земельного участка",$F42&lt;=#REF!,#REF!&lt;=$G42),21,0)+IF(AND($E42="Утилизация отходов бурения",$F42&lt;=#REF!,#REF!&lt;=$G42),22,0)+IF(AND($E42="Монтаж УПА",$F42&lt;=#REF!,#REF!&lt;=$G42),23,0)+IF(AND($E42="Испытание УПА",$F42&lt;=#REF!,#REF!&lt;=$G42),24,0)+IF(AND($E42="Демонтаж УПА",$F42&lt;=#REF!,#REF!&lt;=$G42),25,0)+IF(AND($E42="Содержание зимней автодороги",$F42&lt;=#REF!,#REF!&lt;=$G42),26,0)</f>
        <v>#REF!</v>
      </c>
      <c r="ABP42" s="26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BQ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BR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BS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BT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BU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BV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BW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BX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BY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BZ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A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B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C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D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E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F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G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H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I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J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K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L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M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N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O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P42" s="28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Q42" s="29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R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S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T42" s="27" t="e">
        <f>IF(AND($E42="Мобилизация",$F42&lt;=#REF!,#REF!&lt;=$G42),1,0)+IF(AND($E42="Монтаж БУ",$F42&lt;=#REF!,#REF!&lt;=$G42),2,0)+IF(AND($E42="ДеМонтаж БУ",$F42&lt;=#REF!,#REF!&lt;=$G42),3,0)+IF(AND($E42="Бурение",$F42&lt;=#REF!,#REF!&lt;=$G42),4,0)+IF(AND($E42="Бурение с отбором керна",$F42&lt;=#REF!,#REF!&lt;=$G42),5,0)+IF(AND($E42="Освоение с УПА-60/80 ",$F42&lt;=#REF!,#REF!&lt;=$G42),6,0)+IF(AND($E42="Сдвижка",$F42&lt;=#REF!,#REF!&lt;=$G42),7,0)+IF(AND($E42="Простой",$F42&lt;=#REF!,#REF!&lt;=$G42),8,0)+IF(AND($E42="Консервация БУ",$F42&lt;=#REF!,#REF!&lt;=$G42),9,0)+IF(AND($E42="Консервация/ликвидация скважины",$F42&lt;=#REF!,#REF!&lt;=$G42),10,0)+IF(AND($E42="Демобилизация",$F42&lt;=#REF!,#REF!&lt;=$G42),11,0)+IF(AND($E42="Устройство подъездной дороги",$F42&lt;=#REF!,#REF!&lt;=$G42),12,0)+IF(AND($E42="Строительство площадки для бурения",$F42&lt;=#REF!,#REF!&lt;=$G42),13,0)+IF(AND($E42="Бурение водозаборной скважины",$F42&lt;=#REF!,#REF!&lt;=$G42),14,0)+IF(AND($E42="Бурение ЗБС",$F42&lt;=#REF!,#REF!&lt;=$G42),15,0)+IF(AND($E42="Испытание БУ",$F42&lt;=#REF!,#REF!&lt;=$G42),16,0)+IF(AND($E42="Испытание ЗБС",$F42&lt;=#REF!,#REF!&lt;=$G42),17,0)+IF(AND($E42="Консервация/ликвидация ЗБС",$F42&lt;=#REF!,#REF!&lt;=$G42),18,0)+IF(AND($E42="Востановление подъездной дороги",$F42&lt;=#REF!,#REF!&lt;=$G42),19,0)+IF(AND($E42="Рекультивация техническая ",$F42&lt;=#REF!,#REF!&lt;=$G42),20,0)+IF(AND($E42="Рекультивация биологическая",$F42&lt;=#REF!,#REF!&lt;=$G42),21,0)+IF(AND($E42="Утилизация отходов бурения",$F42&lt;=#REF!,#REF!&lt;=$G42),22,0)+IF(AND($E42="Утилизация отходов бурения",$F42&lt;=#REF!,#REF!&lt;=$G42),23,0)+IF(AND(#REF!="Испытание УПА",#REF!&lt;=#REF!,#REF!&lt;=$G42),24,0)+IF(AND(#REF!="Демонтаж УПА",#REF!&lt;=#REF!,#REF!&lt;=$G42),25,0)</f>
        <v>#REF!</v>
      </c>
      <c r="ACU42" s="335"/>
      <c r="ACV42" s="293"/>
      <c r="ACW42" s="344"/>
      <c r="ACX42" s="341"/>
      <c r="ACY42" s="2"/>
      <c r="ACZ42" s="2"/>
      <c r="ADA42" s="2"/>
      <c r="ADB42" s="2"/>
      <c r="ADC42" s="2"/>
    </row>
    <row r="43" spans="2:783" ht="15.75" hidden="1" customHeight="1">
      <c r="B43" s="361"/>
      <c r="C43" s="309"/>
      <c r="D43" s="127">
        <f t="shared" si="201"/>
        <v>3</v>
      </c>
      <c r="E43" s="176" t="s">
        <v>18</v>
      </c>
      <c r="F43" s="116">
        <f>Даты!$D$27</f>
        <v>42938</v>
      </c>
      <c r="G43" s="117">
        <f>Даты!$D$28</f>
        <v>42940</v>
      </c>
      <c r="H43" s="23"/>
      <c r="I43" s="23"/>
      <c r="J43" s="26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N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O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P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Q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B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C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D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E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F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G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H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I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J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K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L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M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N43" s="30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O43" s="26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P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Q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R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S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T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U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V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W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X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Y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Z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A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B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C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D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E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F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G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H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I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J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K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L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M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N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O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P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Q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R43" s="30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S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T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U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V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W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X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Y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BZ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A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B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C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D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E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F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G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H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I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J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K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L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M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N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O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P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Q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R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S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T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U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V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W43" s="30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CX43" s="197"/>
      <c r="CY43" s="198"/>
      <c r="CZ43" s="199"/>
      <c r="DA43" s="200"/>
      <c r="DB43" s="198"/>
      <c r="DC43" s="199"/>
      <c r="DD43" s="200"/>
      <c r="DE43" s="198"/>
      <c r="DF43" s="199"/>
      <c r="DG43" s="200"/>
      <c r="DH43" s="198"/>
      <c r="DI43" s="199"/>
      <c r="DJ43" s="200"/>
      <c r="DK43" s="198"/>
      <c r="DL43" s="199"/>
      <c r="DM43" s="200"/>
      <c r="DN43" s="198"/>
      <c r="DO43" s="199"/>
      <c r="DP43" s="200"/>
      <c r="DQ43" s="198"/>
      <c r="DR43" s="199"/>
      <c r="DS43" s="200"/>
      <c r="DT43" s="198"/>
      <c r="DU43" s="199"/>
      <c r="DV43" s="200"/>
      <c r="DW43" s="198"/>
      <c r="DX43" s="199"/>
      <c r="DY43" s="200"/>
      <c r="DZ43" s="198"/>
      <c r="EA43" s="198"/>
      <c r="EB43" s="201"/>
      <c r="EC43" s="197"/>
      <c r="ED43" s="198"/>
      <c r="EE43" s="199"/>
      <c r="EF43" s="200"/>
      <c r="EG43" s="198"/>
      <c r="EH43" s="199"/>
      <c r="EI43" s="200"/>
      <c r="EJ43" s="198"/>
      <c r="EK43" s="199"/>
      <c r="EL43" s="200"/>
      <c r="EM43" s="198"/>
      <c r="EN43" s="199"/>
      <c r="EO43" s="200"/>
      <c r="EP43" s="198"/>
      <c r="EQ43" s="199"/>
      <c r="ER43" s="200"/>
      <c r="ES43" s="198"/>
      <c r="ET43" s="199"/>
      <c r="EU43" s="200"/>
      <c r="EV43" s="198"/>
      <c r="EW43" s="199"/>
      <c r="EX43" s="200"/>
      <c r="EY43" s="27"/>
      <c r="EZ43" s="28"/>
      <c r="FA43" s="29"/>
      <c r="FB43" s="27"/>
      <c r="FC43" s="28"/>
      <c r="FD43" s="29"/>
      <c r="FE43" s="30"/>
      <c r="FF43" s="26"/>
      <c r="FG43" s="27"/>
      <c r="FH43" s="28"/>
      <c r="FI43" s="29"/>
      <c r="FJ43" s="27"/>
      <c r="FK43" s="28"/>
      <c r="FL43" s="29"/>
      <c r="FM43" s="27"/>
      <c r="FN43" s="28"/>
      <c r="FO43" s="29"/>
      <c r="FP43" s="27"/>
      <c r="FQ43" s="28"/>
      <c r="FR43" s="29"/>
      <c r="FS43" s="27"/>
      <c r="FT43" s="28"/>
      <c r="FU43" s="29"/>
      <c r="FV43" s="27"/>
      <c r="FW43" s="28"/>
      <c r="FX43" s="29"/>
      <c r="FY43" s="27"/>
      <c r="FZ43" s="28"/>
      <c r="GA43" s="29"/>
      <c r="GB43" s="27"/>
      <c r="GC43" s="28"/>
      <c r="GD43" s="29"/>
      <c r="GE43" s="27"/>
      <c r="GF43" s="28"/>
      <c r="GG43" s="29"/>
      <c r="GH43" s="27"/>
      <c r="GI43" s="27"/>
      <c r="GJ43" s="30"/>
      <c r="GK43" s="26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GL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GM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GN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GO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GP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GQ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GR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GS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GT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GU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GV43" s="28"/>
      <c r="GW43" s="29"/>
      <c r="GX43" s="27"/>
      <c r="GY43" s="28"/>
      <c r="GZ43" s="29"/>
      <c r="HA43" s="27"/>
      <c r="HB43" s="28"/>
      <c r="HC43" s="29"/>
      <c r="HD43" s="27"/>
      <c r="HE43" s="28"/>
      <c r="HF43" s="29"/>
      <c r="HG43" s="27"/>
      <c r="HH43" s="28"/>
      <c r="HI43" s="29"/>
      <c r="HJ43" s="27"/>
      <c r="HK43" s="28"/>
      <c r="HL43" s="29"/>
      <c r="HM43" s="27"/>
      <c r="HN43" s="30"/>
      <c r="HO43" s="26"/>
      <c r="HP43" s="27"/>
      <c r="HQ43" s="28"/>
      <c r="HR43" s="29"/>
      <c r="HS43" s="27"/>
      <c r="HT43" s="28"/>
      <c r="HU43" s="29"/>
      <c r="HV43" s="27"/>
      <c r="HW43" s="28"/>
      <c r="HX43" s="29"/>
      <c r="HY43" s="27"/>
      <c r="HZ43" s="28"/>
      <c r="IA43" s="29"/>
      <c r="IB43" s="27"/>
      <c r="IC43" s="28"/>
      <c r="ID43" s="29"/>
      <c r="IE43" s="27"/>
      <c r="IF43" s="28"/>
      <c r="IG43" s="29"/>
      <c r="IH43" s="27"/>
      <c r="II43" s="28"/>
      <c r="IJ43" s="29"/>
      <c r="IK43" s="27"/>
      <c r="IL43" s="28"/>
      <c r="IM43" s="29"/>
      <c r="IN43" s="27"/>
      <c r="IO43" s="28"/>
      <c r="IP43" s="29"/>
      <c r="IQ43" s="27"/>
      <c r="IR43" s="27"/>
      <c r="IS43" s="30"/>
      <c r="IT43" s="26"/>
      <c r="IU43" s="27"/>
      <c r="IV43" s="28"/>
      <c r="IW43" s="29"/>
      <c r="IX43" s="27"/>
      <c r="IY43" s="28"/>
      <c r="IZ43" s="29"/>
      <c r="JA43" s="27"/>
      <c r="JB43" s="27"/>
      <c r="JC43" s="29"/>
      <c r="JD43" s="27"/>
      <c r="JE43" s="28"/>
      <c r="JF43" s="29"/>
      <c r="JG43" s="27"/>
      <c r="JH43" s="28"/>
      <c r="JI43" s="29"/>
      <c r="JJ43" s="27"/>
      <c r="JK43" s="28"/>
      <c r="JL43" s="29"/>
      <c r="JM43" s="27"/>
      <c r="JN43" s="28"/>
      <c r="JO43" s="29"/>
      <c r="JP43" s="27"/>
      <c r="JQ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JR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JS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JT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JU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JV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JW43" s="30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JX43" s="26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JY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JZ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A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B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C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D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E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F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G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H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I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J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K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L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M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N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O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P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Q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R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S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T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U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V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W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X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Y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KZ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A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B43" s="30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C43" s="26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D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E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F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G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H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I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J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K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L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M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N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O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P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Q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R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S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T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U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V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W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X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Y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LZ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A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B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C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D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E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F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G43" s="30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H43" s="26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I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J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K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L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M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N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O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P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Q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R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S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T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U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V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W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X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Y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MZ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NA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NB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NC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ND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NE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NF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NG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NH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NI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NJ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NK43" s="30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NL43" s="26"/>
      <c r="NM43" s="27"/>
      <c r="NN43" s="28"/>
      <c r="NO43" s="29"/>
      <c r="NP43" s="27"/>
      <c r="NQ43" s="28"/>
      <c r="NR43" s="29"/>
      <c r="NS43" s="27"/>
      <c r="NT43" s="28"/>
      <c r="NU43" s="29"/>
      <c r="NV43" s="27"/>
      <c r="NW43" s="28"/>
      <c r="NX43" s="29"/>
      <c r="NY43" s="27"/>
      <c r="NZ43" s="28"/>
      <c r="OA43" s="29"/>
      <c r="OB43" s="27"/>
      <c r="OC43" s="28"/>
      <c r="OD43" s="29"/>
      <c r="OE43" s="27"/>
      <c r="OF43" s="28"/>
      <c r="OG43" s="29"/>
      <c r="OH43" s="27"/>
      <c r="OI43" s="28"/>
      <c r="OJ43" s="29"/>
      <c r="OK43" s="27"/>
      <c r="OL43" s="28"/>
      <c r="OM43" s="29"/>
      <c r="ON43" s="27"/>
      <c r="OO43" s="27"/>
      <c r="OP43" s="30"/>
      <c r="OQ43" s="26"/>
      <c r="OR43" s="27"/>
      <c r="OS43" s="28"/>
      <c r="OT43" s="29"/>
      <c r="OU43" s="27"/>
      <c r="OV43" s="28"/>
      <c r="OW43" s="29"/>
      <c r="OX43" s="27"/>
      <c r="OY43" s="28"/>
      <c r="OZ43" s="29"/>
      <c r="PA43" s="27"/>
      <c r="PB43" s="28"/>
      <c r="PC43" s="29"/>
      <c r="PD43" s="27"/>
      <c r="PE43" s="28"/>
      <c r="PF43" s="29"/>
      <c r="PG43" s="27"/>
      <c r="PH43" s="28"/>
      <c r="PI43" s="29"/>
      <c r="PJ43" s="27"/>
      <c r="PK43" s="28"/>
      <c r="PL43" s="29"/>
      <c r="PM43" s="27"/>
      <c r="PN43" s="28"/>
      <c r="PO43" s="29"/>
      <c r="PP43" s="27"/>
      <c r="PQ43" s="28"/>
      <c r="PR43" s="29"/>
      <c r="PS43" s="27"/>
      <c r="PT43" s="27"/>
      <c r="PU43" s="30"/>
      <c r="PV43" s="140"/>
      <c r="PW43" s="13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PX43" s="1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PY43" s="130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PZ43" s="29"/>
      <c r="QA43" s="27"/>
      <c r="QB43" s="28"/>
      <c r="QC43" s="29"/>
      <c r="QD43" s="27"/>
      <c r="QE43" s="28"/>
      <c r="QF43" s="29"/>
      <c r="QG43" s="27"/>
      <c r="QH43" s="28"/>
      <c r="QI43" s="29"/>
      <c r="QJ43" s="27"/>
      <c r="QK43" s="28"/>
      <c r="QL43" s="29"/>
      <c r="QM43" s="27"/>
      <c r="QN43" s="28"/>
      <c r="QO43" s="29"/>
      <c r="QP43" s="27"/>
      <c r="QQ43" s="28"/>
      <c r="QR43" s="29"/>
      <c r="QS43" s="27"/>
      <c r="QT43" s="28"/>
      <c r="QU43" s="29"/>
      <c r="QV43" s="27"/>
      <c r="QW43" s="28"/>
      <c r="QX43" s="29"/>
      <c r="QY43" s="27"/>
      <c r="QZ43" s="27"/>
      <c r="RA43" s="30"/>
      <c r="RB43" s="26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C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D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E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F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G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H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I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J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K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L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M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N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O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P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Q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R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S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T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U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V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W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X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Y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RZ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A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B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C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D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E43" s="30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F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G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H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I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J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K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L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M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N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O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P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Q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R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S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T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U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V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W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X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Y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SZ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A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B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C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D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E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F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G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H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I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J43" s="30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K43" s="26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L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M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N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O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P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Q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R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S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T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U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V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W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X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Y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TZ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A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B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C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D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E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F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G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H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I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J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K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L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M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N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O43" s="30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P43" s="26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Q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R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S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T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U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V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W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X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Y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UZ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A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B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C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D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E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F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G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H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I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J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K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L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M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N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O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P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Q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R43" s="30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S43" s="26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T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U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V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W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X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Y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VZ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A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B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C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D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E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F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G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H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I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J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K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L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M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N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O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P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Q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R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S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T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U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V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W43" s="30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X43" s="26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Y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WZ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A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B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C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D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E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F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G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H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I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J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K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L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M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N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O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P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Q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R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S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T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U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V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W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X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Y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XZ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A43" s="30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B43" s="26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C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D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E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F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G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H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I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J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K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L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M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N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O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P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Q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R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S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T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U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V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W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X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Y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YZ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A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B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C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D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E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F43" s="30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G43" s="26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H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I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J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K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L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M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N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O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P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Q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R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S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T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U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V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W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X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Y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ZZ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A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B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C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D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E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F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G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H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I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J43" s="30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K43" s="26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L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M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N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O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P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Q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R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S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T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U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V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W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X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Y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AZ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BA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BB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BC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BD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BE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BF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BG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BH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BI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BJ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BK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BL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BM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BN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BO43" s="30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бурения",$F43&lt;=#REF!,#REF!&lt;=$G43),13,0)+IF(AND($E43="Расконсервация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",$F43&lt;=#REF!,#REF!&lt;=$G43),20,0)+IF(AND($E43="Передача земельного участка",$F43&lt;=#REF!,#REF!&lt;=$G43),21,0)+IF(AND($E43="Утилизация отходов бурения",$F43&lt;=#REF!,#REF!&lt;=$G43),22,0)+IF(AND($E43="Монтаж УПА",$F43&lt;=#REF!,#REF!&lt;=$G43),23,0)+IF(AND($E43="Испытание УПА",$F43&lt;=#REF!,#REF!&lt;=$G43),24,0)+IF(AND($E43="Демонтаж УПА",$F43&lt;=#REF!,#REF!&lt;=$G43),25,0)+IF(AND($E43="Содержание зимней автодороги",$F43&lt;=#REF!,#REF!&lt;=$G43),26,0)</f>
        <v>#REF!</v>
      </c>
      <c r="ABP43" s="26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BQ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BR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BS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BT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BU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BV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BW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BX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BY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BZ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A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B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C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D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E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F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G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H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I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J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K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L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M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N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O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P43" s="28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Q43" s="29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R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S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T43" s="27" t="e">
        <f>IF(AND($E43="Мобилизация",$F43&lt;=#REF!,#REF!&lt;=$G43),1,0)+IF(AND($E43="Монтаж БУ",$F43&lt;=#REF!,#REF!&lt;=$G43),2,0)+IF(AND($E43="ДеМонтаж БУ",$F43&lt;=#REF!,#REF!&lt;=$G43),3,0)+IF(AND($E43="Бурение",$F43&lt;=#REF!,#REF!&lt;=$G43),4,0)+IF(AND($E43="Бурение с отбором керна",$F43&lt;=#REF!,#REF!&lt;=$G43),5,0)+IF(AND($E43="Освоение с УПА-60/80 ",$F43&lt;=#REF!,#REF!&lt;=$G43),6,0)+IF(AND($E43="Сдвижка",$F43&lt;=#REF!,#REF!&lt;=$G43),7,0)+IF(AND($E43="Простой",$F43&lt;=#REF!,#REF!&lt;=$G43),8,0)+IF(AND($E43="Консервация БУ",$F43&lt;=#REF!,#REF!&lt;=$G43),9,0)+IF(AND($E43="Консервация/ликвидация скважины",$F43&lt;=#REF!,#REF!&lt;=$G43),10,0)+IF(AND($E43="Демобилизация",$F43&lt;=#REF!,#REF!&lt;=$G43),11,0)+IF(AND($E43="Устройство подъездной дороги",$F43&lt;=#REF!,#REF!&lt;=$G43),12,0)+IF(AND($E43="Строительство площадки для бурения",$F43&lt;=#REF!,#REF!&lt;=$G43),13,0)+IF(AND($E43="Бурение водозаборной скважины",$F43&lt;=#REF!,#REF!&lt;=$G43),14,0)+IF(AND($E43="Бурение ЗБС",$F43&lt;=#REF!,#REF!&lt;=$G43),15,0)+IF(AND($E43="Испытание БУ",$F43&lt;=#REF!,#REF!&lt;=$G43),16,0)+IF(AND($E43="Испытание ЗБС",$F43&lt;=#REF!,#REF!&lt;=$G43),17,0)+IF(AND($E43="Консервация/ликвидация ЗБС",$F43&lt;=#REF!,#REF!&lt;=$G43),18,0)+IF(AND($E43="Востановление подъездной дороги",$F43&lt;=#REF!,#REF!&lt;=$G43),19,0)+IF(AND($E43="Рекультивация техническая ",$F43&lt;=#REF!,#REF!&lt;=$G43),20,0)+IF(AND($E43="Рекультивация биологическая",$F43&lt;=#REF!,#REF!&lt;=$G43),21,0)+IF(AND($E43="Утилизация отходов бурения",$F43&lt;=#REF!,#REF!&lt;=$G43),22,0)+IF(AND($E43="Утилизация отходов бурения",$F43&lt;=#REF!,#REF!&lt;=$G43),23,0)+IF(AND($E42="Испытание УПА",$F42&lt;=#REF!,#REF!&lt;=$G43),24,0)+IF(AND($E42="Демонтаж УПА",$F42&lt;=#REF!,#REF!&lt;=$G43),25,0)</f>
        <v>#REF!</v>
      </c>
      <c r="ACU43" s="335"/>
      <c r="ACV43" s="293"/>
      <c r="ACW43" s="344"/>
      <c r="ACX43" s="341"/>
      <c r="ACY43" s="2"/>
      <c r="ACZ43" s="2"/>
      <c r="ADA43" s="2"/>
      <c r="ADB43" s="2"/>
      <c r="ADC43" s="2"/>
    </row>
    <row r="44" spans="2:783" ht="15.75" hidden="1" customHeight="1">
      <c r="B44" s="361"/>
      <c r="C44" s="309"/>
      <c r="D44" s="127">
        <f t="shared" si="201"/>
        <v>1</v>
      </c>
      <c r="E44" s="176" t="s">
        <v>44</v>
      </c>
      <c r="F44" s="116">
        <f>Даты!$D$31</f>
        <v>0</v>
      </c>
      <c r="G44" s="117">
        <f>Даты!$D$32</f>
        <v>0</v>
      </c>
      <c r="H44" s="23"/>
      <c r="I44" s="23"/>
      <c r="J44" s="26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N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O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P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Q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B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C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D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E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F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G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H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I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J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K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L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M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N44" s="30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O44" s="26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P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Q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R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S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T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U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V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W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X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Y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Z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A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B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C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D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E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F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G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H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I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J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K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L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M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N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O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P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Q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R44" s="30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S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T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U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V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W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X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Y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BZ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A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B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C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D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E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F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G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H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I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J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K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L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M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N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O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P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Q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R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S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T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U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V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W44" s="30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CX44" s="197"/>
      <c r="CY44" s="198"/>
      <c r="CZ44" s="199"/>
      <c r="DA44" s="200"/>
      <c r="DB44" s="198"/>
      <c r="DC44" s="199"/>
      <c r="DD44" s="200"/>
      <c r="DE44" s="198"/>
      <c r="DF44" s="199"/>
      <c r="DG44" s="200"/>
      <c r="DH44" s="198"/>
      <c r="DI44" s="199"/>
      <c r="DJ44" s="200"/>
      <c r="DK44" s="198"/>
      <c r="DL44" s="199"/>
      <c r="DM44" s="200"/>
      <c r="DN44" s="198"/>
      <c r="DO44" s="199"/>
      <c r="DP44" s="200"/>
      <c r="DQ44" s="198"/>
      <c r="DR44" s="199"/>
      <c r="DS44" s="200"/>
      <c r="DT44" s="198"/>
      <c r="DU44" s="199"/>
      <c r="DV44" s="200"/>
      <c r="DW44" s="198"/>
      <c r="DX44" s="199"/>
      <c r="DY44" s="200"/>
      <c r="DZ44" s="198"/>
      <c r="EA44" s="198"/>
      <c r="EB44" s="201"/>
      <c r="EC44" s="197"/>
      <c r="ED44" s="198"/>
      <c r="EE44" s="199"/>
      <c r="EF44" s="200"/>
      <c r="EG44" s="198"/>
      <c r="EH44" s="199"/>
      <c r="EI44" s="200"/>
      <c r="EJ44" s="198"/>
      <c r="EK44" s="199"/>
      <c r="EL44" s="200"/>
      <c r="EM44" s="198"/>
      <c r="EN44" s="199"/>
      <c r="EO44" s="200"/>
      <c r="EP44" s="198"/>
      <c r="EQ44" s="199"/>
      <c r="ER44" s="200"/>
      <c r="ES44" s="198"/>
      <c r="ET44" s="199"/>
      <c r="EU44" s="200"/>
      <c r="EV44" s="198"/>
      <c r="EW44" s="199"/>
      <c r="EX44" s="200"/>
      <c r="EY44" s="27"/>
      <c r="EZ44" s="28"/>
      <c r="FA44" s="29"/>
      <c r="FB44" s="27"/>
      <c r="FC44" s="28"/>
      <c r="FD44" s="29"/>
      <c r="FE44" s="30"/>
      <c r="FF44" s="26"/>
      <c r="FG44" s="27"/>
      <c r="FH44" s="28"/>
      <c r="FI44" s="29"/>
      <c r="FJ44" s="27"/>
      <c r="FK44" s="28"/>
      <c r="FL44" s="29"/>
      <c r="FM44" s="27"/>
      <c r="FN44" s="28"/>
      <c r="FO44" s="29"/>
      <c r="FP44" s="27"/>
      <c r="FQ44" s="28"/>
      <c r="FR44" s="29"/>
      <c r="FS44" s="27"/>
      <c r="FT44" s="28"/>
      <c r="FU44" s="29"/>
      <c r="FV44" s="27"/>
      <c r="FW44" s="28"/>
      <c r="FX44" s="29"/>
      <c r="FY44" s="27"/>
      <c r="FZ44" s="28"/>
      <c r="GA44" s="29"/>
      <c r="GB44" s="27"/>
      <c r="GC44" s="28"/>
      <c r="GD44" s="29"/>
      <c r="GE44" s="27"/>
      <c r="GF44" s="28"/>
      <c r="GG44" s="29"/>
      <c r="GH44" s="27"/>
      <c r="GI44" s="27"/>
      <c r="GJ44" s="30"/>
      <c r="GK44" s="26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GL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GM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GN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GO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GP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GQ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GR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GS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GT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GU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GV44" s="28"/>
      <c r="GW44" s="29"/>
      <c r="GX44" s="27"/>
      <c r="GY44" s="28"/>
      <c r="GZ44" s="29"/>
      <c r="HA44" s="27"/>
      <c r="HB44" s="28"/>
      <c r="HC44" s="29"/>
      <c r="HD44" s="27"/>
      <c r="HE44" s="28"/>
      <c r="HF44" s="29"/>
      <c r="HG44" s="27"/>
      <c r="HH44" s="28"/>
      <c r="HI44" s="29"/>
      <c r="HJ44" s="27"/>
      <c r="HK44" s="28"/>
      <c r="HL44" s="29"/>
      <c r="HM44" s="27"/>
      <c r="HN44" s="30"/>
      <c r="HO44" s="26"/>
      <c r="HP44" s="27"/>
      <c r="HQ44" s="28"/>
      <c r="HR44" s="29"/>
      <c r="HS44" s="27"/>
      <c r="HT44" s="28"/>
      <c r="HU44" s="29"/>
      <c r="HV44" s="27"/>
      <c r="HW44" s="28"/>
      <c r="HX44" s="29"/>
      <c r="HY44" s="27"/>
      <c r="HZ44" s="28"/>
      <c r="IA44" s="29"/>
      <c r="IB44" s="27"/>
      <c r="IC44" s="28"/>
      <c r="ID44" s="29"/>
      <c r="IE44" s="27"/>
      <c r="IF44" s="28"/>
      <c r="IG44" s="29"/>
      <c r="IH44" s="27"/>
      <c r="II44" s="28"/>
      <c r="IJ44" s="29"/>
      <c r="IK44" s="27"/>
      <c r="IL44" s="28"/>
      <c r="IM44" s="29"/>
      <c r="IN44" s="27"/>
      <c r="IO44" s="28"/>
      <c r="IP44" s="29"/>
      <c r="IQ44" s="27"/>
      <c r="IR44" s="27"/>
      <c r="IS44" s="30"/>
      <c r="IT44" s="26"/>
      <c r="IU44" s="27"/>
      <c r="IV44" s="28"/>
      <c r="IW44" s="29"/>
      <c r="IX44" s="27"/>
      <c r="IY44" s="28"/>
      <c r="IZ44" s="29"/>
      <c r="JA44" s="27"/>
      <c r="JB44" s="27"/>
      <c r="JC44" s="29"/>
      <c r="JD44" s="27"/>
      <c r="JE44" s="28"/>
      <c r="JF44" s="29"/>
      <c r="JG44" s="27"/>
      <c r="JH44" s="28"/>
      <c r="JI44" s="29"/>
      <c r="JJ44" s="27"/>
      <c r="JK44" s="28"/>
      <c r="JL44" s="29"/>
      <c r="JM44" s="27"/>
      <c r="JN44" s="28"/>
      <c r="JO44" s="29"/>
      <c r="JP44" s="27"/>
      <c r="JQ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JR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JS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JT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JU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JV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JW44" s="30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JX44" s="26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JY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JZ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A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B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C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D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E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F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G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H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I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J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K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L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M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N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O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P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Q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R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S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T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U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V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W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X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Y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KZ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A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B44" s="30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C44" s="26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D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E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F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G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H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I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J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K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L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M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N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O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P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Q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R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S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T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U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V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W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X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Y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LZ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A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B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C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D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E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F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G44" s="30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H44" s="26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I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J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K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L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M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N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O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P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Q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R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S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T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U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V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W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X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Y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MZ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NA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NB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NC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ND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NE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NF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NG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NH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NI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NJ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NK44" s="30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NL44" s="26"/>
      <c r="NM44" s="27"/>
      <c r="NN44" s="28"/>
      <c r="NO44" s="29"/>
      <c r="NP44" s="27"/>
      <c r="NQ44" s="28"/>
      <c r="NR44" s="29"/>
      <c r="NS44" s="27"/>
      <c r="NT44" s="28"/>
      <c r="NU44" s="29"/>
      <c r="NV44" s="27"/>
      <c r="NW44" s="28"/>
      <c r="NX44" s="29"/>
      <c r="NY44" s="27"/>
      <c r="NZ44" s="28"/>
      <c r="OA44" s="29"/>
      <c r="OB44" s="27"/>
      <c r="OC44" s="28"/>
      <c r="OD44" s="29"/>
      <c r="OE44" s="27"/>
      <c r="OF44" s="28"/>
      <c r="OG44" s="29"/>
      <c r="OH44" s="27"/>
      <c r="OI44" s="28"/>
      <c r="OJ44" s="29"/>
      <c r="OK44" s="27"/>
      <c r="OL44" s="28"/>
      <c r="OM44" s="29"/>
      <c r="ON44" s="27"/>
      <c r="OO44" s="27"/>
      <c r="OP44" s="30"/>
      <c r="OQ44" s="26"/>
      <c r="OR44" s="27"/>
      <c r="OS44" s="28"/>
      <c r="OT44" s="29"/>
      <c r="OU44" s="27"/>
      <c r="OV44" s="28"/>
      <c r="OW44" s="29"/>
      <c r="OX44" s="27"/>
      <c r="OY44" s="28"/>
      <c r="OZ44" s="29"/>
      <c r="PA44" s="27"/>
      <c r="PB44" s="28"/>
      <c r="PC44" s="29"/>
      <c r="PD44" s="27"/>
      <c r="PE44" s="28"/>
      <c r="PF44" s="29"/>
      <c r="PG44" s="27"/>
      <c r="PH44" s="28"/>
      <c r="PI44" s="29"/>
      <c r="PJ44" s="27"/>
      <c r="PK44" s="28"/>
      <c r="PL44" s="29"/>
      <c r="PM44" s="27"/>
      <c r="PN44" s="28"/>
      <c r="PO44" s="29"/>
      <c r="PP44" s="27"/>
      <c r="PQ44" s="28"/>
      <c r="PR44" s="29"/>
      <c r="PS44" s="27"/>
      <c r="PT44" s="27"/>
      <c r="PU44" s="30"/>
      <c r="PV44" s="140"/>
      <c r="PW44" s="13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PX44" s="1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PY44" s="130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PZ44" s="29"/>
      <c r="QA44" s="27"/>
      <c r="QB44" s="28"/>
      <c r="QC44" s="29"/>
      <c r="QD44" s="27"/>
      <c r="QE44" s="28"/>
      <c r="QF44" s="29"/>
      <c r="QG44" s="27"/>
      <c r="QH44" s="28"/>
      <c r="QI44" s="29"/>
      <c r="QJ44" s="27"/>
      <c r="QK44" s="28"/>
      <c r="QL44" s="29"/>
      <c r="QM44" s="27"/>
      <c r="QN44" s="28"/>
      <c r="QO44" s="29"/>
      <c r="QP44" s="27"/>
      <c r="QQ44" s="28"/>
      <c r="QR44" s="29"/>
      <c r="QS44" s="27"/>
      <c r="QT44" s="28"/>
      <c r="QU44" s="29"/>
      <c r="QV44" s="27"/>
      <c r="QW44" s="28"/>
      <c r="QX44" s="29"/>
      <c r="QY44" s="27"/>
      <c r="QZ44" s="27"/>
      <c r="RA44" s="30"/>
      <c r="RB44" s="26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C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D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E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F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G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H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I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J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K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L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M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N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O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P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Q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R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S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T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U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V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W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X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Y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RZ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A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B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C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D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E44" s="30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F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G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H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I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J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K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L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M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N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O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P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Q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R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S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T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U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V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W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X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Y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SZ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A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B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C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D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E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F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G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H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I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J44" s="30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K44" s="26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L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M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N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O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P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Q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R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S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T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U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V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W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X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Y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TZ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A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B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C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D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E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F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G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H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I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J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K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L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M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N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O44" s="30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P44" s="26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Q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R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S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T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U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V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W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X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Y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UZ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A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B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C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D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E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F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G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H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I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J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K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L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M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N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O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P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Q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R44" s="30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S44" s="26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T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U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V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W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X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Y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VZ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A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B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C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D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E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F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G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H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I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J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K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L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M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N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O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P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Q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R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S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T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U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V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W44" s="30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X44" s="26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Y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WZ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A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B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C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D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E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F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G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H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I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J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K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L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M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N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O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P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Q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R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S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T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U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V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W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X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Y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XZ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A44" s="30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B44" s="26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C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D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E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F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G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H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I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J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K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L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M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N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O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P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Q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R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S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T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U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V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W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X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Y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YZ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A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B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C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D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E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F44" s="30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G44" s="26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H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I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J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K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L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M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N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O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P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Q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R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S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T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U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V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W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X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Y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ZZ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A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B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C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D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E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F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G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H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I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J44" s="30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K44" s="26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L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M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N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O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P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Q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R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S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T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U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V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W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X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Y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AZ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BA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BB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BC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BD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BE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BF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BG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BH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BI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BJ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BK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BL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BM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BN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BO44" s="30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бурения",$F44&lt;=#REF!,#REF!&lt;=$G44),13,0)+IF(AND($E44="Расконсервация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",$F44&lt;=#REF!,#REF!&lt;=$G44),20,0)+IF(AND($E44="Передача земельного участка",$F44&lt;=#REF!,#REF!&lt;=$G44),21,0)+IF(AND($E44="Утилизация отходов бурения",$F44&lt;=#REF!,#REF!&lt;=$G44),22,0)+IF(AND($E44="Монтаж УПА",$F44&lt;=#REF!,#REF!&lt;=$G44),23,0)+IF(AND($E44="Испытание УПА",$F44&lt;=#REF!,#REF!&lt;=$G44),24,0)+IF(AND($E44="Демонтаж УПА",$F44&lt;=#REF!,#REF!&lt;=$G44),25,0)+IF(AND($E44="Содержание зимней автодороги",$F44&lt;=#REF!,#REF!&lt;=$G44),26,0)</f>
        <v>#REF!</v>
      </c>
      <c r="ABP44" s="26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BQ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BR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BS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BT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BU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BV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BW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BX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BY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BZ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A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B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C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D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E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F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G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H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I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J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K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L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M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N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O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P44" s="28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Q44" s="29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R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S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T44" s="27" t="e">
        <f>IF(AND($E44="Мобилизация",$F44&lt;=#REF!,#REF!&lt;=$G44),1,0)+IF(AND($E44="Монтаж БУ",$F44&lt;=#REF!,#REF!&lt;=$G44),2,0)+IF(AND($E44="ДеМонтаж БУ",$F44&lt;=#REF!,#REF!&lt;=$G44),3,0)+IF(AND($E44="Бурение",$F44&lt;=#REF!,#REF!&lt;=$G44),4,0)+IF(AND($E44="Бурение с отбором керна",$F44&lt;=#REF!,#REF!&lt;=$G44),5,0)+IF(AND($E44="Освоение с УПА-60/80 ",$F44&lt;=#REF!,#REF!&lt;=$G44),6,0)+IF(AND($E44="Сдвижка",$F44&lt;=#REF!,#REF!&lt;=$G44),7,0)+IF(AND($E44="Простой",$F44&lt;=#REF!,#REF!&lt;=$G44),8,0)+IF(AND($E44="Консервация БУ",$F44&lt;=#REF!,#REF!&lt;=$G44),9,0)+IF(AND($E44="Консервация/ликвидация скважины",$F44&lt;=#REF!,#REF!&lt;=$G44),10,0)+IF(AND($E44="Демобилизация",$F44&lt;=#REF!,#REF!&lt;=$G44),11,0)+IF(AND($E44="Устройство подъездной дороги",$F44&lt;=#REF!,#REF!&lt;=$G44),12,0)+IF(AND($E44="Строительство площадки для бурения",$F44&lt;=#REF!,#REF!&lt;=$G44),13,0)+IF(AND($E44="Бурение водозаборной скважины",$F44&lt;=#REF!,#REF!&lt;=$G44),14,0)+IF(AND($E44="Бурение ЗБС",$F44&lt;=#REF!,#REF!&lt;=$G44),15,0)+IF(AND($E44="Испытание БУ",$F44&lt;=#REF!,#REF!&lt;=$G44),16,0)+IF(AND($E44="Испытание ЗБС",$F44&lt;=#REF!,#REF!&lt;=$G44),17,0)+IF(AND($E44="Консервация/ликвидация ЗБС",$F44&lt;=#REF!,#REF!&lt;=$G44),18,0)+IF(AND($E44="Востановление подъездной дороги",$F44&lt;=#REF!,#REF!&lt;=$G44),19,0)+IF(AND($E44="Рекультивация техническая ",$F44&lt;=#REF!,#REF!&lt;=$G44),20,0)+IF(AND($E44="Рекультивация биологическая",$F44&lt;=#REF!,#REF!&lt;=$G44),21,0)+IF(AND($E44="Утилизация отходов бурения",$F44&lt;=#REF!,#REF!&lt;=$G44),22,0)+IF(AND($E44="Утилизация отходов бурения",$F44&lt;=#REF!,#REF!&lt;=$G44),23,0)+IF(AND(#REF!="Испытание УПА",#REF!&lt;=#REF!,#REF!&lt;=$G44),24,0)+IF(AND(#REF!="Демонтаж УПА",#REF!&lt;=#REF!,#REF!&lt;=$G44),25,0)</f>
        <v>#REF!</v>
      </c>
      <c r="ACU44" s="335"/>
      <c r="ACV44" s="293"/>
      <c r="ACW44" s="344"/>
      <c r="ACX44" s="341"/>
      <c r="ACY44" s="2"/>
      <c r="ACZ44" s="2"/>
      <c r="ADA44" s="2"/>
      <c r="ADB44" s="2"/>
      <c r="ADC44" s="2"/>
    </row>
    <row r="45" spans="2:783" ht="15.75" hidden="1" customHeight="1">
      <c r="B45" s="361"/>
      <c r="C45" s="309"/>
      <c r="D45" s="127">
        <f t="shared" si="201"/>
        <v>8</v>
      </c>
      <c r="E45" s="176" t="s">
        <v>42</v>
      </c>
      <c r="F45" s="116">
        <f>Даты!$D$40</f>
        <v>42966</v>
      </c>
      <c r="G45" s="117">
        <f>Даты!$D$41</f>
        <v>42973</v>
      </c>
      <c r="H45" s="23"/>
      <c r="I45" s="23"/>
      <c r="J45" s="26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N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O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P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Q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B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C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D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E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F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G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H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I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J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K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L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M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N45" s="30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O45" s="26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P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Q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R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S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T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U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V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W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X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Y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Z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A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B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C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D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E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F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G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H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I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J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K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L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M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N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O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P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Q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R45" s="30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S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T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U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V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W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X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Y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BZ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A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B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C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D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E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F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G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H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I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J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K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L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M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N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O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P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Q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R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S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T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U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V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W45" s="30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CX45" s="197"/>
      <c r="CY45" s="198"/>
      <c r="CZ45" s="199"/>
      <c r="DA45" s="200"/>
      <c r="DB45" s="198"/>
      <c r="DC45" s="199"/>
      <c r="DD45" s="200"/>
      <c r="DE45" s="198"/>
      <c r="DF45" s="199"/>
      <c r="DG45" s="200"/>
      <c r="DH45" s="198"/>
      <c r="DI45" s="199"/>
      <c r="DJ45" s="200"/>
      <c r="DK45" s="198"/>
      <c r="DL45" s="199"/>
      <c r="DM45" s="200"/>
      <c r="DN45" s="198"/>
      <c r="DO45" s="199"/>
      <c r="DP45" s="200"/>
      <c r="DQ45" s="198"/>
      <c r="DR45" s="199"/>
      <c r="DS45" s="200"/>
      <c r="DT45" s="198"/>
      <c r="DU45" s="199"/>
      <c r="DV45" s="200"/>
      <c r="DW45" s="198"/>
      <c r="DX45" s="199"/>
      <c r="DY45" s="200"/>
      <c r="DZ45" s="198"/>
      <c r="EA45" s="198"/>
      <c r="EB45" s="201"/>
      <c r="EC45" s="197"/>
      <c r="ED45" s="198"/>
      <c r="EE45" s="199"/>
      <c r="EF45" s="200"/>
      <c r="EG45" s="198"/>
      <c r="EH45" s="199"/>
      <c r="EI45" s="200"/>
      <c r="EJ45" s="198"/>
      <c r="EK45" s="199"/>
      <c r="EL45" s="200"/>
      <c r="EM45" s="198"/>
      <c r="EN45" s="199"/>
      <c r="EO45" s="200"/>
      <c r="EP45" s="198"/>
      <c r="EQ45" s="199"/>
      <c r="ER45" s="200"/>
      <c r="ES45" s="198"/>
      <c r="ET45" s="199"/>
      <c r="EU45" s="200"/>
      <c r="EV45" s="198"/>
      <c r="EW45" s="199"/>
      <c r="EX45" s="200"/>
      <c r="EY45" s="27"/>
      <c r="EZ45" s="28"/>
      <c r="FA45" s="29"/>
      <c r="FB45" s="27"/>
      <c r="FC45" s="28"/>
      <c r="FD45" s="29"/>
      <c r="FE45" s="30"/>
      <c r="FF45" s="26"/>
      <c r="FG45" s="27"/>
      <c r="FH45" s="28"/>
      <c r="FI45" s="29"/>
      <c r="FJ45" s="27"/>
      <c r="FK45" s="28"/>
      <c r="FL45" s="29"/>
      <c r="FM45" s="27"/>
      <c r="FN45" s="28"/>
      <c r="FO45" s="29"/>
      <c r="FP45" s="27"/>
      <c r="FQ45" s="28"/>
      <c r="FR45" s="29"/>
      <c r="FS45" s="27"/>
      <c r="FT45" s="28"/>
      <c r="FU45" s="29"/>
      <c r="FV45" s="27"/>
      <c r="FW45" s="28"/>
      <c r="FX45" s="29"/>
      <c r="FY45" s="27"/>
      <c r="FZ45" s="28"/>
      <c r="GA45" s="29"/>
      <c r="GB45" s="27"/>
      <c r="GC45" s="28"/>
      <c r="GD45" s="29"/>
      <c r="GE45" s="27"/>
      <c r="GF45" s="28"/>
      <c r="GG45" s="29"/>
      <c r="GH45" s="27"/>
      <c r="GI45" s="27"/>
      <c r="GJ45" s="30"/>
      <c r="GK45" s="26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GL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GM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GN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GO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GP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GQ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GR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GS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GT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GU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GV45" s="28"/>
      <c r="GW45" s="29"/>
      <c r="GX45" s="27"/>
      <c r="GY45" s="28"/>
      <c r="GZ45" s="29"/>
      <c r="HA45" s="27"/>
      <c r="HB45" s="28"/>
      <c r="HC45" s="29"/>
      <c r="HD45" s="27"/>
      <c r="HE45" s="28"/>
      <c r="HF45" s="29"/>
      <c r="HG45" s="27"/>
      <c r="HH45" s="28"/>
      <c r="HI45" s="29"/>
      <c r="HJ45" s="27"/>
      <c r="HK45" s="28"/>
      <c r="HL45" s="29"/>
      <c r="HM45" s="27"/>
      <c r="HN45" s="30"/>
      <c r="HO45" s="26"/>
      <c r="HP45" s="27"/>
      <c r="HQ45" s="28"/>
      <c r="HR45" s="29"/>
      <c r="HS45" s="27"/>
      <c r="HT45" s="28"/>
      <c r="HU45" s="29"/>
      <c r="HV45" s="27"/>
      <c r="HW45" s="28"/>
      <c r="HX45" s="29"/>
      <c r="HY45" s="27"/>
      <c r="HZ45" s="28"/>
      <c r="IA45" s="29"/>
      <c r="IB45" s="27"/>
      <c r="IC45" s="28"/>
      <c r="ID45" s="29"/>
      <c r="IE45" s="27"/>
      <c r="IF45" s="28"/>
      <c r="IG45" s="29"/>
      <c r="IH45" s="27"/>
      <c r="II45" s="28"/>
      <c r="IJ45" s="29"/>
      <c r="IK45" s="27"/>
      <c r="IL45" s="28"/>
      <c r="IM45" s="29"/>
      <c r="IN45" s="27"/>
      <c r="IO45" s="28"/>
      <c r="IP45" s="29"/>
      <c r="IQ45" s="27"/>
      <c r="IR45" s="27"/>
      <c r="IS45" s="30"/>
      <c r="IT45" s="26"/>
      <c r="IU45" s="27"/>
      <c r="IV45" s="28"/>
      <c r="IW45" s="29"/>
      <c r="IX45" s="27"/>
      <c r="IY45" s="28"/>
      <c r="IZ45" s="29"/>
      <c r="JA45" s="27"/>
      <c r="JB45" s="27"/>
      <c r="JC45" s="29"/>
      <c r="JD45" s="27"/>
      <c r="JE45" s="28"/>
      <c r="JF45" s="29"/>
      <c r="JG45" s="27"/>
      <c r="JH45" s="28"/>
      <c r="JI45" s="29"/>
      <c r="JJ45" s="27"/>
      <c r="JK45" s="28"/>
      <c r="JL45" s="29"/>
      <c r="JM45" s="27"/>
      <c r="JN45" s="28"/>
      <c r="JO45" s="29"/>
      <c r="JP45" s="27"/>
      <c r="JQ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JR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JS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JT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JU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JV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JW45" s="30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JX45" s="26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JY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JZ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A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B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C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D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E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F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G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H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I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J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K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L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M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N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O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P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Q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R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S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T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U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V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W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X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Y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KZ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A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B45" s="30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C45" s="26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D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E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F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G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H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I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J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K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L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M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N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O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P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Q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R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S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T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U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V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W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X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Y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LZ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A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B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C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D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E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F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G45" s="30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H45" s="26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I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J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K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L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M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N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O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P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Q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R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S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T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U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V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W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X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Y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MZ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NA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NB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NC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ND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NE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NF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NG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NH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NI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NJ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NK45" s="30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NL45" s="26"/>
      <c r="NM45" s="27"/>
      <c r="NN45" s="28"/>
      <c r="NO45" s="29"/>
      <c r="NP45" s="27"/>
      <c r="NQ45" s="28"/>
      <c r="NR45" s="29"/>
      <c r="NS45" s="27"/>
      <c r="NT45" s="28"/>
      <c r="NU45" s="29"/>
      <c r="NV45" s="27"/>
      <c r="NW45" s="28"/>
      <c r="NX45" s="29"/>
      <c r="NY45" s="27"/>
      <c r="NZ45" s="28"/>
      <c r="OA45" s="29"/>
      <c r="OB45" s="27"/>
      <c r="OC45" s="28"/>
      <c r="OD45" s="29"/>
      <c r="OE45" s="27"/>
      <c r="OF45" s="28"/>
      <c r="OG45" s="29"/>
      <c r="OH45" s="27"/>
      <c r="OI45" s="28"/>
      <c r="OJ45" s="29"/>
      <c r="OK45" s="27"/>
      <c r="OL45" s="28"/>
      <c r="OM45" s="29"/>
      <c r="ON45" s="27"/>
      <c r="OO45" s="27"/>
      <c r="OP45" s="30"/>
      <c r="OQ45" s="26"/>
      <c r="OR45" s="27"/>
      <c r="OS45" s="28"/>
      <c r="OT45" s="29"/>
      <c r="OU45" s="27"/>
      <c r="OV45" s="28"/>
      <c r="OW45" s="29"/>
      <c r="OX45" s="27"/>
      <c r="OY45" s="28"/>
      <c r="OZ45" s="29"/>
      <c r="PA45" s="27"/>
      <c r="PB45" s="28"/>
      <c r="PC45" s="29"/>
      <c r="PD45" s="27"/>
      <c r="PE45" s="28"/>
      <c r="PF45" s="29"/>
      <c r="PG45" s="27"/>
      <c r="PH45" s="28"/>
      <c r="PI45" s="29"/>
      <c r="PJ45" s="27"/>
      <c r="PK45" s="28"/>
      <c r="PL45" s="29"/>
      <c r="PM45" s="27"/>
      <c r="PN45" s="28"/>
      <c r="PO45" s="29"/>
      <c r="PP45" s="27"/>
      <c r="PQ45" s="28"/>
      <c r="PR45" s="29"/>
      <c r="PS45" s="27"/>
      <c r="PT45" s="27"/>
      <c r="PU45" s="30"/>
      <c r="PV45" s="140"/>
      <c r="PW45" s="13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PX45" s="1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PY45" s="130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PZ45" s="29"/>
      <c r="QA45" s="27"/>
      <c r="QB45" s="28"/>
      <c r="QC45" s="29"/>
      <c r="QD45" s="27"/>
      <c r="QE45" s="28"/>
      <c r="QF45" s="29"/>
      <c r="QG45" s="27"/>
      <c r="QH45" s="28"/>
      <c r="QI45" s="29"/>
      <c r="QJ45" s="27"/>
      <c r="QK45" s="28"/>
      <c r="QL45" s="29"/>
      <c r="QM45" s="27"/>
      <c r="QN45" s="28"/>
      <c r="QO45" s="29"/>
      <c r="QP45" s="27"/>
      <c r="QQ45" s="28"/>
      <c r="QR45" s="29"/>
      <c r="QS45" s="27"/>
      <c r="QT45" s="28"/>
      <c r="QU45" s="29"/>
      <c r="QV45" s="27"/>
      <c r="QW45" s="28"/>
      <c r="QX45" s="29"/>
      <c r="QY45" s="27"/>
      <c r="QZ45" s="27"/>
      <c r="RA45" s="30"/>
      <c r="RB45" s="26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C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D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E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F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G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H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I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J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K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L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M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N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O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P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Q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R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S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T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U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V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W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X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Y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RZ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A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B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C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D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E45" s="30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F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G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H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I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J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K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L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M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N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O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P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Q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R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S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T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U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V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W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X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Y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SZ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A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B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C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D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E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F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G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H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I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J45" s="30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K45" s="26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L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M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N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O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P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Q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R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S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T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U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V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W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X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Y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TZ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A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B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C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D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E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F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G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H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I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J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K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L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M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N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O45" s="30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P45" s="26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Q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R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S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T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U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V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W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X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Y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UZ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A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B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C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D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E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F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G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H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I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J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K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L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M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N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O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P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Q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R45" s="30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S45" s="26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T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U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V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W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X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Y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VZ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A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B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C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D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E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F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G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H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I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J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K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L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M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N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O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P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Q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R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S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T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U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V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W45" s="30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X45" s="26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Y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WZ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A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B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C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D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E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F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G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H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I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J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K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L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M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N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O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P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Q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R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S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T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U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V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W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X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Y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XZ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A45" s="30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B45" s="26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C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D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E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F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G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H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I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J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K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L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M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N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O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P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Q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R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S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T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U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V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W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X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Y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YZ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A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B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C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D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E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F45" s="30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G45" s="26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H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I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J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K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L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M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N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O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P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Q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R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S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T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U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V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W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X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Y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ZZ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A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B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C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D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E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F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G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H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I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J45" s="30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K45" s="26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L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M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N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O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P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Q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R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S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T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U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V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W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X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Y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AZ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BA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BB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BC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BD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BE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BF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BG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BH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BI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BJ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BK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BL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BM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BN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BO45" s="30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бурения",$F45&lt;=#REF!,#REF!&lt;=$G45),13,0)+IF(AND($E45="Расконсервация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",$F45&lt;=#REF!,#REF!&lt;=$G45),20,0)+IF(AND($E45="Передача земельного участка",$F45&lt;=#REF!,#REF!&lt;=$G45),21,0)+IF(AND($E45="Утилизация отходов бурения",$F45&lt;=#REF!,#REF!&lt;=$G45),22,0)+IF(AND($E45="Монтаж УПА",$F45&lt;=#REF!,#REF!&lt;=$G45),23,0)+IF(AND($E45="Испытание УПА",$F45&lt;=#REF!,#REF!&lt;=$G45),24,0)+IF(AND($E45="Демонтаж УПА",$F45&lt;=#REF!,#REF!&lt;=$G45),25,0)+IF(AND($E45="Содержание зимней автодороги",$F45&lt;=#REF!,#REF!&lt;=$G45),26,0)</f>
        <v>#REF!</v>
      </c>
      <c r="ABP45" s="26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BQ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BR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BS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BT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BU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BV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BW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BX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BY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BZ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A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B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C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D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E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F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G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H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I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J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K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L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M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N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O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P45" s="28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Q45" s="29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R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S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T45" s="27" t="e">
        <f>IF(AND($E45="Мобилизация",$F45&lt;=#REF!,#REF!&lt;=$G45),1,0)+IF(AND($E45="Монтаж БУ",$F45&lt;=#REF!,#REF!&lt;=$G45),2,0)+IF(AND($E45="ДеМонтаж БУ",$F45&lt;=#REF!,#REF!&lt;=$G45),3,0)+IF(AND($E45="Бурение",$F45&lt;=#REF!,#REF!&lt;=$G45),4,0)+IF(AND($E45="Бурение с отбором керна",$F45&lt;=#REF!,#REF!&lt;=$G45),5,0)+IF(AND($E45="Освоение с УПА-60/80 ",$F45&lt;=#REF!,#REF!&lt;=$G45),6,0)+IF(AND($E45="Сдвижка",$F45&lt;=#REF!,#REF!&lt;=$G45),7,0)+IF(AND($E45="Простой",$F45&lt;=#REF!,#REF!&lt;=$G45),8,0)+IF(AND($E45="Консервация БУ",$F45&lt;=#REF!,#REF!&lt;=$G45),9,0)+IF(AND($E45="Консервация/ликвидация скважины",$F45&lt;=#REF!,#REF!&lt;=$G45),10,0)+IF(AND($E45="Демобилизация",$F45&lt;=#REF!,#REF!&lt;=$G45),11,0)+IF(AND($E45="Устройство подъездной дороги",$F45&lt;=#REF!,#REF!&lt;=$G45),12,0)+IF(AND($E45="Строительство площадки для бурения",$F45&lt;=#REF!,#REF!&lt;=$G45),13,0)+IF(AND($E45="Бурение водозаборной скважины",$F45&lt;=#REF!,#REF!&lt;=$G45),14,0)+IF(AND($E45="Бурение ЗБС",$F45&lt;=#REF!,#REF!&lt;=$G45),15,0)+IF(AND($E45="Испытание БУ",$F45&lt;=#REF!,#REF!&lt;=$G45),16,0)+IF(AND($E45="Испытание ЗБС",$F45&lt;=#REF!,#REF!&lt;=$G45),17,0)+IF(AND($E45="Консервация/ликвидация ЗБС",$F45&lt;=#REF!,#REF!&lt;=$G45),18,0)+IF(AND($E45="Востановление подъездной дороги",$F45&lt;=#REF!,#REF!&lt;=$G45),19,0)+IF(AND($E45="Рекультивация техническая ",$F45&lt;=#REF!,#REF!&lt;=$G45),20,0)+IF(AND($E45="Рекультивация биологическая",$F45&lt;=#REF!,#REF!&lt;=$G45),21,0)+IF(AND($E45="Утилизация отходов бурения",$F45&lt;=#REF!,#REF!&lt;=$G45),22,0)+IF(AND($E45="Утилизация отходов бурения",$F45&lt;=#REF!,#REF!&lt;=$G45),23,0)+IF(AND($E43="Испытание УПА",$F43&lt;=#REF!,#REF!&lt;=$G45),24,0)+IF(AND($E43="Демонтаж УПА",$F43&lt;=#REF!,#REF!&lt;=$G45),25,0)</f>
        <v>#REF!</v>
      </c>
      <c r="ACU45" s="335"/>
      <c r="ACV45" s="293"/>
      <c r="ACW45" s="344"/>
      <c r="ACX45" s="341"/>
      <c r="ACY45" s="2"/>
      <c r="ACZ45" s="2"/>
      <c r="ADA45" s="2"/>
      <c r="ADB45" s="2"/>
      <c r="ADC45" s="2"/>
    </row>
    <row r="46" spans="2:783" ht="25.5" customHeight="1">
      <c r="B46" s="361"/>
      <c r="C46" s="309"/>
      <c r="D46" s="127">
        <f t="shared" si="201"/>
        <v>62</v>
      </c>
      <c r="E46" s="177" t="s">
        <v>92</v>
      </c>
      <c r="F46" s="125">
        <v>42892</v>
      </c>
      <c r="G46" s="126">
        <v>42953</v>
      </c>
      <c r="H46" s="160"/>
      <c r="I46" s="160"/>
      <c r="J46" s="112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K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N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O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P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Q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B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C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D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E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F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G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H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I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J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K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L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M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N46" s="111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O46" s="112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P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Q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R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S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T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U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V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W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X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Y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Z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A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B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C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D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E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F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G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H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I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J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K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L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M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N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O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P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Q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R46" s="111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S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T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U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V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W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X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Y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BZ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A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B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C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D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E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F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G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H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I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J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K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L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M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N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O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P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Q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R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S46" s="10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T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U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V46" s="113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W46" s="111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CX46" s="197"/>
      <c r="CY46" s="198"/>
      <c r="CZ46" s="199"/>
      <c r="DA46" s="200"/>
      <c r="DB46" s="198"/>
      <c r="DC46" s="199"/>
      <c r="DD46" s="200"/>
      <c r="DE46" s="198"/>
      <c r="DF46" s="199"/>
      <c r="DG46" s="200"/>
      <c r="DH46" s="198"/>
      <c r="DI46" s="199"/>
      <c r="DJ46" s="200"/>
      <c r="DK46" s="198"/>
      <c r="DL46" s="199"/>
      <c r="DM46" s="200"/>
      <c r="DN46" s="198"/>
      <c r="DO46" s="199"/>
      <c r="DP46" s="200"/>
      <c r="DQ46" s="198"/>
      <c r="DR46" s="199"/>
      <c r="DS46" s="200"/>
      <c r="DT46" s="198"/>
      <c r="DU46" s="199"/>
      <c r="DV46" s="200"/>
      <c r="DW46" s="198"/>
      <c r="DX46" s="199"/>
      <c r="DY46" s="200"/>
      <c r="DZ46" s="198"/>
      <c r="EA46" s="198"/>
      <c r="EB46" s="201"/>
      <c r="EC46" s="197"/>
      <c r="ED46" s="198"/>
      <c r="EE46" s="199"/>
      <c r="EF46" s="200"/>
      <c r="EG46" s="198"/>
      <c r="EH46" s="199"/>
      <c r="EI46" s="200"/>
      <c r="EJ46" s="198"/>
      <c r="EK46" s="199"/>
      <c r="EL46" s="200"/>
      <c r="EM46" s="198"/>
      <c r="EN46" s="199"/>
      <c r="EO46" s="200"/>
      <c r="EP46" s="198"/>
      <c r="EQ46" s="199"/>
      <c r="ER46" s="200"/>
      <c r="ES46" s="198"/>
      <c r="ET46" s="199"/>
      <c r="EU46" s="200"/>
      <c r="EV46" s="198"/>
      <c r="EW46" s="199"/>
      <c r="EX46" s="200"/>
      <c r="EY46" s="27"/>
      <c r="EZ46" s="28"/>
      <c r="FA46" s="29"/>
      <c r="FB46" s="27"/>
      <c r="FC46" s="28"/>
      <c r="FD46" s="29"/>
      <c r="FE46" s="30"/>
      <c r="FF46" s="26"/>
      <c r="FG46" s="27"/>
      <c r="FH46" s="28"/>
      <c r="FI46" s="29"/>
      <c r="FJ46" s="27"/>
      <c r="FK46" s="28"/>
      <c r="FL46" s="29"/>
      <c r="FM46" s="27"/>
      <c r="FN46" s="28"/>
      <c r="FO46" s="29"/>
      <c r="FP46" s="27"/>
      <c r="FQ46" s="28"/>
      <c r="FR46" s="29"/>
      <c r="FS46" s="27"/>
      <c r="FT46" s="28"/>
      <c r="FU46" s="29"/>
      <c r="FV46" s="27"/>
      <c r="FW46" s="28"/>
      <c r="FX46" s="29"/>
      <c r="FY46" s="27"/>
      <c r="FZ46" s="28"/>
      <c r="GA46" s="29"/>
      <c r="GB46" s="27"/>
      <c r="GC46" s="28"/>
      <c r="GD46" s="29"/>
      <c r="GE46" s="27"/>
      <c r="GF46" s="28"/>
      <c r="GG46" s="29"/>
      <c r="GH46" s="27"/>
      <c r="GI46" s="27"/>
      <c r="GJ46" s="30"/>
      <c r="GK46" s="26"/>
      <c r="GL46" s="27"/>
      <c r="GM46" s="28"/>
      <c r="GN46" s="29"/>
      <c r="GO46" s="27"/>
      <c r="GP46" s="28"/>
      <c r="GQ46" s="29"/>
      <c r="GR46" s="27"/>
      <c r="GS46" s="28"/>
      <c r="GT46" s="29"/>
      <c r="GU46" s="27"/>
      <c r="GV46" s="28"/>
      <c r="GW46" s="29"/>
      <c r="GX46" s="27"/>
      <c r="GY46" s="28"/>
      <c r="GZ46" s="29"/>
      <c r="HA46" s="27"/>
      <c r="HB46" s="28"/>
      <c r="HC46" s="29"/>
      <c r="HD46" s="27"/>
      <c r="HE46" s="28"/>
      <c r="HF46" s="29"/>
      <c r="HG46" s="27"/>
      <c r="HH46" s="28"/>
      <c r="HI46" s="29"/>
      <c r="HJ46" s="27"/>
      <c r="HK46" s="28"/>
      <c r="HL46" s="29"/>
      <c r="HM46" s="27"/>
      <c r="HN46" s="30"/>
      <c r="HO46" s="26"/>
      <c r="HP46" s="27"/>
      <c r="HQ46" s="28"/>
      <c r="HR46" s="29"/>
      <c r="HS46" s="27"/>
      <c r="HT46" s="28"/>
      <c r="HU46" s="29"/>
      <c r="HV46" s="27"/>
      <c r="HW46" s="28"/>
      <c r="HX46" s="29"/>
      <c r="HY46" s="27"/>
      <c r="HZ46" s="28"/>
      <c r="IA46" s="29"/>
      <c r="IB46" s="27"/>
      <c r="IC46" s="28"/>
      <c r="ID46" s="29"/>
      <c r="IE46" s="27"/>
      <c r="IF46" s="28"/>
      <c r="IG46" s="29"/>
      <c r="IH46" s="27"/>
      <c r="II46" s="28"/>
      <c r="IJ46" s="29"/>
      <c r="IK46" s="27"/>
      <c r="IL46" s="28"/>
      <c r="IM46" s="29"/>
      <c r="IN46" s="27"/>
      <c r="IO46" s="28"/>
      <c r="IP46" s="29"/>
      <c r="IQ46" s="27"/>
      <c r="IR46" s="27"/>
      <c r="IS46" s="30"/>
      <c r="IT46" s="26"/>
      <c r="IU46" s="27"/>
      <c r="IV46" s="28"/>
      <c r="IW46" s="29"/>
      <c r="IX46" s="27"/>
      <c r="IY46" s="290"/>
      <c r="IZ46" s="290"/>
      <c r="JA46" s="290"/>
      <c r="JB46" s="290"/>
      <c r="JC46" s="290"/>
      <c r="JD46" s="290"/>
      <c r="JE46" s="290"/>
      <c r="JF46" s="290"/>
      <c r="JG46" s="290"/>
      <c r="JH46" s="291"/>
      <c r="JI46" s="367"/>
      <c r="JJ46" s="290"/>
      <c r="JK46" s="290"/>
      <c r="JL46" s="290"/>
      <c r="JM46" s="290"/>
      <c r="JN46" s="290"/>
      <c r="JO46" s="290"/>
      <c r="JP46" s="290"/>
      <c r="JQ46" s="290"/>
      <c r="JR46" s="290"/>
      <c r="JS46" s="290"/>
      <c r="JT46" s="290"/>
      <c r="JU46" s="290"/>
      <c r="JV46" s="290"/>
      <c r="JW46" s="290"/>
      <c r="JX46" s="290"/>
      <c r="JY46" s="290"/>
      <c r="JZ46" s="290"/>
      <c r="KA46" s="290"/>
      <c r="KB46" s="290"/>
      <c r="KC46" s="290"/>
      <c r="KD46" s="290"/>
      <c r="KE46" s="290"/>
      <c r="KF46" s="290"/>
      <c r="KG46" s="290"/>
      <c r="KH46" s="290"/>
      <c r="KI46" s="290"/>
      <c r="KJ46" s="290"/>
      <c r="KK46" s="290"/>
      <c r="KL46" s="290"/>
      <c r="KM46" s="290"/>
      <c r="KN46" s="290"/>
      <c r="KO46" s="290"/>
      <c r="KP46" s="290"/>
      <c r="KQ46" s="290"/>
      <c r="KR46" s="290"/>
      <c r="KS46" s="290"/>
      <c r="KT46" s="290"/>
      <c r="KU46" s="290"/>
      <c r="KV46" s="290"/>
      <c r="KW46" s="290"/>
      <c r="KX46" s="290"/>
      <c r="KY46" s="290"/>
      <c r="KZ46" s="290"/>
      <c r="LA46" s="290"/>
      <c r="LB46" s="216"/>
      <c r="LC46" s="21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D46" s="290"/>
      <c r="LE46" s="290"/>
      <c r="LF46" s="290"/>
      <c r="LG46" s="290"/>
      <c r="LH46" s="21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I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J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K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L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M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N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O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P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Q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R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S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T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U46" s="11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V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W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X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Y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LZ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A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B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C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D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E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F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G46" s="3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H46" s="26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I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J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K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L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M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N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O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P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Q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R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S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T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U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V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W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X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Y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MZ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NA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NB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NC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ND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NE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NF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NG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NH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NI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NJ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NK46" s="3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NL46" s="26"/>
      <c r="NM46" s="27"/>
      <c r="NN46" s="28"/>
      <c r="NO46" s="29"/>
      <c r="NP46" s="27"/>
      <c r="NQ46" s="28"/>
      <c r="NR46" s="29"/>
      <c r="NS46" s="27"/>
      <c r="NT46" s="28"/>
      <c r="NU46" s="29"/>
      <c r="NV46" s="27"/>
      <c r="NW46" s="28"/>
      <c r="NX46" s="29"/>
      <c r="NY46" s="27"/>
      <c r="NZ46" s="28"/>
      <c r="OA46" s="29"/>
      <c r="OB46" s="27"/>
      <c r="OC46" s="28"/>
      <c r="OD46" s="29"/>
      <c r="OE46" s="27"/>
      <c r="OF46" s="28"/>
      <c r="OG46" s="29"/>
      <c r="OH46" s="27"/>
      <c r="OI46" s="28"/>
      <c r="OJ46" s="29"/>
      <c r="OK46" s="27"/>
      <c r="OL46" s="28"/>
      <c r="OM46" s="29"/>
      <c r="ON46" s="27"/>
      <c r="OO46" s="27"/>
      <c r="OP46" s="30"/>
      <c r="OQ46" s="26"/>
      <c r="OR46" s="27"/>
      <c r="OS46" s="28"/>
      <c r="OT46" s="29"/>
      <c r="OU46" s="27"/>
      <c r="OV46" s="28"/>
      <c r="OW46" s="29"/>
      <c r="OX46" s="27"/>
      <c r="OY46" s="28"/>
      <c r="OZ46" s="29"/>
      <c r="PA46" s="27"/>
      <c r="PB46" s="28"/>
      <c r="PC46" s="29"/>
      <c r="PD46" s="27"/>
      <c r="PE46" s="28"/>
      <c r="PF46" s="29"/>
      <c r="PG46" s="27"/>
      <c r="PH46" s="28"/>
      <c r="PI46" s="29"/>
      <c r="PJ46" s="27"/>
      <c r="PK46" s="28"/>
      <c r="PL46" s="29"/>
      <c r="PM46" s="27"/>
      <c r="PN46" s="28"/>
      <c r="PO46" s="29"/>
      <c r="PP46" s="27"/>
      <c r="PQ46" s="28"/>
      <c r="PR46" s="29"/>
      <c r="PS46" s="27"/>
      <c r="PT46" s="27"/>
      <c r="PU46" s="30"/>
      <c r="PV46" s="140"/>
      <c r="PW46" s="13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PX46" s="1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PY46" s="13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PZ46" s="29"/>
      <c r="QA46" s="27"/>
      <c r="QB46" s="28"/>
      <c r="QC46" s="29"/>
      <c r="QD46" s="27"/>
      <c r="QE46" s="28"/>
      <c r="QF46" s="29"/>
      <c r="QG46" s="27"/>
      <c r="QH46" s="28"/>
      <c r="QI46" s="29"/>
      <c r="QJ46" s="27"/>
      <c r="QK46" s="28"/>
      <c r="QL46" s="29"/>
      <c r="QM46" s="27"/>
      <c r="QN46" s="28"/>
      <c r="QO46" s="29"/>
      <c r="QP46" s="27"/>
      <c r="QQ46" s="28"/>
      <c r="QR46" s="29"/>
      <c r="QS46" s="27"/>
      <c r="QT46" s="28"/>
      <c r="QU46" s="29"/>
      <c r="QV46" s="27"/>
      <c r="QW46" s="28"/>
      <c r="QX46" s="29"/>
      <c r="QY46" s="27"/>
      <c r="QZ46" s="27"/>
      <c r="RA46" s="30"/>
      <c r="RB46" s="26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C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D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E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F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G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H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I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J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K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L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M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N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O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P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Q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R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S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T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U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V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W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X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Y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RZ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A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B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C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D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E46" s="3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F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G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H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I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J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K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L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M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N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O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P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Q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R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S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T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U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V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W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X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Y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SZ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A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B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C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D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E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F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G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H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I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J46" s="3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K46" s="26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L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M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N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O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P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Q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R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S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T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U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V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W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X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Y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TZ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A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B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C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D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E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F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G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H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I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J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K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L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M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N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O46" s="3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P46" s="26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Q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R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S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T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U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V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W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X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Y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UZ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A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B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C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D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E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F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G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H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I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J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K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L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M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N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O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P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Q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R46" s="3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S46" s="26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T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U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V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W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X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Y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VZ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A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B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C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D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E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F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G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H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I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J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K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L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M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N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O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P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Q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R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S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T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U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V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W46" s="3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X46" s="26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Y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WZ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A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B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C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D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E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F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G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H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I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J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K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L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M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N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O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P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Q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R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S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T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U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V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W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X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Y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XZ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A46" s="3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B46" s="26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C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D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E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F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G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H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I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J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K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L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M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N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O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P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Q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R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S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T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U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V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W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X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Y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YZ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A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B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C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D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E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F46" s="3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G46" s="26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H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I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J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K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L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M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N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O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P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Q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R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S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T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U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V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W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X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Y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ZZ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A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B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C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D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E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F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G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H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I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J46" s="3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K46" s="26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L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M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N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O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P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Q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R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S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T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U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V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W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X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Y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AZ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BA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BB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BC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BD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BE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BF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BG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BH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BI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BJ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BK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BL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BM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BN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BO46" s="30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бурения",$F46&lt;=#REF!,#REF!&lt;=$G46),13,0)+IF(AND($E46="Расконсервация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",$F46&lt;=#REF!,#REF!&lt;=$G46),20,0)+IF(AND($E46="Передача земельного участка",$F46&lt;=#REF!,#REF!&lt;=$G46),21,0)+IF(AND($E46="Утилизация отходов бурения",$F46&lt;=#REF!,#REF!&lt;=$G46),22,0)+IF(AND($E46="Монтаж УПА",$F46&lt;=#REF!,#REF!&lt;=$G46),23,0)+IF(AND($E46="Испытание УПА",$F46&lt;=#REF!,#REF!&lt;=$G46),24,0)+IF(AND($E46="Демонтаж УПА",$F46&lt;=#REF!,#REF!&lt;=$G46),25,0)+IF(AND($E46="Содержание зимней автодороги",$F46&lt;=#REF!,#REF!&lt;=$G46),26,0)</f>
        <v>#REF!</v>
      </c>
      <c r="ABP46" s="26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BQ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BR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BS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BT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BU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BV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BW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BX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BY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BZ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A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B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C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D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E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F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G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H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I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J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K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L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M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N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O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P46" s="28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Q46" s="29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R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S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T46" s="27" t="e">
        <f>IF(AND($E46="Мобилизация",$F46&lt;=#REF!,#REF!&lt;=$G46),1,0)+IF(AND($E46="Монтаж БУ",$F46&lt;=#REF!,#REF!&lt;=$G46),2,0)+IF(AND($E46="ДеМонтаж БУ",$F46&lt;=#REF!,#REF!&lt;=$G46),3,0)+IF(AND($E46="Бурение",$F46&lt;=#REF!,#REF!&lt;=$G46),4,0)+IF(AND($E46="Бурение с отбором керна",$F46&lt;=#REF!,#REF!&lt;=$G46),5,0)+IF(AND($E46="Освоение с УПА-60/80 ",$F46&lt;=#REF!,#REF!&lt;=$G46),6,0)+IF(AND($E46="Сдвижка",$F46&lt;=#REF!,#REF!&lt;=$G46),7,0)+IF(AND($E46="Простой",$F46&lt;=#REF!,#REF!&lt;=$G46),8,0)+IF(AND($E46="Консервация БУ",$F46&lt;=#REF!,#REF!&lt;=$G46),9,0)+IF(AND($E46="Консервация/ликвидация скважины",$F46&lt;=#REF!,#REF!&lt;=$G46),10,0)+IF(AND($E46="Демобилизация",$F46&lt;=#REF!,#REF!&lt;=$G46),11,0)+IF(AND($E46="Устройство подъездной дороги",$F46&lt;=#REF!,#REF!&lt;=$G46),12,0)+IF(AND($E46="Строительство площадки для бурения",$F46&lt;=#REF!,#REF!&lt;=$G46),13,0)+IF(AND($E46="Бурение водозаборной скважины",$F46&lt;=#REF!,#REF!&lt;=$G46),14,0)+IF(AND($E46="Бурение ЗБС",$F46&lt;=#REF!,#REF!&lt;=$G46),15,0)+IF(AND($E46="Испытание БУ",$F46&lt;=#REF!,#REF!&lt;=$G46),16,0)+IF(AND($E46="Испытание ЗБС",$F46&lt;=#REF!,#REF!&lt;=$G46),17,0)+IF(AND($E46="Консервация/ликвидация ЗБС",$F46&lt;=#REF!,#REF!&lt;=$G46),18,0)+IF(AND($E46="Востановление подъездной дороги",$F46&lt;=#REF!,#REF!&lt;=$G46),19,0)+IF(AND($E46="Рекультивация техническая ",$F46&lt;=#REF!,#REF!&lt;=$G46),20,0)+IF(AND($E46="Рекультивация биологическая",$F46&lt;=#REF!,#REF!&lt;=$G46),21,0)+IF(AND($E46="Утилизация отходов бурения",$F46&lt;=#REF!,#REF!&lt;=$G46),22,0)+IF(AND($E46="Утилизация отходов бурения",$F46&lt;=#REF!,#REF!&lt;=$G46),23,0)+IF(AND($E44="Испытание УПА",$F44&lt;=#REF!,#REF!&lt;=$G46),24,0)+IF(AND($E44="Демонтаж УПА",$F44&lt;=#REF!,#REF!&lt;=$G46),25,0)</f>
        <v>#REF!</v>
      </c>
      <c r="ACU46" s="335"/>
      <c r="ACV46" s="293"/>
      <c r="ACW46" s="344"/>
      <c r="ACX46" s="341"/>
      <c r="ACY46" s="2"/>
      <c r="ACZ46" s="2"/>
      <c r="ADA46" s="2"/>
      <c r="ADB46" s="2"/>
      <c r="ADC46" s="2"/>
    </row>
    <row r="47" spans="2:783" ht="15.75" hidden="1" customHeight="1">
      <c r="B47" s="361"/>
      <c r="C47" s="309"/>
      <c r="D47" s="127" t="e">
        <f t="shared" si="201"/>
        <v>#REF!</v>
      </c>
      <c r="E47" s="177" t="s">
        <v>41</v>
      </c>
      <c r="F47" s="125" t="e">
        <f>Даты!#REF!</f>
        <v>#REF!</v>
      </c>
      <c r="G47" s="126" t="e">
        <f>Даты!#REF!</f>
        <v>#REF!</v>
      </c>
      <c r="H47" s="160"/>
      <c r="I47" s="160"/>
      <c r="J47" s="112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N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O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P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Q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B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C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D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E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F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G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H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I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J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K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L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M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N47" s="111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O47" s="112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P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Q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R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S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T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U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V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W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X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Y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Z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A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B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C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D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E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F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G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H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I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J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K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L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M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N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O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P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Q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R47" s="111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S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T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U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V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W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X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Y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BZ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A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B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C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D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E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F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G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H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I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J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K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L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M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N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O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P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Q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R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S47" s="10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T47" s="11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U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V47" s="113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W47" s="111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CX47" s="197"/>
      <c r="CY47" s="198"/>
      <c r="CZ47" s="199"/>
      <c r="DA47" s="200"/>
      <c r="DB47" s="198"/>
      <c r="DC47" s="199"/>
      <c r="DD47" s="200"/>
      <c r="DE47" s="198"/>
      <c r="DF47" s="199"/>
      <c r="DG47" s="200"/>
      <c r="DH47" s="198"/>
      <c r="DI47" s="199"/>
      <c r="DJ47" s="200"/>
      <c r="DK47" s="198"/>
      <c r="DL47" s="199"/>
      <c r="DM47" s="200"/>
      <c r="DN47" s="198"/>
      <c r="DO47" s="199"/>
      <c r="DP47" s="200"/>
      <c r="DQ47" s="198"/>
      <c r="DR47" s="199"/>
      <c r="DS47" s="200"/>
      <c r="DT47" s="198"/>
      <c r="DU47" s="199"/>
      <c r="DV47" s="200"/>
      <c r="DW47" s="198"/>
      <c r="DX47" s="199"/>
      <c r="DY47" s="200"/>
      <c r="DZ47" s="198"/>
      <c r="EA47" s="198"/>
      <c r="EB47" s="201"/>
      <c r="EC47" s="197"/>
      <c r="ED47" s="198"/>
      <c r="EE47" s="199"/>
      <c r="EF47" s="200"/>
      <c r="EG47" s="198"/>
      <c r="EH47" s="199"/>
      <c r="EI47" s="200"/>
      <c r="EJ47" s="198"/>
      <c r="EK47" s="199"/>
      <c r="EL47" s="200"/>
      <c r="EM47" s="198"/>
      <c r="EN47" s="199"/>
      <c r="EO47" s="200"/>
      <c r="EP47" s="198"/>
      <c r="EQ47" s="199"/>
      <c r="ER47" s="200"/>
      <c r="ES47" s="198"/>
      <c r="ET47" s="199"/>
      <c r="EU47" s="200"/>
      <c r="EV47" s="198"/>
      <c r="EW47" s="199"/>
      <c r="EX47" s="200"/>
      <c r="EY47" s="27"/>
      <c r="EZ47" s="28"/>
      <c r="FA47" s="29"/>
      <c r="FB47" s="27"/>
      <c r="FC47" s="28"/>
      <c r="FD47" s="29"/>
      <c r="FE47" s="30"/>
      <c r="FF47" s="26"/>
      <c r="FG47" s="27"/>
      <c r="FH47" s="28"/>
      <c r="FI47" s="29"/>
      <c r="FJ47" s="27"/>
      <c r="FK47" s="28"/>
      <c r="FL47" s="29"/>
      <c r="FM47" s="27"/>
      <c r="FN47" s="28"/>
      <c r="FO47" s="29"/>
      <c r="FP47" s="27"/>
      <c r="FQ47" s="28"/>
      <c r="FR47" s="29"/>
      <c r="FS47" s="27"/>
      <c r="FT47" s="28"/>
      <c r="FU47" s="29"/>
      <c r="FV47" s="27"/>
      <c r="FW47" s="28"/>
      <c r="FX47" s="29"/>
      <c r="FY47" s="27"/>
      <c r="FZ47" s="28"/>
      <c r="GA47" s="29"/>
      <c r="GB47" s="27"/>
      <c r="GC47" s="28"/>
      <c r="GD47" s="29"/>
      <c r="GE47" s="27"/>
      <c r="GF47" s="28"/>
      <c r="GG47" s="29"/>
      <c r="GH47" s="27"/>
      <c r="GI47" s="27"/>
      <c r="GJ47" s="30"/>
      <c r="GK47" s="26"/>
      <c r="GL47" s="27"/>
      <c r="GM47" s="28"/>
      <c r="GN47" s="29"/>
      <c r="GO47" s="27"/>
      <c r="GP47" s="28"/>
      <c r="GQ47" s="29"/>
      <c r="GR47" s="27"/>
      <c r="GS47" s="28"/>
      <c r="GT47" s="29"/>
      <c r="GU47" s="27"/>
      <c r="GV47" s="28"/>
      <c r="GW47" s="29"/>
      <c r="GX47" s="27"/>
      <c r="GY47" s="28"/>
      <c r="GZ47" s="29"/>
      <c r="HA47" s="27"/>
      <c r="HB47" s="28"/>
      <c r="HC47" s="29"/>
      <c r="HD47" s="27"/>
      <c r="HE47" s="28"/>
      <c r="HF47" s="29"/>
      <c r="HG47" s="27"/>
      <c r="HH47" s="28"/>
      <c r="HI47" s="29"/>
      <c r="HJ47" s="27"/>
      <c r="HK47" s="28"/>
      <c r="HL47" s="29"/>
      <c r="HM47" s="27"/>
      <c r="HN47" s="30"/>
      <c r="HO47" s="26"/>
      <c r="HP47" s="27"/>
      <c r="HQ47" s="28"/>
      <c r="HR47" s="29"/>
      <c r="HS47" s="27"/>
      <c r="HT47" s="28"/>
      <c r="HU47" s="29"/>
      <c r="HV47" s="27"/>
      <c r="HW47" s="28"/>
      <c r="HX47" s="29"/>
      <c r="HY47" s="27"/>
      <c r="HZ47" s="28"/>
      <c r="IA47" s="29"/>
      <c r="IB47" s="27"/>
      <c r="IC47" s="28"/>
      <c r="ID47" s="29"/>
      <c r="IE47" s="27"/>
      <c r="IF47" s="28"/>
      <c r="IG47" s="29"/>
      <c r="IH47" s="27"/>
      <c r="II47" s="28"/>
      <c r="IJ47" s="29"/>
      <c r="IK47" s="27"/>
      <c r="IL47" s="28"/>
      <c r="IM47" s="29"/>
      <c r="IN47" s="27"/>
      <c r="IO47" s="28"/>
      <c r="IP47" s="29"/>
      <c r="IQ47" s="27"/>
      <c r="IR47" s="27"/>
      <c r="IS47" s="30"/>
      <c r="IT47" s="26"/>
      <c r="IU47" s="27"/>
      <c r="IV47" s="28"/>
      <c r="IW47" s="29"/>
      <c r="IX47" s="27"/>
      <c r="IY47" s="28"/>
      <c r="IZ47" s="29"/>
      <c r="JA47" s="27"/>
      <c r="JB47" s="28"/>
      <c r="JC47" s="110"/>
      <c r="JD47" s="113"/>
      <c r="JE47" s="109"/>
      <c r="JF47" s="110"/>
      <c r="JG47" s="113"/>
      <c r="JH47" s="109"/>
      <c r="JI47" s="29"/>
      <c r="JJ47" s="27"/>
      <c r="JK47" s="28"/>
      <c r="JL47" s="29"/>
      <c r="JM47" s="27"/>
      <c r="JN47" s="28"/>
      <c r="JO47" s="29"/>
      <c r="JP47" s="27"/>
      <c r="JQ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JR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JS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JT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JU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JV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JW47" s="3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JX47" s="26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JY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JZ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A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B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C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D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E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F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G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H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I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J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K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L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M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N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O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P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Q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R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S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T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U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V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W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X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Y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KZ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A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B47" s="3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C47" s="26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D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E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F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G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H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I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J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K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L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M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N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O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P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Q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R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S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T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U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V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W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X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Y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LZ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A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B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C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D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E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F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G47" s="3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H47" s="26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I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J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K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L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M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N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O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P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Q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R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S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T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U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V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W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X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Y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MZ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NA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NB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NC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ND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NE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NF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NG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NH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NI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NJ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NK47" s="3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NL47" s="26"/>
      <c r="NM47" s="27"/>
      <c r="NN47" s="28"/>
      <c r="NO47" s="29"/>
      <c r="NP47" s="27"/>
      <c r="NQ47" s="28"/>
      <c r="NR47" s="29"/>
      <c r="NS47" s="27"/>
      <c r="NT47" s="28"/>
      <c r="NU47" s="29"/>
      <c r="NV47" s="27"/>
      <c r="NW47" s="28"/>
      <c r="NX47" s="29"/>
      <c r="NY47" s="27"/>
      <c r="NZ47" s="28"/>
      <c r="OA47" s="29"/>
      <c r="OB47" s="27"/>
      <c r="OC47" s="28"/>
      <c r="OD47" s="29"/>
      <c r="OE47" s="27"/>
      <c r="OF47" s="28"/>
      <c r="OG47" s="29"/>
      <c r="OH47" s="27"/>
      <c r="OI47" s="28"/>
      <c r="OJ47" s="29"/>
      <c r="OK47" s="27"/>
      <c r="OL47" s="28"/>
      <c r="OM47" s="29"/>
      <c r="ON47" s="27"/>
      <c r="OO47" s="27"/>
      <c r="OP47" s="30"/>
      <c r="OQ47" s="26"/>
      <c r="OR47" s="27"/>
      <c r="OS47" s="28"/>
      <c r="OT47" s="29"/>
      <c r="OU47" s="27"/>
      <c r="OV47" s="28"/>
      <c r="OW47" s="29"/>
      <c r="OX47" s="27"/>
      <c r="OY47" s="28"/>
      <c r="OZ47" s="29"/>
      <c r="PA47" s="27"/>
      <c r="PB47" s="28"/>
      <c r="PC47" s="29"/>
      <c r="PD47" s="27"/>
      <c r="PE47" s="28"/>
      <c r="PF47" s="29"/>
      <c r="PG47" s="27"/>
      <c r="PH47" s="28"/>
      <c r="PI47" s="29"/>
      <c r="PJ47" s="27"/>
      <c r="PK47" s="28"/>
      <c r="PL47" s="29"/>
      <c r="PM47" s="27"/>
      <c r="PN47" s="28"/>
      <c r="PO47" s="29"/>
      <c r="PP47" s="27"/>
      <c r="PQ47" s="28"/>
      <c r="PR47" s="29"/>
      <c r="PS47" s="27"/>
      <c r="PT47" s="27"/>
      <c r="PU47" s="30"/>
      <c r="PV47" s="140"/>
      <c r="PW47" s="13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PX47" s="1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PY47" s="13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PZ47" s="29"/>
      <c r="QA47" s="27"/>
      <c r="QB47" s="28"/>
      <c r="QC47" s="29"/>
      <c r="QD47" s="27"/>
      <c r="QE47" s="28"/>
      <c r="QF47" s="29"/>
      <c r="QG47" s="27"/>
      <c r="QH47" s="28"/>
      <c r="QI47" s="29"/>
      <c r="QJ47" s="27"/>
      <c r="QK47" s="28"/>
      <c r="QL47" s="29"/>
      <c r="QM47" s="27"/>
      <c r="QN47" s="28"/>
      <c r="QO47" s="29"/>
      <c r="QP47" s="27"/>
      <c r="QQ47" s="28"/>
      <c r="QR47" s="29"/>
      <c r="QS47" s="27"/>
      <c r="QT47" s="28"/>
      <c r="QU47" s="29"/>
      <c r="QV47" s="27"/>
      <c r="QW47" s="28"/>
      <c r="QX47" s="29"/>
      <c r="QY47" s="27"/>
      <c r="QZ47" s="27"/>
      <c r="RA47" s="30"/>
      <c r="RB47" s="26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C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D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E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F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G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H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I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J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K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L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M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N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O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P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Q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R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S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T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U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V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W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X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Y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RZ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A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B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C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D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E47" s="3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F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G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H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I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J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K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L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M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N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O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P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Q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R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S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T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U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V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W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X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Y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SZ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A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B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C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D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E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F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G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H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I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J47" s="3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K47" s="26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L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M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N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O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P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Q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R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S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T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U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V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W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X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Y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TZ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A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B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C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D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E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F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G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H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I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J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K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L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M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N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O47" s="3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P47" s="26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Q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R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S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T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U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V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W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X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Y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UZ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A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B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C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D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E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F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G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H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I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J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K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L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M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N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O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P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Q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R47" s="3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S47" s="26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T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U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V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W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X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Y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VZ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A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B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C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D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E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F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G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H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I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J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K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L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M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N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O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P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Q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R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S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T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U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V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W47" s="3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X47" s="26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Y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WZ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A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B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C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D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E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F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G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H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I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J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K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L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M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N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O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P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Q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R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S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T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U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V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W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X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Y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XZ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A47" s="3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B47" s="26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C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D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E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F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G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H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I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J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K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L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M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N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O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P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Q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R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S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T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U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V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W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X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Y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YZ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A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B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C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D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E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F47" s="3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G47" s="26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H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I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J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K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L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M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N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O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P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Q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R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S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T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U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V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W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X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Y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ZZ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A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B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C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D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E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F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G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H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I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J47" s="3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K47" s="26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L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M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N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O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P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Q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R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S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T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U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V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W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X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Y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AZ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BA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BB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BC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BD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BE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BF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BG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BH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BI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BJ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BK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BL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BM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BN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BO47" s="30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бурения",$F47&lt;=#REF!,#REF!&lt;=$G47),13,0)+IF(AND($E47="Расконсервация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",$F47&lt;=#REF!,#REF!&lt;=$G47),20,0)+IF(AND($E47="Передача земельного участка",$F47&lt;=#REF!,#REF!&lt;=$G47),21,0)+IF(AND($E47="Утилизация отходов бурения",$F47&lt;=#REF!,#REF!&lt;=$G47),22,0)+IF(AND($E47="Монтаж УПА",$F47&lt;=#REF!,#REF!&lt;=$G47),23,0)+IF(AND($E47="Испытание УПА",$F47&lt;=#REF!,#REF!&lt;=$G47),24,0)+IF(AND($E47="Демонтаж УПА",$F47&lt;=#REF!,#REF!&lt;=$G47),25,0)+IF(AND($E47="Содержание зимней автодороги",$F47&lt;=#REF!,#REF!&lt;=$G47),26,0)</f>
        <v>#REF!</v>
      </c>
      <c r="ABP47" s="26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BQ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BR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BS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BT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BU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BV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BW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BX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BY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BZ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A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B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C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D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E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F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G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H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I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J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K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L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M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N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O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P47" s="28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Q47" s="29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R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S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T47" s="27" t="e">
        <f>IF(AND($E47="Мобилизация",$F47&lt;=#REF!,#REF!&lt;=$G47),1,0)+IF(AND($E47="Монтаж БУ",$F47&lt;=#REF!,#REF!&lt;=$G47),2,0)+IF(AND($E47="ДеМонтаж БУ",$F47&lt;=#REF!,#REF!&lt;=$G47),3,0)+IF(AND($E47="Бурение",$F47&lt;=#REF!,#REF!&lt;=$G47),4,0)+IF(AND($E47="Бурение с отбором керна",$F47&lt;=#REF!,#REF!&lt;=$G47),5,0)+IF(AND($E47="Освоение с УПА-60/80 ",$F47&lt;=#REF!,#REF!&lt;=$G47),6,0)+IF(AND($E47="Сдвижка",$F47&lt;=#REF!,#REF!&lt;=$G47),7,0)+IF(AND($E47="Простой",$F47&lt;=#REF!,#REF!&lt;=$G47),8,0)+IF(AND($E47="Консервация БУ",$F47&lt;=#REF!,#REF!&lt;=$G47),9,0)+IF(AND($E47="Консервация/ликвидация скважины",$F47&lt;=#REF!,#REF!&lt;=$G47),10,0)+IF(AND($E47="Демобилизация",$F47&lt;=#REF!,#REF!&lt;=$G47),11,0)+IF(AND($E47="Устройство подъездной дороги",$F47&lt;=#REF!,#REF!&lt;=$G47),12,0)+IF(AND($E47="Строительство площадки для бурения",$F47&lt;=#REF!,#REF!&lt;=$G47),13,0)+IF(AND($E47="Бурение водозаборной скважины",$F47&lt;=#REF!,#REF!&lt;=$G47),14,0)+IF(AND($E47="Бурение ЗБС",$F47&lt;=#REF!,#REF!&lt;=$G47),15,0)+IF(AND($E47="Испытание БУ",$F47&lt;=#REF!,#REF!&lt;=$G47),16,0)+IF(AND($E47="Испытание ЗБС",$F47&lt;=#REF!,#REF!&lt;=$G47),17,0)+IF(AND($E47="Консервация/ликвидация ЗБС",$F47&lt;=#REF!,#REF!&lt;=$G47),18,0)+IF(AND($E47="Востановление подъездной дороги",$F47&lt;=#REF!,#REF!&lt;=$G47),19,0)+IF(AND($E47="Рекультивация техническая ",$F47&lt;=#REF!,#REF!&lt;=$G47),20,0)+IF(AND($E47="Рекультивация биологическая",$F47&lt;=#REF!,#REF!&lt;=$G47),21,0)+IF(AND($E47="Утилизация отходов бурения",$F47&lt;=#REF!,#REF!&lt;=$G47),22,0)+IF(AND($E47="Утилизация отходов бурения",$F47&lt;=#REF!,#REF!&lt;=$G47),23,0)+IF(AND($E46="Испытание УПА",$F46&lt;=#REF!,#REF!&lt;=$G47),24,0)+IF(AND($E46="Демонтаж УПА",$F46&lt;=#REF!,#REF!&lt;=$G47),25,0)</f>
        <v>#REF!</v>
      </c>
      <c r="ACU47" s="335"/>
      <c r="ACV47" s="293"/>
      <c r="ACW47" s="344"/>
      <c r="ACX47" s="341"/>
      <c r="ACY47" s="2"/>
      <c r="ACZ47" s="2"/>
      <c r="ADA47" s="2"/>
      <c r="ADB47" s="2"/>
      <c r="ADC47" s="2"/>
    </row>
    <row r="48" spans="2:783" ht="25.5" customHeight="1">
      <c r="B48" s="361"/>
      <c r="C48" s="309"/>
      <c r="D48" s="127">
        <f t="shared" si="201"/>
        <v>14</v>
      </c>
      <c r="E48" s="177" t="s">
        <v>86</v>
      </c>
      <c r="F48" s="125">
        <v>42954</v>
      </c>
      <c r="G48" s="126">
        <v>42967</v>
      </c>
      <c r="H48" s="160"/>
      <c r="I48" s="160"/>
      <c r="J48" s="112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K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L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N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O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P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Q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B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C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D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E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F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G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H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I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J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K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L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M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N48" s="111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O48" s="112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P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Q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R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S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T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U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V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W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X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Y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Z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A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B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C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D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E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F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G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H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I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J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K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L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M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N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O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P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Q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R48" s="111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S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T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U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V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W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X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Y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BZ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A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B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C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D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E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F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G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H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I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J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K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L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M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N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O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P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Q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R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S48" s="10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T48" s="11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U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V48" s="113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W48" s="111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CX48" s="197"/>
      <c r="CY48" s="198"/>
      <c r="CZ48" s="199"/>
      <c r="DA48" s="200"/>
      <c r="DB48" s="198"/>
      <c r="DC48" s="199"/>
      <c r="DD48" s="200"/>
      <c r="DE48" s="198"/>
      <c r="DF48" s="199"/>
      <c r="DG48" s="200"/>
      <c r="DH48" s="198"/>
      <c r="DI48" s="199"/>
      <c r="DJ48" s="200"/>
      <c r="DK48" s="198"/>
      <c r="DL48" s="199"/>
      <c r="DM48" s="200"/>
      <c r="DN48" s="198"/>
      <c r="DO48" s="199"/>
      <c r="DP48" s="200"/>
      <c r="DQ48" s="198"/>
      <c r="DR48" s="199"/>
      <c r="DS48" s="200"/>
      <c r="DT48" s="198"/>
      <c r="DU48" s="199"/>
      <c r="DV48" s="200"/>
      <c r="DW48" s="198"/>
      <c r="DX48" s="199"/>
      <c r="DY48" s="200"/>
      <c r="DZ48" s="198"/>
      <c r="EA48" s="198"/>
      <c r="EB48" s="201"/>
      <c r="EC48" s="197"/>
      <c r="ED48" s="198"/>
      <c r="EE48" s="199"/>
      <c r="EF48" s="200"/>
      <c r="EG48" s="198"/>
      <c r="EH48" s="199"/>
      <c r="EI48" s="200"/>
      <c r="EJ48" s="198"/>
      <c r="EK48" s="199"/>
      <c r="EL48" s="200"/>
      <c r="EM48" s="198"/>
      <c r="EN48" s="199"/>
      <c r="EO48" s="200"/>
      <c r="EP48" s="198"/>
      <c r="EQ48" s="199"/>
      <c r="ER48" s="200"/>
      <c r="ES48" s="198"/>
      <c r="ET48" s="199"/>
      <c r="EU48" s="200"/>
      <c r="EV48" s="198"/>
      <c r="EW48" s="199"/>
      <c r="EX48" s="200"/>
      <c r="EY48" s="27"/>
      <c r="EZ48" s="28"/>
      <c r="FA48" s="29"/>
      <c r="FB48" s="27"/>
      <c r="FC48" s="28"/>
      <c r="FD48" s="29"/>
      <c r="FE48" s="30"/>
      <c r="FF48" s="26"/>
      <c r="FG48" s="27"/>
      <c r="FH48" s="28"/>
      <c r="FI48" s="29"/>
      <c r="FJ48" s="27"/>
      <c r="FK48" s="28"/>
      <c r="FL48" s="29"/>
      <c r="FM48" s="27"/>
      <c r="FN48" s="28"/>
      <c r="FO48" s="29"/>
      <c r="FP48" s="27"/>
      <c r="FQ48" s="28"/>
      <c r="FR48" s="29"/>
      <c r="FS48" s="27"/>
      <c r="FT48" s="28"/>
      <c r="FU48" s="29"/>
      <c r="FV48" s="27"/>
      <c r="FW48" s="28"/>
      <c r="FX48" s="29"/>
      <c r="FY48" s="27"/>
      <c r="FZ48" s="28"/>
      <c r="GA48" s="29"/>
      <c r="GB48" s="27"/>
      <c r="GC48" s="28"/>
      <c r="GD48" s="29"/>
      <c r="GE48" s="27"/>
      <c r="GF48" s="28"/>
      <c r="GG48" s="29"/>
      <c r="GH48" s="27"/>
      <c r="GI48" s="27"/>
      <c r="GJ48" s="30"/>
      <c r="GK48" s="26"/>
      <c r="GL48" s="27"/>
      <c r="GM48" s="28"/>
      <c r="GN48" s="29"/>
      <c r="GO48" s="27"/>
      <c r="GP48" s="28"/>
      <c r="GQ48" s="29"/>
      <c r="GR48" s="27"/>
      <c r="GS48" s="28"/>
      <c r="GT48" s="29"/>
      <c r="GU48" s="27"/>
      <c r="GV48" s="28"/>
      <c r="GW48" s="29"/>
      <c r="GX48" s="27"/>
      <c r="GY48" s="28"/>
      <c r="GZ48" s="29"/>
      <c r="HA48" s="27"/>
      <c r="HB48" s="28"/>
      <c r="HC48" s="29"/>
      <c r="HD48" s="27"/>
      <c r="HE48" s="28"/>
      <c r="HF48" s="29"/>
      <c r="HG48" s="27"/>
      <c r="HH48" s="28"/>
      <c r="HI48" s="29"/>
      <c r="HJ48" s="27"/>
      <c r="HK48" s="28"/>
      <c r="HL48" s="29"/>
      <c r="HM48" s="27"/>
      <c r="HN48" s="30"/>
      <c r="HO48" s="26"/>
      <c r="HP48" s="27"/>
      <c r="HQ48" s="28"/>
      <c r="HR48" s="29"/>
      <c r="HS48" s="27"/>
      <c r="HT48" s="28"/>
      <c r="HU48" s="29"/>
      <c r="HV48" s="27"/>
      <c r="HW48" s="28"/>
      <c r="HX48" s="29"/>
      <c r="HY48" s="27"/>
      <c r="HZ48" s="28"/>
      <c r="IA48" s="29"/>
      <c r="IB48" s="27"/>
      <c r="IC48" s="28"/>
      <c r="ID48" s="29"/>
      <c r="IE48" s="27"/>
      <c r="IF48" s="28"/>
      <c r="IG48" s="29"/>
      <c r="IH48" s="27"/>
      <c r="II48" s="28"/>
      <c r="IJ48" s="29"/>
      <c r="IK48" s="27"/>
      <c r="IL48" s="28"/>
      <c r="IM48" s="29"/>
      <c r="IN48" s="27"/>
      <c r="IO48" s="28"/>
      <c r="IP48" s="29"/>
      <c r="IQ48" s="27"/>
      <c r="IR48" s="27"/>
      <c r="IS48" s="30"/>
      <c r="IT48" s="26"/>
      <c r="IU48" s="27"/>
      <c r="IV48" s="28"/>
      <c r="IW48" s="29"/>
      <c r="IX48" s="27"/>
      <c r="IY48" s="28"/>
      <c r="IZ48" s="29"/>
      <c r="JA48" s="27"/>
      <c r="JB48" s="28"/>
      <c r="JC48" s="29"/>
      <c r="JD48" s="27"/>
      <c r="JE48" s="28"/>
      <c r="JF48" s="29"/>
      <c r="JG48" s="27"/>
      <c r="JH48" s="28"/>
      <c r="JI48" s="156"/>
      <c r="JJ48" s="157"/>
      <c r="JK48" s="157"/>
      <c r="JL48" s="156"/>
      <c r="JM48" s="157"/>
      <c r="JN48" s="157"/>
      <c r="JO48" s="156"/>
      <c r="JP48" s="157"/>
      <c r="JQ48" s="158"/>
      <c r="JR48" s="157"/>
      <c r="JS48" s="157"/>
      <c r="JT48" s="158"/>
      <c r="JU48" s="157"/>
      <c r="JV48" s="157"/>
      <c r="JW48" s="153"/>
      <c r="JX48" s="157"/>
      <c r="JY48" s="157"/>
      <c r="JZ48" s="157"/>
      <c r="KA48" s="156"/>
      <c r="KB48" s="157"/>
      <c r="KC48" s="157"/>
      <c r="KD48" s="156"/>
      <c r="KE48" s="157"/>
      <c r="KF48" s="157"/>
      <c r="KG48" s="156"/>
      <c r="KH48" s="157"/>
      <c r="KI48" s="157"/>
      <c r="KJ48" s="156"/>
      <c r="KK48" s="157"/>
      <c r="KL48" s="158"/>
      <c r="KM48" s="157"/>
      <c r="KN48" s="157"/>
      <c r="KO48" s="158"/>
      <c r="KP48" s="157"/>
      <c r="KQ48" s="157"/>
      <c r="KR48" s="158"/>
      <c r="KS48" s="157"/>
      <c r="KT48" s="157"/>
      <c r="KU48" s="158"/>
      <c r="KV48" s="157"/>
      <c r="KW48" s="157"/>
      <c r="KX48" s="158"/>
      <c r="KY48" s="157"/>
      <c r="KZ48" s="157"/>
      <c r="LA48" s="157"/>
      <c r="LB48" s="153"/>
      <c r="LC48" s="131"/>
      <c r="LD48" s="131"/>
      <c r="LE48" s="132"/>
      <c r="LF48" s="131"/>
      <c r="LG48" s="131"/>
      <c r="LH48" s="131"/>
      <c r="LI48" s="159"/>
      <c r="LJ48" s="159"/>
      <c r="LK48" s="159"/>
      <c r="LL48" s="159"/>
      <c r="LM48" s="159"/>
      <c r="LN48" s="159"/>
      <c r="LO48" s="352"/>
      <c r="LP48" s="352"/>
      <c r="LQ48" s="352"/>
      <c r="LR48" s="352"/>
      <c r="LS48" s="352"/>
      <c r="LT48" s="352"/>
      <c r="LU48" s="352"/>
      <c r="LV48" s="352"/>
      <c r="LW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LX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LY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LZ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A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B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C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D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E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F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G48" s="3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H48" s="26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I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J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K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L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M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N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O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P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Q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R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S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T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U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V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W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X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Y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MZ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NA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NB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NC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ND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NE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NF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NG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NH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NI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NJ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NK48" s="3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NL48" s="26"/>
      <c r="NM48" s="27"/>
      <c r="NN48" s="28"/>
      <c r="NO48" s="29"/>
      <c r="NP48" s="27"/>
      <c r="NQ48" s="28"/>
      <c r="NR48" s="29"/>
      <c r="NS48" s="27"/>
      <c r="NT48" s="28"/>
      <c r="NU48" s="29"/>
      <c r="NV48" s="27"/>
      <c r="NW48" s="28"/>
      <c r="NX48" s="29"/>
      <c r="NY48" s="27"/>
      <c r="NZ48" s="28"/>
      <c r="OA48" s="29"/>
      <c r="OB48" s="27"/>
      <c r="OC48" s="28"/>
      <c r="OD48" s="29"/>
      <c r="OE48" s="27"/>
      <c r="OF48" s="28"/>
      <c r="OG48" s="29"/>
      <c r="OH48" s="27"/>
      <c r="OI48" s="28"/>
      <c r="OJ48" s="29"/>
      <c r="OK48" s="27"/>
      <c r="OL48" s="28"/>
      <c r="OM48" s="29"/>
      <c r="ON48" s="27"/>
      <c r="OO48" s="27"/>
      <c r="OP48" s="30"/>
      <c r="OQ48" s="26"/>
      <c r="OR48" s="27"/>
      <c r="OS48" s="28"/>
      <c r="OT48" s="29"/>
      <c r="OU48" s="27"/>
      <c r="OV48" s="28"/>
      <c r="OW48" s="29"/>
      <c r="OX48" s="27"/>
      <c r="OY48" s="28"/>
      <c r="OZ48" s="29"/>
      <c r="PA48" s="27"/>
      <c r="PB48" s="28"/>
      <c r="PC48" s="29"/>
      <c r="PD48" s="27"/>
      <c r="PE48" s="28"/>
      <c r="PF48" s="29"/>
      <c r="PG48" s="27"/>
      <c r="PH48" s="28"/>
      <c r="PI48" s="29"/>
      <c r="PJ48" s="27"/>
      <c r="PK48" s="28"/>
      <c r="PL48" s="29"/>
      <c r="PM48" s="27"/>
      <c r="PN48" s="28"/>
      <c r="PO48" s="29"/>
      <c r="PP48" s="27"/>
      <c r="PQ48" s="28"/>
      <c r="PR48" s="29"/>
      <c r="PS48" s="27"/>
      <c r="PT48" s="27"/>
      <c r="PU48" s="30"/>
      <c r="PV48" s="140"/>
      <c r="PW48" s="13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PX48" s="1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PY48" s="13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PZ48" s="29"/>
      <c r="QA48" s="27"/>
      <c r="QB48" s="28"/>
      <c r="QC48" s="29"/>
      <c r="QD48" s="27"/>
      <c r="QE48" s="28"/>
      <c r="QF48" s="29"/>
      <c r="QG48" s="27"/>
      <c r="QH48" s="28"/>
      <c r="QI48" s="29"/>
      <c r="QJ48" s="27"/>
      <c r="QK48" s="28"/>
      <c r="QL48" s="29"/>
      <c r="QM48" s="27"/>
      <c r="QN48" s="28"/>
      <c r="QO48" s="29"/>
      <c r="QP48" s="27"/>
      <c r="QQ48" s="28"/>
      <c r="QR48" s="29"/>
      <c r="QS48" s="27"/>
      <c r="QT48" s="28"/>
      <c r="QU48" s="29"/>
      <c r="QV48" s="27"/>
      <c r="QW48" s="28"/>
      <c r="QX48" s="29"/>
      <c r="QY48" s="27"/>
      <c r="QZ48" s="27"/>
      <c r="RA48" s="30"/>
      <c r="RB48" s="26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C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D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E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F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G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H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I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J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K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L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M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N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O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P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Q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R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S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T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U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V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W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X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Y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RZ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A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B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C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D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E48" s="3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F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G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H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I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J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K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L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M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N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O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P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Q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R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S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T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U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V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W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X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Y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SZ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A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B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C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D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E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F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G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H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I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J48" s="3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K48" s="26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L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M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N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O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P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Q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R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S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T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U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V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W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X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Y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TZ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A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B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C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D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E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F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G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H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I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J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K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L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M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N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O48" s="3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P48" s="26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Q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R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S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T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U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V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W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X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Y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UZ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A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B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C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D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E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F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G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H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I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J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K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L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M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N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O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P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Q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R48" s="3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S48" s="26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T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U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V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W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X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Y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VZ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A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B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C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D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E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F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G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H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I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J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K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L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M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N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O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P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Q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R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S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T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U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V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W48" s="3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X48" s="26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Y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WZ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A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B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C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D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E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F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G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H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I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J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K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L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M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N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O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P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Q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R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S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T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U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V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W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X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Y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XZ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A48" s="3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B48" s="26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C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D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E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F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G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H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I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J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K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L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M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N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O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P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Q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R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S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T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U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V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W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X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Y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YZ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A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B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C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D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E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F48" s="3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G48" s="26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H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I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J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K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L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M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N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O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P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Q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R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S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T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U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V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W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X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Y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ZZ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A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B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C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D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E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F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G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H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I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J48" s="3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K48" s="26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L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M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N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O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P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Q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R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S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T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U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V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W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X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Y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AZ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BA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BB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BC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BD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BE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BF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BG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BH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BI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BJ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BK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BL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BM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BN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BO48" s="30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бурения",$F48&lt;=#REF!,#REF!&lt;=$G48),13,0)+IF(AND($E48="Расконсервация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",$F48&lt;=#REF!,#REF!&lt;=$G48),20,0)+IF(AND($E48="Передача земельного участка",$F48&lt;=#REF!,#REF!&lt;=$G48),21,0)+IF(AND($E48="Утилизация отходов бурения",$F48&lt;=#REF!,#REF!&lt;=$G48),22,0)+IF(AND($E48="Монтаж УПА",$F48&lt;=#REF!,#REF!&lt;=$G48),23,0)+IF(AND($E48="Испытание УПА",$F48&lt;=#REF!,#REF!&lt;=$G48),24,0)+IF(AND($E48="Демонтаж УПА",$F48&lt;=#REF!,#REF!&lt;=$G48),25,0)+IF(AND($E48="Содержание зимней автодороги",$F48&lt;=#REF!,#REF!&lt;=$G48),26,0)</f>
        <v>#REF!</v>
      </c>
      <c r="ABP48" s="26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BQ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BR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BS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BT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BU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BV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BW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BX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BY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BZ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A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B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C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D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E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F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G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H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I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J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K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L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M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N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O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P48" s="28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Q48" s="29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R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S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T48" s="27" t="e">
        <f>IF(AND($E48="Мобилизация",$F48&lt;=#REF!,#REF!&lt;=$G48),1,0)+IF(AND($E48="Монтаж БУ",$F48&lt;=#REF!,#REF!&lt;=$G48),2,0)+IF(AND($E48="ДеМонтаж БУ",$F48&lt;=#REF!,#REF!&lt;=$G48),3,0)+IF(AND($E48="Бурение",$F48&lt;=#REF!,#REF!&lt;=$G48),4,0)+IF(AND($E48="Бурение с отбором керна",$F48&lt;=#REF!,#REF!&lt;=$G48),5,0)+IF(AND($E48="Освоение с УПА-60/80 ",$F48&lt;=#REF!,#REF!&lt;=$G48),6,0)+IF(AND($E48="Сдвижка",$F48&lt;=#REF!,#REF!&lt;=$G48),7,0)+IF(AND($E48="Простой",$F48&lt;=#REF!,#REF!&lt;=$G48),8,0)+IF(AND($E48="Консервация БУ",$F48&lt;=#REF!,#REF!&lt;=$G48),9,0)+IF(AND($E48="Консервация/ликвидация скважины",$F48&lt;=#REF!,#REF!&lt;=$G48),10,0)+IF(AND($E48="Демобилизация",$F48&lt;=#REF!,#REF!&lt;=$G48),11,0)+IF(AND($E48="Устройство подъездной дороги",$F48&lt;=#REF!,#REF!&lt;=$G48),12,0)+IF(AND($E48="Строительство площадки для бурения",$F48&lt;=#REF!,#REF!&lt;=$G48),13,0)+IF(AND($E48="Бурение водозаборной скважины",$F48&lt;=#REF!,#REF!&lt;=$G48),14,0)+IF(AND($E48="Бурение ЗБС",$F48&lt;=#REF!,#REF!&lt;=$G48),15,0)+IF(AND($E48="Испытание БУ",$F48&lt;=#REF!,#REF!&lt;=$G48),16,0)+IF(AND($E48="Испытание ЗБС",$F48&lt;=#REF!,#REF!&lt;=$G48),17,0)+IF(AND($E48="Консервация/ликвидация ЗБС",$F48&lt;=#REF!,#REF!&lt;=$G48),18,0)+IF(AND($E48="Востановление подъездной дороги",$F48&lt;=#REF!,#REF!&lt;=$G48),19,0)+IF(AND($E48="Рекультивация техническая ",$F48&lt;=#REF!,#REF!&lt;=$G48),20,0)+IF(AND($E48="Рекультивация биологическая",$F48&lt;=#REF!,#REF!&lt;=$G48),21,0)+IF(AND($E48="Утилизация отходов бурения",$F48&lt;=#REF!,#REF!&lt;=$G48),22,0)+IF(AND($E48="Утилизация отходов бурения",$F48&lt;=#REF!,#REF!&lt;=$G48),23,0)+IF(AND(#REF!="Испытание УПА",#REF!&lt;=#REF!,#REF!&lt;=$G48),24,0)+IF(AND(#REF!="Демонтаж УПА",#REF!&lt;=#REF!,#REF!&lt;=$G48),25,0)</f>
        <v>#REF!</v>
      </c>
      <c r="ACU48" s="335"/>
      <c r="ACV48" s="293"/>
      <c r="ACW48" s="344"/>
      <c r="ACX48" s="341"/>
      <c r="ACY48" s="2"/>
      <c r="ACZ48" s="2"/>
      <c r="ADA48" s="2"/>
      <c r="ADB48" s="2"/>
      <c r="ADC48" s="2"/>
    </row>
    <row r="49" spans="1:783" ht="25.5" customHeight="1">
      <c r="B49" s="361"/>
      <c r="C49" s="309"/>
      <c r="D49" s="127">
        <f t="shared" si="201"/>
        <v>30</v>
      </c>
      <c r="E49" s="177" t="s">
        <v>39</v>
      </c>
      <c r="F49" s="145">
        <v>42968</v>
      </c>
      <c r="G49" s="146">
        <v>42997</v>
      </c>
      <c r="H49" s="23"/>
      <c r="I49" s="23"/>
      <c r="J49" s="26"/>
      <c r="K49" s="27"/>
      <c r="L49" s="28"/>
      <c r="M49" s="29"/>
      <c r="N49" s="27"/>
      <c r="O49" s="28"/>
      <c r="P49" s="29"/>
      <c r="Q49" s="27"/>
      <c r="R49" s="28"/>
      <c r="S49" s="29"/>
      <c r="T49" s="27"/>
      <c r="U49" s="28"/>
      <c r="V49" s="29"/>
      <c r="W49" s="27"/>
      <c r="X49" s="28"/>
      <c r="Y49" s="29"/>
      <c r="Z49" s="27"/>
      <c r="AA49" s="28"/>
      <c r="AB49" s="29"/>
      <c r="AC49" s="27"/>
      <c r="AD49" s="28"/>
      <c r="AE49" s="29"/>
      <c r="AF49" s="27"/>
      <c r="AG49" s="28"/>
      <c r="AH49" s="29"/>
      <c r="AI49" s="27"/>
      <c r="AJ49" s="28"/>
      <c r="AK49" s="29"/>
      <c r="AL49" s="27"/>
      <c r="AM49" s="27"/>
      <c r="AN49" s="30"/>
      <c r="AO49" s="26"/>
      <c r="AP49" s="27"/>
      <c r="AQ49" s="28"/>
      <c r="AR49" s="29"/>
      <c r="AS49" s="27"/>
      <c r="AT49" s="28"/>
      <c r="AU49" s="29"/>
      <c r="AV49" s="27"/>
      <c r="AW49" s="28"/>
      <c r="AX49" s="29"/>
      <c r="AY49" s="27"/>
      <c r="AZ49" s="28"/>
      <c r="BA49" s="29"/>
      <c r="BB49" s="27"/>
      <c r="BC49" s="28"/>
      <c r="BD49" s="29"/>
      <c r="BE49" s="27"/>
      <c r="BF49" s="28"/>
      <c r="BG49" s="29"/>
      <c r="BH49" s="27"/>
      <c r="BI49" s="28"/>
      <c r="BJ49" s="29"/>
      <c r="BK49" s="27"/>
      <c r="BL49" s="28"/>
      <c r="BM49" s="29"/>
      <c r="BN49" s="27"/>
      <c r="BO49" s="28"/>
      <c r="BP49" s="29"/>
      <c r="BQ49" s="27"/>
      <c r="BR49" s="30"/>
      <c r="BS49" s="29"/>
      <c r="BT49" s="27"/>
      <c r="BU49" s="28"/>
      <c r="BV49" s="29"/>
      <c r="BW49" s="27"/>
      <c r="BX49" s="28"/>
      <c r="BY49" s="29"/>
      <c r="BZ49" s="27"/>
      <c r="CA49" s="28"/>
      <c r="CB49" s="29"/>
      <c r="CC49" s="27"/>
      <c r="CD49" s="28"/>
      <c r="CE49" s="29"/>
      <c r="CF49" s="27"/>
      <c r="CG49" s="28"/>
      <c r="CH49" s="29"/>
      <c r="CI49" s="27"/>
      <c r="CJ49" s="28"/>
      <c r="CK49" s="29"/>
      <c r="CL49" s="27"/>
      <c r="CM49" s="28"/>
      <c r="CN49" s="29"/>
      <c r="CO49" s="27"/>
      <c r="CP49" s="28"/>
      <c r="CQ49" s="29"/>
      <c r="CR49" s="27"/>
      <c r="CS49" s="28"/>
      <c r="CT49" s="29"/>
      <c r="CU49" s="27"/>
      <c r="CV49" s="27"/>
      <c r="CW49" s="30"/>
      <c r="CX49" s="197"/>
      <c r="CY49" s="198"/>
      <c r="CZ49" s="199"/>
      <c r="DA49" s="200"/>
      <c r="DB49" s="198"/>
      <c r="DC49" s="199"/>
      <c r="DD49" s="200"/>
      <c r="DE49" s="198"/>
      <c r="DF49" s="199"/>
      <c r="DG49" s="200"/>
      <c r="DH49" s="198"/>
      <c r="DI49" s="199"/>
      <c r="DJ49" s="200"/>
      <c r="DK49" s="198"/>
      <c r="DL49" s="199"/>
      <c r="DM49" s="200"/>
      <c r="DN49" s="198"/>
      <c r="DO49" s="199"/>
      <c r="DP49" s="200"/>
      <c r="DQ49" s="198"/>
      <c r="DR49" s="199"/>
      <c r="DS49" s="200"/>
      <c r="DT49" s="198"/>
      <c r="DU49" s="199"/>
      <c r="DV49" s="200"/>
      <c r="DW49" s="198"/>
      <c r="DX49" s="199"/>
      <c r="DY49" s="200"/>
      <c r="DZ49" s="198"/>
      <c r="EA49" s="198"/>
      <c r="EB49" s="201"/>
      <c r="EC49" s="197"/>
      <c r="ED49" s="198"/>
      <c r="EE49" s="199"/>
      <c r="EF49" s="200"/>
      <c r="EG49" s="198"/>
      <c r="EH49" s="199"/>
      <c r="EI49" s="200"/>
      <c r="EJ49" s="198"/>
      <c r="EK49" s="199"/>
      <c r="EL49" s="200"/>
      <c r="EM49" s="198"/>
      <c r="EN49" s="199"/>
      <c r="EO49" s="200"/>
      <c r="EP49" s="198"/>
      <c r="EQ49" s="199"/>
      <c r="ER49" s="200"/>
      <c r="ES49" s="198"/>
      <c r="ET49" s="199"/>
      <c r="EU49" s="200"/>
      <c r="EV49" s="198"/>
      <c r="EW49" s="199"/>
      <c r="EX49" s="200"/>
      <c r="EY49" s="27"/>
      <c r="EZ49" s="28"/>
      <c r="FA49" s="29"/>
      <c r="FB49" s="27"/>
      <c r="FC49" s="28"/>
      <c r="FD49" s="29"/>
      <c r="FE49" s="30"/>
      <c r="FF49" s="26"/>
      <c r="FG49" s="27"/>
      <c r="FH49" s="28"/>
      <c r="FI49" s="29"/>
      <c r="FJ49" s="27"/>
      <c r="FK49" s="28"/>
      <c r="FL49" s="29"/>
      <c r="FM49" s="27"/>
      <c r="FN49" s="28"/>
      <c r="FO49" s="29"/>
      <c r="FP49" s="27"/>
      <c r="FQ49" s="28"/>
      <c r="FR49" s="29"/>
      <c r="FS49" s="27"/>
      <c r="FT49" s="28"/>
      <c r="FU49" s="29"/>
      <c r="FV49" s="27"/>
      <c r="FW49" s="28"/>
      <c r="FX49" s="29"/>
      <c r="FY49" s="27"/>
      <c r="FZ49" s="28"/>
      <c r="GA49" s="29"/>
      <c r="GB49" s="27"/>
      <c r="GC49" s="28"/>
      <c r="GD49" s="29"/>
      <c r="GE49" s="27"/>
      <c r="GF49" s="28"/>
      <c r="GG49" s="29"/>
      <c r="GH49" s="27"/>
      <c r="GI49" s="27"/>
      <c r="GJ49" s="30"/>
      <c r="GK49" s="26"/>
      <c r="GL49" s="27"/>
      <c r="GM49" s="28"/>
      <c r="GN49" s="29"/>
      <c r="GO49" s="27"/>
      <c r="GP49" s="28"/>
      <c r="GQ49" s="29"/>
      <c r="GR49" s="27"/>
      <c r="GS49" s="28"/>
      <c r="GT49" s="29"/>
      <c r="GU49" s="27"/>
      <c r="GV49" s="28"/>
      <c r="GW49" s="29"/>
      <c r="GX49" s="27"/>
      <c r="GY49" s="28"/>
      <c r="GZ49" s="29"/>
      <c r="HA49" s="27"/>
      <c r="HB49" s="28"/>
      <c r="HC49" s="29"/>
      <c r="HD49" s="27"/>
      <c r="HE49" s="28"/>
      <c r="HF49" s="29"/>
      <c r="HG49" s="27"/>
      <c r="HH49" s="28"/>
      <c r="HI49" s="29"/>
      <c r="HJ49" s="27"/>
      <c r="HK49" s="28"/>
      <c r="HL49" s="29"/>
      <c r="HM49" s="27"/>
      <c r="HN49" s="30"/>
      <c r="HO49" s="26"/>
      <c r="HP49" s="27"/>
      <c r="HQ49" s="28"/>
      <c r="HR49" s="29"/>
      <c r="HS49" s="27"/>
      <c r="HT49" s="28"/>
      <c r="HU49" s="29"/>
      <c r="HV49" s="27"/>
      <c r="HW49" s="28"/>
      <c r="HX49" s="29"/>
      <c r="HY49" s="27"/>
      <c r="HZ49" s="28"/>
      <c r="IA49" s="29"/>
      <c r="IB49" s="27"/>
      <c r="IC49" s="28"/>
      <c r="ID49" s="29"/>
      <c r="IE49" s="27"/>
      <c r="IF49" s="28"/>
      <c r="IG49" s="29"/>
      <c r="IH49" s="27"/>
      <c r="II49" s="28"/>
      <c r="IJ49" s="29"/>
      <c r="IK49" s="27"/>
      <c r="IL49" s="28"/>
      <c r="IM49" s="29"/>
      <c r="IN49" s="27"/>
      <c r="IO49" s="28"/>
      <c r="IP49" s="29"/>
      <c r="IQ49" s="27"/>
      <c r="IR49" s="27"/>
      <c r="IS49" s="30"/>
      <c r="IT49" s="26"/>
      <c r="IU49" s="27"/>
      <c r="IV49" s="28"/>
      <c r="IW49" s="29"/>
      <c r="IX49" s="27"/>
      <c r="IY49" s="28"/>
      <c r="IZ49" s="29"/>
      <c r="JA49" s="27"/>
      <c r="JB49" s="28"/>
      <c r="JC49" s="29"/>
      <c r="JD49" s="27"/>
      <c r="JE49" s="28"/>
      <c r="JF49" s="29"/>
      <c r="JG49" s="27"/>
      <c r="JH49" s="28"/>
      <c r="JI49" s="150"/>
      <c r="JJ49" s="151"/>
      <c r="JK49" s="151"/>
      <c r="JL49" s="150"/>
      <c r="JM49" s="151"/>
      <c r="JN49" s="151"/>
      <c r="JO49" s="150"/>
      <c r="JP49" s="151"/>
      <c r="JQ49" s="152"/>
      <c r="JR49" s="151"/>
      <c r="JS49" s="151"/>
      <c r="JT49" s="152"/>
      <c r="JU49" s="151"/>
      <c r="JV49" s="151"/>
      <c r="JW49" s="153"/>
      <c r="JX49" s="151"/>
      <c r="JY49" s="151"/>
      <c r="JZ49" s="151"/>
      <c r="KA49" s="150"/>
      <c r="KB49" s="151"/>
      <c r="KC49" s="151"/>
      <c r="KD49" s="150"/>
      <c r="KE49" s="151"/>
      <c r="KF49" s="151"/>
      <c r="KG49" s="150"/>
      <c r="KH49" s="151"/>
      <c r="KI49" s="151"/>
      <c r="KJ49" s="150"/>
      <c r="KK49" s="151"/>
      <c r="KL49" s="152"/>
      <c r="KM49" s="151"/>
      <c r="KN49" s="151"/>
      <c r="KO49" s="152"/>
      <c r="KP49" s="151"/>
      <c r="KQ49" s="151"/>
      <c r="KR49" s="152"/>
      <c r="KS49" s="151"/>
      <c r="KT49" s="151"/>
      <c r="KU49" s="152"/>
      <c r="KV49" s="151"/>
      <c r="KW49" s="151"/>
      <c r="KX49" s="152"/>
      <c r="KY49" s="151"/>
      <c r="KZ49" s="151"/>
      <c r="LA49" s="151"/>
      <c r="LB49" s="153"/>
      <c r="LC49" s="151"/>
      <c r="LD49" s="151"/>
      <c r="LE49" s="151"/>
      <c r="LF49" s="150"/>
      <c r="LG49" s="151"/>
      <c r="LH49" s="151"/>
      <c r="LI49" s="150"/>
      <c r="LJ49" s="151"/>
      <c r="LK49" s="151"/>
      <c r="LL49" s="150"/>
      <c r="LM49" s="151"/>
      <c r="LN49" s="152"/>
      <c r="LO49" s="110"/>
      <c r="LP49" s="131"/>
      <c r="LQ49" s="131"/>
      <c r="LR49" s="206"/>
      <c r="LS49" s="131"/>
      <c r="LT49" s="132"/>
      <c r="LU49" s="131"/>
      <c r="LV49" s="131"/>
      <c r="LW49" s="163"/>
      <c r="LX49" s="163"/>
      <c r="LY49" s="163"/>
      <c r="LZ49" s="163"/>
      <c r="MA49" s="163"/>
      <c r="MB49" s="163"/>
      <c r="MC49" s="163"/>
      <c r="MD49" s="163"/>
      <c r="ME49" s="163"/>
      <c r="MF49" s="163"/>
      <c r="MG49" s="163"/>
      <c r="MH49" s="163"/>
      <c r="MI49" s="163"/>
      <c r="MJ49" s="163"/>
      <c r="MK49" s="163"/>
      <c r="ML49" s="163"/>
      <c r="MM49" s="163"/>
      <c r="MN49" s="163"/>
      <c r="MO49" s="163"/>
      <c r="MP49" s="163"/>
      <c r="MQ49" s="163"/>
      <c r="MR49" s="163"/>
      <c r="MS49" s="219"/>
      <c r="MT49" s="359"/>
      <c r="MU49" s="328"/>
      <c r="MV49" s="328"/>
      <c r="MW49" s="328"/>
      <c r="MX49" s="328"/>
      <c r="MY49" s="328"/>
      <c r="MZ49" s="328"/>
      <c r="NA49" s="27" t="e">
        <f>IF(AND($E49="Мобилизация",$F49&lt;=#REF!,#REF!&lt;=$G49),1,0)+IF(AND($E49="Монтаж БУ",$F49&lt;=#REF!,#REF!&lt;=$G49),2,0)+IF(AND($E49="ДеМонтаж БУ",$F49&lt;=#REF!,#REF!&lt;=$G49),3,0)+IF(AND($E49="Бурение",$F49&lt;=#REF!,#REF!&lt;=$G49),4,0)+IF(AND($E49="Бурение с отбором керна",$F49&lt;=#REF!,#REF!&lt;=$G49),5,0)+IF(AND($E49="Освоение с УПА-60/80 ",$F49&lt;=#REF!,#REF!&lt;=$G49),6,0)+IF(AND($E49="Сдвижка",$F49&lt;=#REF!,#REF!&lt;=$G49),7,0)+IF(AND($E49="Простой",$F49&lt;=#REF!,#REF!&lt;=$G49),8,0)+IF(AND($E49="Консервация БУ",$F49&lt;=#REF!,#REF!&lt;=$G49),9,0)+IF(AND($E49="Консервация/ликвидация скважины",$F49&lt;=#REF!,#REF!&lt;=$G49),10,0)+IF(AND($E49="Демобилизация",$F49&lt;=#REF!,#REF!&lt;=$G49),11,0)+IF(AND($E49="Устройство подъездной дороги",$F49&lt;=#REF!,#REF!&lt;=$G49),12,0)+IF(AND($E49="Строительство площадки для бурения",$F49&lt;=#REF!,#REF!&lt;=$G49),13,0)+IF(AND($E49="Расконсервация скважины",$F49&lt;=#REF!,#REF!&lt;=$G49),14,0)+IF(AND($E49="Бурение ЗБС",$F49&lt;=#REF!,#REF!&lt;=$G49),15,0)+IF(AND($E49="Испытание БУ",$F49&lt;=#REF!,#REF!&lt;=$G49),16,0)+IF(AND($E49="Испытание ЗБС",$F49&lt;=#REF!,#REF!&lt;=$G49),17,0)+IF(AND($E49="Консервация/ликвидация ЗБС",$F49&lt;=#REF!,#REF!&lt;=$G49),18,0)+IF(AND($E49="Востановление подъездной дороги",$F49&lt;=#REF!,#REF!&lt;=$G49),19,0)+IF(AND($E49="Рекультивация техническая ",$F49&lt;=#REF!,#REF!&lt;=$G49),20,0)+IF(AND($E49="Передача земельного участка",$F49&lt;=#REF!,#REF!&lt;=$G49),21,0)+IF(AND($E49="Утилизация отходов бурения",$F49&lt;=#REF!,#REF!&lt;=$G49),22,0)+IF(AND($E49="Монтаж УПА",$F49&lt;=#REF!,#REF!&lt;=$G49),23,0)+IF(AND($E49="Испытание УПА",$F49&lt;=#REF!,#REF!&lt;=$G49),24,0)+IF(AND($E49="Демонтаж УПА",$F49&lt;=#REF!,#REF!&lt;=$G49),25,0)+IF(AND($E49="Содержание зимней автодороги",$F49&lt;=#REF!,#REF!&lt;=$G49),26,0)</f>
        <v>#REF!</v>
      </c>
      <c r="NB49" s="28" t="e">
        <f>IF(AND($E49="Мобилизация",$F49&lt;=#REF!,#REF!&lt;=$G49),1,0)+IF(AND($E49="Монтаж БУ",$F49&lt;=#REF!,#REF!&lt;=$G49),2,0)+IF(AND($E49="ДеМонтаж БУ",$F49&lt;=#REF!,#REF!&lt;=$G49),3,0)+IF(AND($E49="Бурение",$F49&lt;=#REF!,#REF!&lt;=$G49),4,0)+IF(AND($E49="Бурение с отбором керна",$F49&lt;=#REF!,#REF!&lt;=$G49),5,0)+IF(AND($E49="Освоение с УПА-60/80 ",$F49&lt;=#REF!,#REF!&lt;=$G49),6,0)+IF(AND($E49="Сдвижка",$F49&lt;=#REF!,#REF!&lt;=$G49),7,0)+IF(AND($E49="Простой",$F49&lt;=#REF!,#REF!&lt;=$G49),8,0)+IF(AND($E49="Консервация БУ",$F49&lt;=#REF!,#REF!&lt;=$G49),9,0)+IF(AND($E49="Консервация/ликвидация скважины",$F49&lt;=#REF!,#REF!&lt;=$G49),10,0)+IF(AND($E49="Демобилизация",$F49&lt;=#REF!,#REF!&lt;=$G49),11,0)+IF(AND($E49="Устройство подъездной дороги",$F49&lt;=#REF!,#REF!&lt;=$G49),12,0)+IF(AND($E49="Строительство площадки для бурения",$F49&lt;=#REF!,#REF!&lt;=$G49),13,0)+IF(AND($E49="Расконсервация скважины",$F49&lt;=#REF!,#REF!&lt;=$G49),14,0)+IF(AND($E49="Бурение ЗБС",$F49&lt;=#REF!,#REF!&lt;=$G49),15,0)+IF(AND($E49="Испытание БУ",$F49&lt;=#REF!,#REF!&lt;=$G49),16,0)+IF(AND($E49="Испытание ЗБС",$F49&lt;=#REF!,#REF!&lt;=$G49),17,0)+IF(AND($E49="Консервация/ликвидация ЗБС",$F49&lt;=#REF!,#REF!&lt;=$G49),18,0)+IF(AND($E49="Востановление подъездной дороги",$F49&lt;=#REF!,#REF!&lt;=$G49),19,0)+IF(AND($E49="Рекультивация техническая ",$F49&lt;=#REF!,#REF!&lt;=$G49),20,0)+IF(AND($E49="Передача земельного участка",$F49&lt;=#REF!,#REF!&lt;=$G49),21,0)+IF(AND($E49="Утилизация отходов бурения",$F49&lt;=#REF!,#REF!&lt;=$G49),22,0)+IF(AND($E49="Монтаж УПА",$F49&lt;=#REF!,#REF!&lt;=$G49),23,0)+IF(AND($E49="Испытание УПА",$F49&lt;=#REF!,#REF!&lt;=$G49),24,0)+IF(AND($E49="Демонтаж УПА",$F49&lt;=#REF!,#REF!&lt;=$G49),25,0)+IF(AND($E49="Содержание зимней автодороги",$F49&lt;=#REF!,#REF!&lt;=$G49),26,0)</f>
        <v>#REF!</v>
      </c>
      <c r="NC49" s="29" t="e">
        <f>IF(AND($E49="Мобилизация",$F49&lt;=#REF!,#REF!&lt;=$G49),1,0)+IF(AND($E49="Монтаж БУ",$F49&lt;=#REF!,#REF!&lt;=$G49),2,0)+IF(AND($E49="ДеМонтаж БУ",$F49&lt;=#REF!,#REF!&lt;=$G49),3,0)+IF(AND($E49="Бурение",$F49&lt;=#REF!,#REF!&lt;=$G49),4,0)+IF(AND($E49="Бурение с отбором керна",$F49&lt;=#REF!,#REF!&lt;=$G49),5,0)+IF(AND($E49="Освоение с УПА-60/80 ",$F49&lt;=#REF!,#REF!&lt;=$G49),6,0)+IF(AND($E49="Сдвижка",$F49&lt;=#REF!,#REF!&lt;=$G49),7,0)+IF(AND($E49="Простой",$F49&lt;=#REF!,#REF!&lt;=$G49),8,0)+IF(AND($E49="Консервация БУ",$F49&lt;=#REF!,#REF!&lt;=$G49),9,0)+IF(AND($E49="Консервация/ликвидация скважины",$F49&lt;=#REF!,#REF!&lt;=$G49),10,0)+IF(AND($E49="Демобилизация",$F49&lt;=#REF!,#REF!&lt;=$G49),11,0)+IF(AND($E49="Устройство подъездной дороги",$F49&lt;=#REF!,#REF!&lt;=$G49),12,0)+IF(AND($E49="Строительство площадки для бурения",$F49&lt;=#REF!,#REF!&lt;=$G49),13,0)+IF(AND($E49="Расконсервация скважины",$F49&lt;=#REF!,#REF!&lt;=$G49),14,0)+IF(AND($E49="Бурение ЗБС",$F49&lt;=#REF!,#REF!&lt;=$G49),15,0)+IF(AND($E49="Испытание БУ",$F49&lt;=#REF!,#REF!&lt;=$G49),16,0)+IF(AND($E49="Испытание ЗБС",$F49&lt;=#REF!,#REF!&lt;=$G49),17,0)+IF(AND($E49="Консервация/ликвидация ЗБС",$F49&lt;=#REF!,#REF!&lt;=$G49),18,0)+IF(AND($E49="Востановление подъездной дороги",$F49&lt;=#REF!,#REF!&lt;=$G49),19,0)+IF(AND($E49="Рекультивация техническая ",$F49&lt;=#REF!,#REF!&lt;=$G49),20,0)+IF(AND($E49="Передача земельного участка",$F49&lt;=#REF!,#REF!&lt;=$G49),21,0)+IF(AND($E49="Утилизация отходов бурения",$F49&lt;=#REF!,#REF!&lt;=$G49),22,0)+IF(AND($E49="Монтаж УПА",$F49&lt;=#REF!,#REF!&lt;=$G49),23,0)+IF(AND($E49="Испытание УПА",$F49&lt;=#REF!,#REF!&lt;=$G49),24,0)+IF(AND($E49="Демонтаж УПА",$F49&lt;=#REF!,#REF!&lt;=$G49),25,0)+IF(AND($E49="Содержание зимней автодороги",$F49&lt;=#REF!,#REF!&lt;=$G49),26,0)</f>
        <v>#REF!</v>
      </c>
      <c r="ND49" s="27" t="e">
        <f>IF(AND($E49="Мобилизация",$F49&lt;=#REF!,#REF!&lt;=$G49),1,0)+IF(AND($E49="Монтаж БУ",$F49&lt;=#REF!,#REF!&lt;=$G49),2,0)+IF(AND($E49="ДеМонтаж БУ",$F49&lt;=#REF!,#REF!&lt;=$G49),3,0)+IF(AND($E49="Бурение",$F49&lt;=#REF!,#REF!&lt;=$G49),4,0)+IF(AND($E49="Бурение с отбором керна",$F49&lt;=#REF!,#REF!&lt;=$G49),5,0)+IF(AND($E49="Освоение с УПА-60/80 ",$F49&lt;=#REF!,#REF!&lt;=$G49),6,0)+IF(AND($E49="Сдвижка",$F49&lt;=#REF!,#REF!&lt;=$G49),7,0)+IF(AND($E49="Простой",$F49&lt;=#REF!,#REF!&lt;=$G49),8,0)+IF(AND($E49="Консервация БУ",$F49&lt;=#REF!,#REF!&lt;=$G49),9,0)+IF(AND($E49="Консервация/ликвидация скважины",$F49&lt;=#REF!,#REF!&lt;=$G49),10,0)+IF(AND($E49="Демобилизация",$F49&lt;=#REF!,#REF!&lt;=$G49),11,0)+IF(AND($E49="Устройство подъездной дороги",$F49&lt;=#REF!,#REF!&lt;=$G49),12,0)+IF(AND($E49="Строительство площадки для бурения",$F49&lt;=#REF!,#REF!&lt;=$G49),13,0)+IF(AND($E49="Расконсервация скважины",$F49&lt;=#REF!,#REF!&lt;=$G49),14,0)+IF(AND($E49="Бурение ЗБС",$F49&lt;=#REF!,#REF!&lt;=$G49),15,0)+IF(AND($E49="Испытание БУ",$F49&lt;=#REF!,#REF!&lt;=$G49),16,0)+IF(AND($E49="Испытание ЗБС",$F49&lt;=#REF!,#REF!&lt;=$G49),17,0)+IF(AND($E49="Консервация/ликвидация ЗБС",$F49&lt;=#REF!,#REF!&lt;=$G49),18,0)+IF(AND($E49="Востановление подъездной дороги",$F49&lt;=#REF!,#REF!&lt;=$G49),19,0)+IF(AND($E49="Рекультивация техническая ",$F49&lt;=#REF!,#REF!&lt;=$G49),20,0)+IF(AND($E49="Передача земельного участка",$F49&lt;=#REF!,#REF!&lt;=$G49),21,0)+IF(AND($E49="Утилизация отходов бурения",$F49&lt;=#REF!,#REF!&lt;=$G49),22,0)+IF(AND($E49="Монтаж УПА",$F49&lt;=#REF!,#REF!&lt;=$G49),23,0)+IF(AND($E49="Испытание УПА",$F49&lt;=#REF!,#REF!&lt;=$G49),24,0)+IF(AND($E49="Демонтаж УПА",$F49&lt;=#REF!,#REF!&lt;=$G49),25,0)+IF(AND($E49="Содержание зимней автодороги",$F49&lt;=#REF!,#REF!&lt;=$G49),26,0)</f>
        <v>#REF!</v>
      </c>
      <c r="NE49" s="28" t="e">
        <f>IF(AND($E49="Мобилизация",$F49&lt;=#REF!,#REF!&lt;=$G49),1,0)+IF(AND($E49="Монтаж БУ",$F49&lt;=#REF!,#REF!&lt;=$G49),2,0)+IF(AND($E49="ДеМонтаж БУ",$F49&lt;=#REF!,#REF!&lt;=$G49),3,0)+IF(AND($E49="Бурение",$F49&lt;=#REF!,#REF!&lt;=$G49),4,0)+IF(AND($E49="Бурение с отбором керна",$F49&lt;=#REF!,#REF!&lt;=$G49),5,0)+IF(AND($E49="Освоение с УПА-60/80 ",$F49&lt;=#REF!,#REF!&lt;=$G49),6,0)+IF(AND($E49="Сдвижка",$F49&lt;=#REF!,#REF!&lt;=$G49),7,0)+IF(AND($E49="Простой",$F49&lt;=#REF!,#REF!&lt;=$G49),8,0)+IF(AND($E49="Консервация БУ",$F49&lt;=#REF!,#REF!&lt;=$G49),9,0)+IF(AND($E49="Консервация/ликвидация скважины",$F49&lt;=#REF!,#REF!&lt;=$G49),10,0)+IF(AND($E49="Демобилизация",$F49&lt;=#REF!,#REF!&lt;=$G49),11,0)+IF(AND($E49="Устройство подъездной дороги",$F49&lt;=#REF!,#REF!&lt;=$G49),12,0)+IF(AND($E49="Строительство площадки для бурения",$F49&lt;=#REF!,#REF!&lt;=$G49),13,0)+IF(AND($E49="Расконсервация скважины",$F49&lt;=#REF!,#REF!&lt;=$G49),14,0)+IF(AND($E49="Бурение ЗБС",$F49&lt;=#REF!,#REF!&lt;=$G49),15,0)+IF(AND($E49="Испытание БУ",$F49&lt;=#REF!,#REF!&lt;=$G49),16,0)+IF(AND($E49="Испытание ЗБС",$F49&lt;=#REF!,#REF!&lt;=$G49),17,0)+IF(AND($E49="Консервация/ликвидация ЗБС",$F49&lt;=#REF!,#REF!&lt;=$G49),18,0)+IF(AND($E49="Востановление подъездной дороги",$F49&lt;=#REF!,#REF!&lt;=$G49),19,0)+IF(AND($E49="Рекультивация техническая ",$F49&lt;=#REF!,#REF!&lt;=$G49),20,0)+IF(AND($E49="Передача земельного участка",$F49&lt;=#REF!,#REF!&lt;=$G49),21,0)+IF(AND($E49="Утилизация отходов бурения",$F49&lt;=#REF!,#REF!&lt;=$G49),22,0)+IF(AND($E49="Монтаж УПА",$F49&lt;=#REF!,#REF!&lt;=$G49),23,0)+IF(AND($E49="Испытание УПА",$F49&lt;=#REF!,#REF!&lt;=$G49),24,0)+IF(AND($E49="Демонтаж УПА",$F49&lt;=#REF!,#REF!&lt;=$G49),25,0)+IF(AND($E49="Содержание зимней автодороги",$F49&lt;=#REF!,#REF!&lt;=$G49),26,0)</f>
        <v>#REF!</v>
      </c>
      <c r="NF49" s="29"/>
      <c r="NG49" s="27"/>
      <c r="NH49" s="28"/>
      <c r="NI49" s="29"/>
      <c r="NJ49" s="27"/>
      <c r="NK49" s="30"/>
      <c r="NL49" s="26"/>
      <c r="NM49" s="27"/>
      <c r="NN49" s="28"/>
      <c r="NO49" s="29"/>
      <c r="NP49" s="27"/>
      <c r="NQ49" s="28"/>
      <c r="NR49" s="29"/>
      <c r="NS49" s="27"/>
      <c r="NT49" s="28"/>
      <c r="NU49" s="29"/>
      <c r="NV49" s="27"/>
      <c r="NW49" s="28"/>
      <c r="NX49" s="29"/>
      <c r="NY49" s="27"/>
      <c r="NZ49" s="28"/>
      <c r="OA49" s="29"/>
      <c r="OB49" s="27"/>
      <c r="OC49" s="28"/>
      <c r="OD49" s="29"/>
      <c r="OE49" s="27"/>
      <c r="OF49" s="28"/>
      <c r="OG49" s="29"/>
      <c r="OH49" s="27"/>
      <c r="OI49" s="28"/>
      <c r="OJ49" s="29"/>
      <c r="OK49" s="27"/>
      <c r="OL49" s="28"/>
      <c r="OM49" s="29"/>
      <c r="ON49" s="27"/>
      <c r="OO49" s="27"/>
      <c r="OP49" s="30"/>
      <c r="OQ49" s="26"/>
      <c r="OR49" s="27"/>
      <c r="OS49" s="28"/>
      <c r="OT49" s="29"/>
      <c r="OU49" s="27"/>
      <c r="OV49" s="28"/>
      <c r="OW49" s="29"/>
      <c r="OX49" s="27"/>
      <c r="OY49" s="28"/>
      <c r="OZ49" s="29"/>
      <c r="PA49" s="27"/>
      <c r="PB49" s="28"/>
      <c r="PC49" s="29"/>
      <c r="PD49" s="27"/>
      <c r="PE49" s="28"/>
      <c r="PF49" s="29"/>
      <c r="PG49" s="27"/>
      <c r="PH49" s="28"/>
      <c r="PI49" s="29"/>
      <c r="PJ49" s="27"/>
      <c r="PK49" s="28"/>
      <c r="PL49" s="29"/>
      <c r="PM49" s="27"/>
      <c r="PN49" s="28"/>
      <c r="PO49" s="29"/>
      <c r="PP49" s="27"/>
      <c r="PQ49" s="28"/>
      <c r="PR49" s="29"/>
      <c r="PS49" s="27"/>
      <c r="PT49" s="27"/>
      <c r="PU49" s="30"/>
      <c r="PV49" s="140"/>
      <c r="PW49" s="138" t="e">
        <f>IF(AND($E49="Мобилизация",$F49&lt;=#REF!,#REF!&lt;=$G49),1,0)+IF(AND($E49="Монтаж БУ",$F49&lt;=#REF!,#REF!&lt;=$G49),2,0)+IF(AND($E49="ДеМонтаж БУ",$F49&lt;=#REF!,#REF!&lt;=$G49),3,0)+IF(AND($E49="Бурение",$F49&lt;=#REF!,#REF!&lt;=$G49),4,0)+IF(AND($E49="Бурение с отбором керна",$F49&lt;=#REF!,#REF!&lt;=$G49),5,0)+IF(AND($E49="Освоение с УПА-60/80 ",$F49&lt;=#REF!,#REF!&lt;=$G49),6,0)+IF(AND($E49="Сдвижка",$F49&lt;=#REF!,#REF!&lt;=$G49),7,0)+IF(AND($E49="Простой",$F49&lt;=#REF!,#REF!&lt;=$G49),8,0)+IF(AND($E49="Консервация БУ",$F49&lt;=#REF!,#REF!&lt;=$G49),9,0)+IF(AND($E49="Консервация/ликвидация скважины",$F49&lt;=#REF!,#REF!&lt;=$G49),10,0)+IF(AND($E49="Демобилизация",$F49&lt;=#REF!,#REF!&lt;=$G49),11,0)+IF(AND($E49="Устройство подъездной дороги",$F49&lt;=#REF!,#REF!&lt;=$G49),12,0)+IF(AND($E49="Строительство площадки для бурения",$F49&lt;=#REF!,#REF!&lt;=$G49),13,0)+IF(AND($E49="Расконсервация скважины",$F49&lt;=#REF!,#REF!&lt;=$G49),14,0)+IF(AND($E49="Бурение ЗБС",$F49&lt;=#REF!,#REF!&lt;=$G49),15,0)+IF(AND($E49="Испытание БУ",$F49&lt;=#REF!,#REF!&lt;=$G49),16,0)+IF(AND($E49="Испытание ЗБС",$F49&lt;=#REF!,#REF!&lt;=$G49),17,0)+IF(AND($E49="Консервация/ликвидация ЗБС",$F49&lt;=#REF!,#REF!&lt;=$G49),18,0)+IF(AND($E49="Востановление подъездной дороги",$F49&lt;=#REF!,#REF!&lt;=$G49),19,0)+IF(AND($E49="Рекультивация техническая ",$F49&lt;=#REF!,#REF!&lt;=$G49),20,0)+IF(AND($E49="Передача земельного участка",$F49&lt;=#REF!,#REF!&lt;=$G49),21,0)+IF(AND($E49="Утилизация отходов бурения",$F49&lt;=#REF!,#REF!&lt;=$G49),22,0)+IF(AND($E49="Монтаж УПА",$F49&lt;=#REF!,#REF!&lt;=$G49),23,0)+IF(AND($E49="Испытание УПА",$F49&lt;=#REF!,#REF!&lt;=$G49),24,0)+IF(AND($E49="Демонтаж УПА",$F49&lt;=#REF!,#REF!&lt;=$G49),25,0)+IF(AND($E49="Содержание зимней автодороги",$F49&lt;=#REF!,#REF!&lt;=$G49),26,0)</f>
        <v>#REF!</v>
      </c>
      <c r="PX49" s="129" t="e">
        <f>IF(AND($E49="Мобилизация",$F49&lt;=#REF!,#REF!&lt;=$G49),1,0)+IF(AND($E49="Монтаж БУ",$F49&lt;=#REF!,#REF!&lt;=$G49),2,0)+IF(AND($E49="ДеМонтаж БУ",$F49&lt;=#REF!,#REF!&lt;=$G49),3,0)+IF(AND($E49="Бурение",$F49&lt;=#REF!,#REF!&lt;=$G49),4,0)+IF(AND($E49="Бурение с отбором керна",$F49&lt;=#REF!,#REF!&lt;=$G49),5,0)+IF(AND($E49="Освоение с УПА-60/80 ",$F49&lt;=#REF!,#REF!&lt;=$G49),6,0)+IF(AND($E49="Сдвижка",$F49&lt;=#REF!,#REF!&lt;=$G49),7,0)+IF(AND($E49="Простой",$F49&lt;=#REF!,#REF!&lt;=$G49),8,0)+IF(AND($E49="Консервация БУ",$F49&lt;=#REF!,#REF!&lt;=$G49),9,0)+IF(AND($E49="Консервация/ликвидация скважины",$F49&lt;=#REF!,#REF!&lt;=$G49),10,0)+IF(AND($E49="Демобилизация",$F49&lt;=#REF!,#REF!&lt;=$G49),11,0)+IF(AND($E49="Устройство подъездной дороги",$F49&lt;=#REF!,#REF!&lt;=$G49),12,0)+IF(AND($E49="Строительство площадки для бурения",$F49&lt;=#REF!,#REF!&lt;=$G49),13,0)+IF(AND($E49="Расконсервация скважины",$F49&lt;=#REF!,#REF!&lt;=$G49),14,0)+IF(AND($E49="Бурение ЗБС",$F49&lt;=#REF!,#REF!&lt;=$G49),15,0)+IF(AND($E49="Испытание БУ",$F49&lt;=#REF!,#REF!&lt;=$G49),16,0)+IF(AND($E49="Испытание ЗБС",$F49&lt;=#REF!,#REF!&lt;=$G49),17,0)+IF(AND($E49="Консервация/ликвидация ЗБС",$F49&lt;=#REF!,#REF!&lt;=$G49),18,0)+IF(AND($E49="Востановление подъездной дороги",$F49&lt;=#REF!,#REF!&lt;=$G49),19,0)+IF(AND($E49="Рекультивация техническая ",$F49&lt;=#REF!,#REF!&lt;=$G49),20,0)+IF(AND($E49="Передача земельного участка",$F49&lt;=#REF!,#REF!&lt;=$G49),21,0)+IF(AND($E49="Утилизация отходов бурения",$F49&lt;=#REF!,#REF!&lt;=$G49),22,0)+IF(AND($E49="Монтаж УПА",$F49&lt;=#REF!,#REF!&lt;=$G49),23,0)+IF(AND($E49="Испытание УПА",$F49&lt;=#REF!,#REF!&lt;=$G49),24,0)+IF(AND($E49="Демонтаж УПА",$F49&lt;=#REF!,#REF!&lt;=$G49),25,0)+IF(AND($E49="Содержание зимней автодороги",$F49&lt;=#REF!,#REF!&lt;=$G49),26,0)</f>
        <v>#REF!</v>
      </c>
      <c r="PY49" s="130" t="e">
        <f>IF(AND($E49="Мобилизация",$F49&lt;=#REF!,#REF!&lt;=$G49),1,0)+IF(AND($E49="Монтаж БУ",$F49&lt;=#REF!,#REF!&lt;=$G49),2,0)+IF(AND($E49="ДеМонтаж БУ",$F49&lt;=#REF!,#REF!&lt;=$G49),3,0)+IF(AND($E49="Бурение",$F49&lt;=#REF!,#REF!&lt;=$G49),4,0)+IF(AND($E49="Бурение с отбором керна",$F49&lt;=#REF!,#REF!&lt;=$G49),5,0)+IF(AND($E49="Освоение с УПА-60/80 ",$F49&lt;=#REF!,#REF!&lt;=$G49),6,0)+IF(AND($E49="Сдвижка",$F49&lt;=#REF!,#REF!&lt;=$G49),7,0)+IF(AND($E49="Простой",$F49&lt;=#REF!,#REF!&lt;=$G49),8,0)+IF(AND($E49="Консервация БУ",$F49&lt;=#REF!,#REF!&lt;=$G49),9,0)+IF(AND($E49="Консервация/ликвидация скважины",$F49&lt;=#REF!,#REF!&lt;=$G49),10,0)+IF(AND($E49="Демобилизация",$F49&lt;=#REF!,#REF!&lt;=$G49),11,0)+IF(AND($E49="Устройство подъездной дороги",$F49&lt;=#REF!,#REF!&lt;=$G49),12,0)+IF(AND($E49="Строительство площадки для бурения",$F49&lt;=#REF!,#REF!&lt;=$G49),13,0)+IF(AND($E49="Расконсервация скважины",$F49&lt;=#REF!,#REF!&lt;=$G49),14,0)+IF(AND($E49="Бурение ЗБС",$F49&lt;=#REF!,#REF!&lt;=$G49),15,0)+IF(AND($E49="Испытание БУ",$F49&lt;=#REF!,#REF!&lt;=$G49),16,0)+IF(AND($E49="Испытание ЗБС",$F49&lt;=#REF!,#REF!&lt;=$G49),17,0)+IF(AND($E49="Консервация/ликвидация ЗБС",$F49&lt;=#REF!,#REF!&lt;=$G49),18,0)+IF(AND($E49="Востановление подъездной дороги",$F49&lt;=#REF!,#REF!&lt;=$G49),19,0)+IF(AND($E49="Рекультивация техническая ",$F49&lt;=#REF!,#REF!&lt;=$G49),20,0)+IF(AND($E49="Передача земельного участка",$F49&lt;=#REF!,#REF!&lt;=$G49),21,0)+IF(AND($E49="Утилизация отходов бурения",$F49&lt;=#REF!,#REF!&lt;=$G49),22,0)+IF(AND($E49="Монтаж УПА",$F49&lt;=#REF!,#REF!&lt;=$G49),23,0)+IF(AND($E49="Испытание УПА",$F49&lt;=#REF!,#REF!&lt;=$G49),24,0)+IF(AND($E49="Демонтаж УПА",$F49&lt;=#REF!,#REF!&lt;=$G49),25,0)+IF(AND($E49="Содержание зимней автодороги",$F49&lt;=#REF!,#REF!&lt;=$G49),26,0)</f>
        <v>#REF!</v>
      </c>
      <c r="PZ49" s="29"/>
      <c r="QA49" s="27"/>
      <c r="QB49" s="28"/>
      <c r="QC49" s="29"/>
      <c r="QD49" s="27"/>
      <c r="QE49" s="28"/>
      <c r="QF49" s="29"/>
      <c r="QG49" s="27"/>
      <c r="QH49" s="28"/>
      <c r="QI49" s="29"/>
      <c r="QJ49" s="27"/>
      <c r="QK49" s="28"/>
      <c r="QL49" s="29"/>
      <c r="QM49" s="27"/>
      <c r="QN49" s="28"/>
      <c r="QO49" s="29"/>
      <c r="QP49" s="27"/>
      <c r="QQ49" s="28"/>
      <c r="QR49" s="29"/>
      <c r="QS49" s="27"/>
      <c r="QT49" s="28"/>
      <c r="QU49" s="29"/>
      <c r="QV49" s="27"/>
      <c r="QW49" s="28"/>
      <c r="QX49" s="29"/>
      <c r="QY49" s="27"/>
      <c r="QZ49" s="27"/>
      <c r="RA49" s="30"/>
      <c r="RB49" s="26"/>
      <c r="RC49" s="27"/>
      <c r="RD49" s="28"/>
      <c r="RE49" s="29"/>
      <c r="RF49" s="27"/>
      <c r="RG49" s="28"/>
      <c r="RH49" s="29"/>
      <c r="RI49" s="27"/>
      <c r="RJ49" s="28"/>
      <c r="RK49" s="29"/>
      <c r="RL49" s="27"/>
      <c r="RM49" s="28"/>
      <c r="RN49" s="29"/>
      <c r="RO49" s="27"/>
      <c r="RP49" s="28"/>
      <c r="RQ49" s="29"/>
      <c r="RR49" s="27"/>
      <c r="RS49" s="28"/>
      <c r="RT49" s="29"/>
      <c r="RU49" s="27"/>
      <c r="RV49" s="28"/>
      <c r="RW49" s="29"/>
      <c r="RX49" s="27"/>
      <c r="RY49" s="28"/>
      <c r="RZ49" s="29"/>
      <c r="SA49" s="27"/>
      <c r="SB49" s="28"/>
      <c r="SC49" s="29"/>
      <c r="SD49" s="27"/>
      <c r="SE49" s="30"/>
      <c r="SF49" s="29"/>
      <c r="SG49" s="27"/>
      <c r="SH49" s="28"/>
      <c r="SI49" s="29"/>
      <c r="SJ49" s="27"/>
      <c r="SK49" s="28"/>
      <c r="SL49" s="29"/>
      <c r="SM49" s="27"/>
      <c r="SN49" s="28"/>
      <c r="SO49" s="29"/>
      <c r="SP49" s="27"/>
      <c r="SQ49" s="28"/>
      <c r="SR49" s="29"/>
      <c r="SS49" s="27"/>
      <c r="ST49" s="28"/>
      <c r="SU49" s="29"/>
      <c r="SV49" s="27"/>
      <c r="SW49" s="28"/>
      <c r="SX49" s="29"/>
      <c r="SY49" s="27"/>
      <c r="SZ49" s="28"/>
      <c r="TA49" s="29"/>
      <c r="TB49" s="27"/>
      <c r="TC49" s="28"/>
      <c r="TD49" s="29"/>
      <c r="TE49" s="27"/>
      <c r="TF49" s="28"/>
      <c r="TG49" s="29"/>
      <c r="TH49" s="27"/>
      <c r="TI49" s="27"/>
      <c r="TJ49" s="30"/>
      <c r="TK49" s="26"/>
      <c r="TL49" s="27"/>
      <c r="TM49" s="28"/>
      <c r="TN49" s="29"/>
      <c r="TO49" s="27"/>
      <c r="TP49" s="28"/>
      <c r="TQ49" s="29"/>
      <c r="TR49" s="27"/>
      <c r="TS49" s="28"/>
      <c r="TT49" s="29"/>
      <c r="TU49" s="27"/>
      <c r="TV49" s="28"/>
      <c r="TW49" s="29"/>
      <c r="TX49" s="27"/>
      <c r="TY49" s="28"/>
      <c r="TZ49" s="29"/>
      <c r="UA49" s="27"/>
      <c r="UB49" s="28"/>
      <c r="UC49" s="29"/>
      <c r="UD49" s="27"/>
      <c r="UE49" s="28"/>
      <c r="UF49" s="29"/>
      <c r="UG49" s="27"/>
      <c r="UH49" s="28"/>
      <c r="UI49" s="29"/>
      <c r="UJ49" s="27"/>
      <c r="UK49" s="28"/>
      <c r="UL49" s="29"/>
      <c r="UM49" s="27"/>
      <c r="UN49" s="27"/>
      <c r="UO49" s="30"/>
      <c r="UP49" s="26"/>
      <c r="UQ49" s="27"/>
      <c r="UR49" s="28"/>
      <c r="US49" s="29"/>
      <c r="UT49" s="27"/>
      <c r="UU49" s="28"/>
      <c r="UV49" s="29"/>
      <c r="UW49" s="27"/>
      <c r="UX49" s="28"/>
      <c r="UY49" s="29"/>
      <c r="UZ49" s="27"/>
      <c r="VA49" s="28"/>
      <c r="VB49" s="29"/>
      <c r="VC49" s="27"/>
      <c r="VD49" s="28"/>
      <c r="VE49" s="29"/>
      <c r="VF49" s="27"/>
      <c r="VG49" s="28"/>
      <c r="VH49" s="29"/>
      <c r="VI49" s="27"/>
      <c r="VJ49" s="28"/>
      <c r="VK49" s="29"/>
      <c r="VL49" s="27"/>
      <c r="VM49" s="28"/>
      <c r="VN49" s="29"/>
      <c r="VO49" s="27"/>
      <c r="VP49" s="28"/>
      <c r="VQ49" s="29"/>
      <c r="VR49" s="30"/>
      <c r="VS49" s="26"/>
      <c r="VT49" s="27"/>
      <c r="VU49" s="28"/>
      <c r="VV49" s="29"/>
      <c r="VW49" s="27"/>
      <c r="VX49" s="28"/>
      <c r="VY49" s="29"/>
      <c r="VZ49" s="27"/>
      <c r="WA49" s="28"/>
      <c r="WB49" s="29"/>
      <c r="WC49" s="27"/>
      <c r="WD49" s="28"/>
      <c r="WE49" s="29"/>
      <c r="WF49" s="27"/>
      <c r="WG49" s="28"/>
      <c r="WH49" s="29"/>
      <c r="WI49" s="27"/>
      <c r="WJ49" s="28"/>
      <c r="WK49" s="29"/>
      <c r="WL49" s="27"/>
      <c r="WM49" s="28"/>
      <c r="WN49" s="29"/>
      <c r="WO49" s="27"/>
      <c r="WP49" s="28"/>
      <c r="WQ49" s="29"/>
      <c r="WR49" s="27"/>
      <c r="WS49" s="28"/>
      <c r="WT49" s="29"/>
      <c r="WU49" s="27"/>
      <c r="WV49" s="27"/>
      <c r="WW49" s="30"/>
      <c r="WX49" s="26"/>
      <c r="WY49" s="27"/>
      <c r="WZ49" s="28"/>
      <c r="XA49" s="29"/>
      <c r="XB49" s="27"/>
      <c r="XC49" s="28"/>
      <c r="XD49" s="29"/>
      <c r="XE49" s="27"/>
      <c r="XF49" s="28"/>
      <c r="XG49" s="29"/>
      <c r="XH49" s="27"/>
      <c r="XI49" s="28"/>
      <c r="XJ49" s="29"/>
      <c r="XK49" s="27"/>
      <c r="XL49" s="28"/>
      <c r="XM49" s="29"/>
      <c r="XN49" s="27"/>
      <c r="XO49" s="28"/>
      <c r="XP49" s="29"/>
      <c r="XQ49" s="27"/>
      <c r="XR49" s="28"/>
      <c r="XS49" s="29"/>
      <c r="XT49" s="27"/>
      <c r="XU49" s="28"/>
      <c r="XV49" s="29"/>
      <c r="XW49" s="27"/>
      <c r="XX49" s="28"/>
      <c r="XY49" s="29"/>
      <c r="XZ49" s="27"/>
      <c r="YA49" s="30"/>
      <c r="YB49" s="26"/>
      <c r="YC49" s="27"/>
      <c r="YD49" s="28"/>
      <c r="YE49" s="29"/>
      <c r="YF49" s="27"/>
      <c r="YG49" s="28"/>
      <c r="YH49" s="29"/>
      <c r="YI49" s="27"/>
      <c r="YJ49" s="28"/>
      <c r="YK49" s="29"/>
      <c r="YL49" s="27"/>
      <c r="YM49" s="28"/>
      <c r="YN49" s="29"/>
      <c r="YO49" s="27"/>
      <c r="YP49" s="28"/>
      <c r="YQ49" s="29"/>
      <c r="YR49" s="27"/>
      <c r="YS49" s="28"/>
      <c r="YT49" s="29"/>
      <c r="YU49" s="27"/>
      <c r="YV49" s="28"/>
      <c r="YW49" s="29"/>
      <c r="YX49" s="27"/>
      <c r="YY49" s="28"/>
      <c r="YZ49" s="29"/>
      <c r="ZA49" s="27"/>
      <c r="ZB49" s="28"/>
      <c r="ZC49" s="29"/>
      <c r="ZD49" s="27"/>
      <c r="ZE49" s="27"/>
      <c r="ZF49" s="30"/>
      <c r="ZG49" s="26"/>
      <c r="ZH49" s="27"/>
      <c r="ZI49" s="28"/>
      <c r="ZJ49" s="29"/>
      <c r="ZK49" s="27"/>
      <c r="ZL49" s="28"/>
      <c r="ZM49" s="29"/>
      <c r="ZN49" s="27"/>
      <c r="ZO49" s="28"/>
      <c r="ZP49" s="29"/>
      <c r="ZQ49" s="27"/>
      <c r="ZR49" s="28"/>
      <c r="ZS49" s="29"/>
      <c r="ZT49" s="27"/>
      <c r="ZU49" s="28"/>
      <c r="ZV49" s="29"/>
      <c r="ZW49" s="27"/>
      <c r="ZX49" s="28"/>
      <c r="ZY49" s="29"/>
      <c r="ZZ49" s="27"/>
      <c r="AAA49" s="28"/>
      <c r="AAB49" s="29"/>
      <c r="AAC49" s="27"/>
      <c r="AAD49" s="28"/>
      <c r="AAE49" s="29"/>
      <c r="AAF49" s="27"/>
      <c r="AAG49" s="28"/>
      <c r="AAH49" s="29"/>
      <c r="AAI49" s="27"/>
      <c r="AAJ49" s="30"/>
      <c r="AAK49" s="26"/>
      <c r="AAL49" s="27"/>
      <c r="AAM49" s="28"/>
      <c r="AAN49" s="29"/>
      <c r="AAO49" s="27"/>
      <c r="AAP49" s="28"/>
      <c r="AAQ49" s="29"/>
      <c r="AAR49" s="27"/>
      <c r="AAS49" s="28"/>
      <c r="AAT49" s="29"/>
      <c r="AAU49" s="27"/>
      <c r="AAV49" s="28"/>
      <c r="AAW49" s="29"/>
      <c r="AAX49" s="27"/>
      <c r="AAY49" s="28"/>
      <c r="AAZ49" s="29"/>
      <c r="ABA49" s="27"/>
      <c r="ABB49" s="28"/>
      <c r="ABC49" s="29"/>
      <c r="ABD49" s="27"/>
      <c r="ABE49" s="28"/>
      <c r="ABF49" s="29"/>
      <c r="ABG49" s="27"/>
      <c r="ABH49" s="28"/>
      <c r="ABI49" s="29"/>
      <c r="ABJ49" s="27"/>
      <c r="ABK49" s="28"/>
      <c r="ABL49" s="29"/>
      <c r="ABM49" s="27"/>
      <c r="ABN49" s="27"/>
      <c r="ABO49" s="30"/>
      <c r="ABP49" s="26"/>
      <c r="ABQ49" s="27"/>
      <c r="ABR49" s="28"/>
      <c r="ABS49" s="29"/>
      <c r="ABT49" s="27"/>
      <c r="ABU49" s="28"/>
      <c r="ABV49" s="29"/>
      <c r="ABW49" s="27"/>
      <c r="ABX49" s="28"/>
      <c r="ABY49" s="29"/>
      <c r="ABZ49" s="27"/>
      <c r="ACA49" s="28"/>
      <c r="ACB49" s="29"/>
      <c r="ACC49" s="27"/>
      <c r="ACD49" s="28"/>
      <c r="ACE49" s="29"/>
      <c r="ACF49" s="27"/>
      <c r="ACG49" s="28"/>
      <c r="ACH49" s="29"/>
      <c r="ACI49" s="27"/>
      <c r="ACJ49" s="28"/>
      <c r="ACK49" s="29"/>
      <c r="ACL49" s="27"/>
      <c r="ACM49" s="28"/>
      <c r="ACN49" s="29"/>
      <c r="ACO49" s="27"/>
      <c r="ACP49" s="28"/>
      <c r="ACQ49" s="29"/>
      <c r="ACR49" s="27"/>
      <c r="ACS49" s="27"/>
      <c r="ACT49" s="27"/>
      <c r="ACU49" s="335"/>
      <c r="ACV49" s="293"/>
      <c r="ACW49" s="344"/>
      <c r="ACX49" s="341"/>
      <c r="ACY49" s="2"/>
      <c r="ACZ49" s="2"/>
      <c r="ADA49" s="2"/>
      <c r="ADB49" s="2"/>
      <c r="ADC49" s="2"/>
    </row>
    <row r="50" spans="1:783" ht="25.5" customHeight="1">
      <c r="B50" s="361"/>
      <c r="C50" s="309"/>
      <c r="D50" s="127">
        <f t="shared" si="201"/>
        <v>3</v>
      </c>
      <c r="E50" s="177" t="s">
        <v>91</v>
      </c>
      <c r="F50" s="145">
        <f>G49+1</f>
        <v>42998</v>
      </c>
      <c r="G50" s="146">
        <v>43000</v>
      </c>
      <c r="H50" s="23"/>
      <c r="I50" s="23"/>
      <c r="J50" s="26"/>
      <c r="K50" s="27"/>
      <c r="L50" s="28"/>
      <c r="M50" s="29"/>
      <c r="N50" s="27"/>
      <c r="O50" s="28"/>
      <c r="P50" s="29"/>
      <c r="Q50" s="27"/>
      <c r="R50" s="28"/>
      <c r="S50" s="29"/>
      <c r="T50" s="27"/>
      <c r="U50" s="28"/>
      <c r="V50" s="29"/>
      <c r="W50" s="27"/>
      <c r="X50" s="28"/>
      <c r="Y50" s="29"/>
      <c r="Z50" s="27"/>
      <c r="AA50" s="28"/>
      <c r="AB50" s="29"/>
      <c r="AC50" s="27"/>
      <c r="AD50" s="28"/>
      <c r="AE50" s="29"/>
      <c r="AF50" s="27"/>
      <c r="AG50" s="28"/>
      <c r="AH50" s="29"/>
      <c r="AI50" s="27"/>
      <c r="AJ50" s="28"/>
      <c r="AK50" s="29"/>
      <c r="AL50" s="27"/>
      <c r="AM50" s="27"/>
      <c r="AN50" s="30"/>
      <c r="AO50" s="26"/>
      <c r="AP50" s="27"/>
      <c r="AQ50" s="28"/>
      <c r="AR50" s="29"/>
      <c r="AS50" s="27"/>
      <c r="AT50" s="28"/>
      <c r="AU50" s="29"/>
      <c r="AV50" s="27"/>
      <c r="AW50" s="28"/>
      <c r="AX50" s="29"/>
      <c r="AY50" s="27"/>
      <c r="AZ50" s="28"/>
      <c r="BA50" s="29"/>
      <c r="BB50" s="27"/>
      <c r="BC50" s="28"/>
      <c r="BD50" s="29"/>
      <c r="BE50" s="27"/>
      <c r="BF50" s="28"/>
      <c r="BG50" s="29"/>
      <c r="BH50" s="27"/>
      <c r="BI50" s="28"/>
      <c r="BJ50" s="29"/>
      <c r="BK50" s="27"/>
      <c r="BL50" s="28"/>
      <c r="BM50" s="29"/>
      <c r="BN50" s="27"/>
      <c r="BO50" s="28"/>
      <c r="BP50" s="29"/>
      <c r="BQ50" s="27"/>
      <c r="BR50" s="30"/>
      <c r="BS50" s="29"/>
      <c r="BT50" s="27"/>
      <c r="BU50" s="28"/>
      <c r="BV50" s="29"/>
      <c r="BW50" s="27"/>
      <c r="BX50" s="28"/>
      <c r="BY50" s="29"/>
      <c r="BZ50" s="27"/>
      <c r="CA50" s="28"/>
      <c r="CB50" s="29"/>
      <c r="CC50" s="27"/>
      <c r="CD50" s="28"/>
      <c r="CE50" s="29"/>
      <c r="CF50" s="27"/>
      <c r="CG50" s="28"/>
      <c r="CH50" s="29"/>
      <c r="CI50" s="27"/>
      <c r="CJ50" s="28"/>
      <c r="CK50" s="29"/>
      <c r="CL50" s="27"/>
      <c r="CM50" s="28"/>
      <c r="CN50" s="29"/>
      <c r="CO50" s="27"/>
      <c r="CP50" s="28"/>
      <c r="CQ50" s="29"/>
      <c r="CR50" s="27"/>
      <c r="CS50" s="28"/>
      <c r="CT50" s="29"/>
      <c r="CU50" s="27"/>
      <c r="CV50" s="27"/>
      <c r="CW50" s="30"/>
      <c r="CX50" s="197"/>
      <c r="CY50" s="198"/>
      <c r="CZ50" s="199"/>
      <c r="DA50" s="200"/>
      <c r="DB50" s="198"/>
      <c r="DC50" s="199"/>
      <c r="DD50" s="200"/>
      <c r="DE50" s="198"/>
      <c r="DF50" s="199"/>
      <c r="DG50" s="200"/>
      <c r="DH50" s="198"/>
      <c r="DI50" s="199"/>
      <c r="DJ50" s="200"/>
      <c r="DK50" s="198"/>
      <c r="DL50" s="199"/>
      <c r="DM50" s="200"/>
      <c r="DN50" s="198"/>
      <c r="DO50" s="199"/>
      <c r="DP50" s="200"/>
      <c r="DQ50" s="198"/>
      <c r="DR50" s="199"/>
      <c r="DS50" s="200"/>
      <c r="DT50" s="198"/>
      <c r="DU50" s="199"/>
      <c r="DV50" s="200"/>
      <c r="DW50" s="198"/>
      <c r="DX50" s="199"/>
      <c r="DY50" s="200"/>
      <c r="DZ50" s="198"/>
      <c r="EA50" s="198"/>
      <c r="EB50" s="201"/>
      <c r="EC50" s="197"/>
      <c r="ED50" s="198"/>
      <c r="EE50" s="199"/>
      <c r="EF50" s="200"/>
      <c r="EG50" s="198"/>
      <c r="EH50" s="199"/>
      <c r="EI50" s="200"/>
      <c r="EJ50" s="198"/>
      <c r="EK50" s="199"/>
      <c r="EL50" s="200"/>
      <c r="EM50" s="198"/>
      <c r="EN50" s="199"/>
      <c r="EO50" s="200"/>
      <c r="EP50" s="198"/>
      <c r="EQ50" s="199"/>
      <c r="ER50" s="200"/>
      <c r="ES50" s="198"/>
      <c r="ET50" s="199"/>
      <c r="EU50" s="200"/>
      <c r="EV50" s="198"/>
      <c r="EW50" s="199"/>
      <c r="EX50" s="200"/>
      <c r="EY50" s="27"/>
      <c r="EZ50" s="28"/>
      <c r="FA50" s="29"/>
      <c r="FB50" s="27"/>
      <c r="FC50" s="28"/>
      <c r="FD50" s="29"/>
      <c r="FE50" s="30"/>
      <c r="FF50" s="26"/>
      <c r="FG50" s="27"/>
      <c r="FH50" s="28"/>
      <c r="FI50" s="29"/>
      <c r="FJ50" s="27"/>
      <c r="FK50" s="28"/>
      <c r="FL50" s="29"/>
      <c r="FM50" s="27"/>
      <c r="FN50" s="28"/>
      <c r="FO50" s="29"/>
      <c r="FP50" s="27"/>
      <c r="FQ50" s="28"/>
      <c r="FR50" s="29"/>
      <c r="FS50" s="27"/>
      <c r="FT50" s="28"/>
      <c r="FU50" s="29"/>
      <c r="FV50" s="27"/>
      <c r="FW50" s="28"/>
      <c r="FX50" s="29"/>
      <c r="FY50" s="27"/>
      <c r="FZ50" s="28"/>
      <c r="GA50" s="29"/>
      <c r="GB50" s="27"/>
      <c r="GC50" s="28"/>
      <c r="GD50" s="29"/>
      <c r="GE50" s="27"/>
      <c r="GF50" s="28"/>
      <c r="GG50" s="29"/>
      <c r="GH50" s="27"/>
      <c r="GI50" s="27"/>
      <c r="GJ50" s="30"/>
      <c r="GK50" s="26"/>
      <c r="GL50" s="27"/>
      <c r="GM50" s="28"/>
      <c r="GN50" s="29"/>
      <c r="GO50" s="27"/>
      <c r="GP50" s="28"/>
      <c r="GQ50" s="29"/>
      <c r="GR50" s="27"/>
      <c r="GS50" s="28"/>
      <c r="GT50" s="29"/>
      <c r="GU50" s="27"/>
      <c r="GV50" s="28"/>
      <c r="GW50" s="29"/>
      <c r="GX50" s="27"/>
      <c r="GY50" s="28"/>
      <c r="GZ50" s="29"/>
      <c r="HA50" s="27"/>
      <c r="HB50" s="28"/>
      <c r="HC50" s="29"/>
      <c r="HD50" s="27"/>
      <c r="HE50" s="28"/>
      <c r="HF50" s="29"/>
      <c r="HG50" s="27"/>
      <c r="HH50" s="28"/>
      <c r="HI50" s="29"/>
      <c r="HJ50" s="27"/>
      <c r="HK50" s="28"/>
      <c r="HL50" s="29"/>
      <c r="HM50" s="27"/>
      <c r="HN50" s="30"/>
      <c r="HO50" s="26"/>
      <c r="HP50" s="27"/>
      <c r="HQ50" s="28"/>
      <c r="HR50" s="29"/>
      <c r="HS50" s="27"/>
      <c r="HT50" s="28"/>
      <c r="HU50" s="29"/>
      <c r="HV50" s="27"/>
      <c r="HW50" s="28"/>
      <c r="HX50" s="29"/>
      <c r="HY50" s="27"/>
      <c r="HZ50" s="28"/>
      <c r="IA50" s="29"/>
      <c r="IB50" s="27"/>
      <c r="IC50" s="28"/>
      <c r="ID50" s="29"/>
      <c r="IE50" s="27"/>
      <c r="IF50" s="28"/>
      <c r="IG50" s="29"/>
      <c r="IH50" s="27"/>
      <c r="II50" s="28"/>
      <c r="IJ50" s="29"/>
      <c r="IK50" s="27"/>
      <c r="IL50" s="28"/>
      <c r="IM50" s="29"/>
      <c r="IN50" s="27"/>
      <c r="IO50" s="28"/>
      <c r="IP50" s="29"/>
      <c r="IQ50" s="27"/>
      <c r="IR50" s="27"/>
      <c r="IS50" s="30"/>
      <c r="IT50" s="26"/>
      <c r="IU50" s="27"/>
      <c r="IV50" s="28"/>
      <c r="IW50" s="29"/>
      <c r="IX50" s="27"/>
      <c r="IY50" s="28"/>
      <c r="IZ50" s="29"/>
      <c r="JA50" s="27"/>
      <c r="JB50" s="28"/>
      <c r="JC50" s="29"/>
      <c r="JD50" s="27"/>
      <c r="JE50" s="28"/>
      <c r="JF50" s="29"/>
      <c r="JG50" s="27"/>
      <c r="JH50" s="28"/>
      <c r="JI50" s="147"/>
      <c r="JJ50" s="148"/>
      <c r="JK50" s="148"/>
      <c r="JL50" s="147"/>
      <c r="JM50" s="148"/>
      <c r="JN50" s="148"/>
      <c r="JO50" s="147"/>
      <c r="JP50" s="148"/>
      <c r="JQ50" s="149"/>
      <c r="JR50" s="148"/>
      <c r="JS50" s="148"/>
      <c r="JT50" s="149"/>
      <c r="JU50" s="148"/>
      <c r="JV50" s="148"/>
      <c r="JW50" s="154"/>
      <c r="JX50" s="148"/>
      <c r="JY50" s="148"/>
      <c r="JZ50" s="148"/>
      <c r="KA50" s="147"/>
      <c r="KB50" s="148"/>
      <c r="KC50" s="148"/>
      <c r="KD50" s="147"/>
      <c r="KE50" s="148"/>
      <c r="KF50" s="148"/>
      <c r="KG50" s="147"/>
      <c r="KH50" s="148"/>
      <c r="KI50" s="148"/>
      <c r="KJ50" s="147"/>
      <c r="KK50" s="148"/>
      <c r="KL50" s="149"/>
      <c r="KM50" s="148"/>
      <c r="KN50" s="148"/>
      <c r="KO50" s="149"/>
      <c r="KP50" s="148"/>
      <c r="KQ50" s="148"/>
      <c r="KR50" s="149"/>
      <c r="KS50" s="148"/>
      <c r="KT50" s="148"/>
      <c r="KU50" s="149"/>
      <c r="KV50" s="148"/>
      <c r="KW50" s="148"/>
      <c r="KX50" s="149"/>
      <c r="KY50" s="148"/>
      <c r="KZ50" s="148"/>
      <c r="LA50" s="148"/>
      <c r="LB50" s="154"/>
      <c r="LC50" s="148"/>
      <c r="LD50" s="148"/>
      <c r="LE50" s="148"/>
      <c r="LF50" s="147"/>
      <c r="LG50" s="148"/>
      <c r="LH50" s="148"/>
      <c r="LI50" s="147"/>
      <c r="LJ50" s="148"/>
      <c r="LK50" s="148"/>
      <c r="LL50" s="147"/>
      <c r="LM50" s="148"/>
      <c r="LN50" s="149"/>
      <c r="LO50" s="148"/>
      <c r="LP50" s="148"/>
      <c r="LQ50" s="149"/>
      <c r="LR50" s="148"/>
      <c r="LS50" s="27"/>
      <c r="LT50" s="28"/>
      <c r="LU50" s="29"/>
      <c r="LV50" s="27"/>
      <c r="LW50" s="28"/>
      <c r="LX50" s="29"/>
      <c r="LY50" s="27"/>
      <c r="LZ50" s="28"/>
      <c r="MA50" s="29"/>
      <c r="MB50" s="27"/>
      <c r="MC50" s="28"/>
      <c r="MD50" s="29"/>
      <c r="ME50" s="27"/>
      <c r="MF50" s="27"/>
      <c r="MG50" s="30"/>
      <c r="MH50" s="26"/>
      <c r="MI50" s="27"/>
      <c r="MJ50" s="28"/>
      <c r="MK50" s="29"/>
      <c r="ML50" s="27"/>
      <c r="MM50" s="28"/>
      <c r="MN50" s="29"/>
      <c r="MO50" s="27"/>
      <c r="MP50" s="28"/>
      <c r="MQ50" s="29"/>
      <c r="MR50" s="27"/>
      <c r="MS50" s="28"/>
      <c r="MT50" s="366"/>
      <c r="MU50" s="366"/>
      <c r="MV50" s="366"/>
      <c r="MW50" s="29"/>
      <c r="MX50" s="27"/>
      <c r="MY50" s="28"/>
      <c r="MZ50" s="29" t="e">
        <f>IF(AND($E50="Мобилизация",$F50&lt;=#REF!,#REF!&lt;=$G50),1,0)+IF(AND($E50="Монтаж БУ",$F50&lt;=#REF!,#REF!&lt;=$G50),2,0)+IF(AND($E50="ДеМонтаж БУ",$F50&lt;=#REF!,#REF!&lt;=$G50),3,0)+IF(AND($E50="Бурение",$F50&lt;=#REF!,#REF!&lt;=$G50),4,0)+IF(AND($E50="Бурение с отбором керна",$F50&lt;=#REF!,#REF!&lt;=$G50),5,0)+IF(AND($E50="Освоение с УПА-60/80 ",$F50&lt;=#REF!,#REF!&lt;=$G50),6,0)+IF(AND($E50="Сдвижка",$F50&lt;=#REF!,#REF!&lt;=$G50),7,0)+IF(AND($E50="Простой",$F50&lt;=#REF!,#REF!&lt;=$G50),8,0)+IF(AND($E50="Консервация БУ",$F50&lt;=#REF!,#REF!&lt;=$G50),9,0)+IF(AND($E50="Консервация/ликвидация скважины",$F50&lt;=#REF!,#REF!&lt;=$G50),10,0)+IF(AND($E50="Демобилизация",$F50&lt;=#REF!,#REF!&lt;=$G50),11,0)+IF(AND($E50="Устройство подъездной дороги",$F50&lt;=#REF!,#REF!&lt;=$G50),12,0)+IF(AND($E50="Строительство площадки для бурения",$F50&lt;=#REF!,#REF!&lt;=$G50),13,0)+IF(AND($E50="Расконсервация скважины",$F50&lt;=#REF!,#REF!&lt;=$G50),14,0)+IF(AND($E50="Бурение ЗБС",$F50&lt;=#REF!,#REF!&lt;=$G50),15,0)+IF(AND($E50="Испытание БУ",$F50&lt;=#REF!,#REF!&lt;=$G50),16,0)+IF(AND($E50="Испытание ЗБС",$F50&lt;=#REF!,#REF!&lt;=$G50),17,0)+IF(AND($E50="Консервация/ликвидация ЗБС",$F50&lt;=#REF!,#REF!&lt;=$G50),18,0)+IF(AND($E50="Востановление подъездной дороги",$F50&lt;=#REF!,#REF!&lt;=$G50),19,0)+IF(AND($E50="Рекультивация техническая ",$F50&lt;=#REF!,#REF!&lt;=$G50),20,0)+IF(AND($E50="Передача земельного участка",$F50&lt;=#REF!,#REF!&lt;=$G50),21,0)+IF(AND($E50="Утилизация отходов бурения",$F50&lt;=#REF!,#REF!&lt;=$G50),22,0)+IF(AND($E50="Монтаж УПА",$F50&lt;=#REF!,#REF!&lt;=$G50),23,0)+IF(AND($E50="Испытание УПА",$F50&lt;=#REF!,#REF!&lt;=$G50),24,0)+IF(AND($E50="Демонтаж УПА",$F50&lt;=#REF!,#REF!&lt;=$G50),25,0)+IF(AND($E50="Содержание зимней автодороги",$F50&lt;=#REF!,#REF!&lt;=$G50),26,0)</f>
        <v>#REF!</v>
      </c>
      <c r="NA50" s="285"/>
      <c r="NB50" s="285"/>
      <c r="NC50" s="285"/>
      <c r="ND50" s="27" t="e">
        <f>IF(AND($E50="Мобилизация",$F50&lt;=#REF!,#REF!&lt;=$G50),1,0)+IF(AND($E50="Монтаж БУ",$F50&lt;=#REF!,#REF!&lt;=$G50),2,0)+IF(AND($E50="ДеМонтаж БУ",$F50&lt;=#REF!,#REF!&lt;=$G50),3,0)+IF(AND($E50="Бурение",$F50&lt;=#REF!,#REF!&lt;=$G50),4,0)+IF(AND($E50="Бурение с отбором керна",$F50&lt;=#REF!,#REF!&lt;=$G50),5,0)+IF(AND($E50="Освоение с УПА-60/80 ",$F50&lt;=#REF!,#REF!&lt;=$G50),6,0)+IF(AND($E50="Сдвижка",$F50&lt;=#REF!,#REF!&lt;=$G50),7,0)+IF(AND($E50="Простой",$F50&lt;=#REF!,#REF!&lt;=$G50),8,0)+IF(AND($E50="Консервация БУ",$F50&lt;=#REF!,#REF!&lt;=$G50),9,0)+IF(AND($E50="Консервация/ликвидация скважины",$F50&lt;=#REF!,#REF!&lt;=$G50),10,0)+IF(AND($E50="Демобилизация",$F50&lt;=#REF!,#REF!&lt;=$G50),11,0)+IF(AND($E50="Устройство подъездной дороги",$F50&lt;=#REF!,#REF!&lt;=$G50),12,0)+IF(AND($E50="Строительство площадки для бурения",$F50&lt;=#REF!,#REF!&lt;=$G50),13,0)+IF(AND($E50="Расконсервация скважины",$F50&lt;=#REF!,#REF!&lt;=$G50),14,0)+IF(AND($E50="Бурение ЗБС",$F50&lt;=#REF!,#REF!&lt;=$G50),15,0)+IF(AND($E50="Испытание БУ",$F50&lt;=#REF!,#REF!&lt;=$G50),16,0)+IF(AND($E50="Испытание ЗБС",$F50&lt;=#REF!,#REF!&lt;=$G50),17,0)+IF(AND($E50="Консервация/ликвидация ЗБС",$F50&lt;=#REF!,#REF!&lt;=$G50),18,0)+IF(AND($E50="Востановление подъездной дороги",$F50&lt;=#REF!,#REF!&lt;=$G50),19,0)+IF(AND($E50="Рекультивация техническая ",$F50&lt;=#REF!,#REF!&lt;=$G50),20,0)+IF(AND($E50="Передача земельного участка",$F50&lt;=#REF!,#REF!&lt;=$G50),21,0)+IF(AND($E50="Утилизация отходов бурения",$F50&lt;=#REF!,#REF!&lt;=$G50),22,0)+IF(AND($E50="Монтаж УПА",$F50&lt;=#REF!,#REF!&lt;=$G50),23,0)+IF(AND($E50="Испытание УПА",$F50&lt;=#REF!,#REF!&lt;=$G50),24,0)+IF(AND($E50="Демонтаж УПА",$F50&lt;=#REF!,#REF!&lt;=$G50),25,0)+IF(AND($E50="Содержание зимней автодороги",$F50&lt;=#REF!,#REF!&lt;=$G50),26,0)</f>
        <v>#REF!</v>
      </c>
      <c r="NE50" s="28" t="e">
        <f>IF(AND($E50="Мобилизация",$F50&lt;=#REF!,#REF!&lt;=$G50),1,0)+IF(AND($E50="Монтаж БУ",$F50&lt;=#REF!,#REF!&lt;=$G50),2,0)+IF(AND($E50="ДеМонтаж БУ",$F50&lt;=#REF!,#REF!&lt;=$G50),3,0)+IF(AND($E50="Бурение",$F50&lt;=#REF!,#REF!&lt;=$G50),4,0)+IF(AND($E50="Бурение с отбором керна",$F50&lt;=#REF!,#REF!&lt;=$G50),5,0)+IF(AND($E50="Освоение с УПА-60/80 ",$F50&lt;=#REF!,#REF!&lt;=$G50),6,0)+IF(AND($E50="Сдвижка",$F50&lt;=#REF!,#REF!&lt;=$G50),7,0)+IF(AND($E50="Простой",$F50&lt;=#REF!,#REF!&lt;=$G50),8,0)+IF(AND($E50="Консервация БУ",$F50&lt;=#REF!,#REF!&lt;=$G50),9,0)+IF(AND($E50="Консервация/ликвидация скважины",$F50&lt;=#REF!,#REF!&lt;=$G50),10,0)+IF(AND($E50="Демобилизация",$F50&lt;=#REF!,#REF!&lt;=$G50),11,0)+IF(AND($E50="Устройство подъездной дороги",$F50&lt;=#REF!,#REF!&lt;=$G50),12,0)+IF(AND($E50="Строительство площадки для бурения",$F50&lt;=#REF!,#REF!&lt;=$G50),13,0)+IF(AND($E50="Расконсервация скважины",$F50&lt;=#REF!,#REF!&lt;=$G50),14,0)+IF(AND($E50="Бурение ЗБС",$F50&lt;=#REF!,#REF!&lt;=$G50),15,0)+IF(AND($E50="Испытание БУ",$F50&lt;=#REF!,#REF!&lt;=$G50),16,0)+IF(AND($E50="Испытание ЗБС",$F50&lt;=#REF!,#REF!&lt;=$G50),17,0)+IF(AND($E50="Консервация/ликвидация ЗБС",$F50&lt;=#REF!,#REF!&lt;=$G50),18,0)+IF(AND($E50="Востановление подъездной дороги",$F50&lt;=#REF!,#REF!&lt;=$G50),19,0)+IF(AND($E50="Рекультивация техническая ",$F50&lt;=#REF!,#REF!&lt;=$G50),20,0)+IF(AND($E50="Передача земельного участка",$F50&lt;=#REF!,#REF!&lt;=$G50),21,0)+IF(AND($E50="Утилизация отходов бурения",$F50&lt;=#REF!,#REF!&lt;=$G50),22,0)+IF(AND($E50="Монтаж УПА",$F50&lt;=#REF!,#REF!&lt;=$G50),23,0)+IF(AND($E50="Испытание УПА",$F50&lt;=#REF!,#REF!&lt;=$G50),24,0)+IF(AND($E50="Демонтаж УПА",$F50&lt;=#REF!,#REF!&lt;=$G50),25,0)+IF(AND($E50="Содержание зимней автодороги",$F50&lt;=#REF!,#REF!&lt;=$G50),26,0)</f>
        <v>#REF!</v>
      </c>
      <c r="NF50" s="29"/>
      <c r="NG50" s="27"/>
      <c r="NH50" s="28"/>
      <c r="NI50" s="29"/>
      <c r="NJ50" s="27"/>
      <c r="NK50" s="30"/>
      <c r="NL50" s="26"/>
      <c r="NM50" s="27"/>
      <c r="NN50" s="28"/>
      <c r="NO50" s="29"/>
      <c r="NP50" s="27"/>
      <c r="NQ50" s="28"/>
      <c r="NR50" s="29"/>
      <c r="NS50" s="27"/>
      <c r="NT50" s="28"/>
      <c r="NU50" s="29"/>
      <c r="NV50" s="27"/>
      <c r="NW50" s="28"/>
      <c r="NX50" s="29"/>
      <c r="NY50" s="27"/>
      <c r="NZ50" s="28"/>
      <c r="OA50" s="29"/>
      <c r="OB50" s="27"/>
      <c r="OC50" s="28"/>
      <c r="OD50" s="29"/>
      <c r="OE50" s="27"/>
      <c r="OF50" s="28"/>
      <c r="OG50" s="29"/>
      <c r="OH50" s="27"/>
      <c r="OI50" s="28"/>
      <c r="OJ50" s="29"/>
      <c r="OK50" s="27"/>
      <c r="OL50" s="28"/>
      <c r="OM50" s="29"/>
      <c r="ON50" s="27"/>
      <c r="OO50" s="27"/>
      <c r="OP50" s="30"/>
      <c r="OQ50" s="26"/>
      <c r="OR50" s="27"/>
      <c r="OS50" s="28"/>
      <c r="OT50" s="29"/>
      <c r="OU50" s="27"/>
      <c r="OV50" s="28"/>
      <c r="OW50" s="29"/>
      <c r="OX50" s="27"/>
      <c r="OY50" s="28"/>
      <c r="OZ50" s="29"/>
      <c r="PA50" s="27"/>
      <c r="PB50" s="28"/>
      <c r="PC50" s="29"/>
      <c r="PD50" s="27"/>
      <c r="PE50" s="28"/>
      <c r="PF50" s="29"/>
      <c r="PG50" s="27"/>
      <c r="PH50" s="28"/>
      <c r="PI50" s="29"/>
      <c r="PJ50" s="27"/>
      <c r="PK50" s="28"/>
      <c r="PL50" s="29"/>
      <c r="PM50" s="27"/>
      <c r="PN50" s="28"/>
      <c r="PO50" s="29"/>
      <c r="PP50" s="27"/>
      <c r="PQ50" s="28"/>
      <c r="PR50" s="29"/>
      <c r="PS50" s="27"/>
      <c r="PT50" s="27"/>
      <c r="PU50" s="30"/>
      <c r="PV50" s="140"/>
      <c r="PW50" s="138" t="e">
        <f>IF(AND($E50="Мобилизация",$F50&lt;=#REF!,#REF!&lt;=$G50),1,0)+IF(AND($E50="Монтаж БУ",$F50&lt;=#REF!,#REF!&lt;=$G50),2,0)+IF(AND($E50="ДеМонтаж БУ",$F50&lt;=#REF!,#REF!&lt;=$G50),3,0)+IF(AND($E50="Бурение",$F50&lt;=#REF!,#REF!&lt;=$G50),4,0)+IF(AND($E50="Бурение с отбором керна",$F50&lt;=#REF!,#REF!&lt;=$G50),5,0)+IF(AND($E50="Освоение с УПА-60/80 ",$F50&lt;=#REF!,#REF!&lt;=$G50),6,0)+IF(AND($E50="Сдвижка",$F50&lt;=#REF!,#REF!&lt;=$G50),7,0)+IF(AND($E50="Простой",$F50&lt;=#REF!,#REF!&lt;=$G50),8,0)+IF(AND($E50="Консервация БУ",$F50&lt;=#REF!,#REF!&lt;=$G50),9,0)+IF(AND($E50="Консервация/ликвидация скважины",$F50&lt;=#REF!,#REF!&lt;=$G50),10,0)+IF(AND($E50="Демобилизация",$F50&lt;=#REF!,#REF!&lt;=$G50),11,0)+IF(AND($E50="Устройство подъездной дороги",$F50&lt;=#REF!,#REF!&lt;=$G50),12,0)+IF(AND($E50="Строительство площадки для бурения",$F50&lt;=#REF!,#REF!&lt;=$G50),13,0)+IF(AND($E50="Расконсервация скважины",$F50&lt;=#REF!,#REF!&lt;=$G50),14,0)+IF(AND($E50="Бурение ЗБС",$F50&lt;=#REF!,#REF!&lt;=$G50),15,0)+IF(AND($E50="Испытание БУ",$F50&lt;=#REF!,#REF!&lt;=$G50),16,0)+IF(AND($E50="Испытание ЗБС",$F50&lt;=#REF!,#REF!&lt;=$G50),17,0)+IF(AND($E50="Консервация/ликвидация ЗБС",$F50&lt;=#REF!,#REF!&lt;=$G50),18,0)+IF(AND($E50="Востановление подъездной дороги",$F50&lt;=#REF!,#REF!&lt;=$G50),19,0)+IF(AND($E50="Рекультивация техническая ",$F50&lt;=#REF!,#REF!&lt;=$G50),20,0)+IF(AND($E50="Передача земельного участка",$F50&lt;=#REF!,#REF!&lt;=$G50),21,0)+IF(AND($E50="Утилизация отходов бурения",$F50&lt;=#REF!,#REF!&lt;=$G50),22,0)+IF(AND($E50="Монтаж УПА",$F50&lt;=#REF!,#REF!&lt;=$G50),23,0)+IF(AND($E50="Испытание УПА",$F50&lt;=#REF!,#REF!&lt;=$G50),24,0)+IF(AND($E50="Демонтаж УПА",$F50&lt;=#REF!,#REF!&lt;=$G50),25,0)+IF(AND($E50="Содержание зимней автодороги",$F50&lt;=#REF!,#REF!&lt;=$G50),26,0)</f>
        <v>#REF!</v>
      </c>
      <c r="PX50" s="129" t="e">
        <f>IF(AND($E50="Мобилизация",$F50&lt;=#REF!,#REF!&lt;=$G50),1,0)+IF(AND($E50="Монтаж БУ",$F50&lt;=#REF!,#REF!&lt;=$G50),2,0)+IF(AND($E50="ДеМонтаж БУ",$F50&lt;=#REF!,#REF!&lt;=$G50),3,0)+IF(AND($E50="Бурение",$F50&lt;=#REF!,#REF!&lt;=$G50),4,0)+IF(AND($E50="Бурение с отбором керна",$F50&lt;=#REF!,#REF!&lt;=$G50),5,0)+IF(AND($E50="Освоение с УПА-60/80 ",$F50&lt;=#REF!,#REF!&lt;=$G50),6,0)+IF(AND($E50="Сдвижка",$F50&lt;=#REF!,#REF!&lt;=$G50),7,0)+IF(AND($E50="Простой",$F50&lt;=#REF!,#REF!&lt;=$G50),8,0)+IF(AND($E50="Консервация БУ",$F50&lt;=#REF!,#REF!&lt;=$G50),9,0)+IF(AND($E50="Консервация/ликвидация скважины",$F50&lt;=#REF!,#REF!&lt;=$G50),10,0)+IF(AND($E50="Демобилизация",$F50&lt;=#REF!,#REF!&lt;=$G50),11,0)+IF(AND($E50="Устройство подъездной дороги",$F50&lt;=#REF!,#REF!&lt;=$G50),12,0)+IF(AND($E50="Строительство площадки для бурения",$F50&lt;=#REF!,#REF!&lt;=$G50),13,0)+IF(AND($E50="Расконсервация скважины",$F50&lt;=#REF!,#REF!&lt;=$G50),14,0)+IF(AND($E50="Бурение ЗБС",$F50&lt;=#REF!,#REF!&lt;=$G50),15,0)+IF(AND($E50="Испытание БУ",$F50&lt;=#REF!,#REF!&lt;=$G50),16,0)+IF(AND($E50="Испытание ЗБС",$F50&lt;=#REF!,#REF!&lt;=$G50),17,0)+IF(AND($E50="Консервация/ликвидация ЗБС",$F50&lt;=#REF!,#REF!&lt;=$G50),18,0)+IF(AND($E50="Востановление подъездной дороги",$F50&lt;=#REF!,#REF!&lt;=$G50),19,0)+IF(AND($E50="Рекультивация техническая ",$F50&lt;=#REF!,#REF!&lt;=$G50),20,0)+IF(AND($E50="Передача земельного участка",$F50&lt;=#REF!,#REF!&lt;=$G50),21,0)+IF(AND($E50="Утилизация отходов бурения",$F50&lt;=#REF!,#REF!&lt;=$G50),22,0)+IF(AND($E50="Монтаж УПА",$F50&lt;=#REF!,#REF!&lt;=$G50),23,0)+IF(AND($E50="Испытание УПА",$F50&lt;=#REF!,#REF!&lt;=$G50),24,0)+IF(AND($E50="Демонтаж УПА",$F50&lt;=#REF!,#REF!&lt;=$G50),25,0)+IF(AND($E50="Содержание зимней автодороги",$F50&lt;=#REF!,#REF!&lt;=$G50),26,0)</f>
        <v>#REF!</v>
      </c>
      <c r="PY50" s="130" t="e">
        <f>IF(AND($E50="Мобилизация",$F50&lt;=#REF!,#REF!&lt;=$G50),1,0)+IF(AND($E50="Монтаж БУ",$F50&lt;=#REF!,#REF!&lt;=$G50),2,0)+IF(AND($E50="ДеМонтаж БУ",$F50&lt;=#REF!,#REF!&lt;=$G50),3,0)+IF(AND($E50="Бурение",$F50&lt;=#REF!,#REF!&lt;=$G50),4,0)+IF(AND($E50="Бурение с отбором керна",$F50&lt;=#REF!,#REF!&lt;=$G50),5,0)+IF(AND($E50="Освоение с УПА-60/80 ",$F50&lt;=#REF!,#REF!&lt;=$G50),6,0)+IF(AND($E50="Сдвижка",$F50&lt;=#REF!,#REF!&lt;=$G50),7,0)+IF(AND($E50="Простой",$F50&lt;=#REF!,#REF!&lt;=$G50),8,0)+IF(AND($E50="Консервация БУ",$F50&lt;=#REF!,#REF!&lt;=$G50),9,0)+IF(AND($E50="Консервация/ликвидация скважины",$F50&lt;=#REF!,#REF!&lt;=$G50),10,0)+IF(AND($E50="Демобилизация",$F50&lt;=#REF!,#REF!&lt;=$G50),11,0)+IF(AND($E50="Устройство подъездной дороги",$F50&lt;=#REF!,#REF!&lt;=$G50),12,0)+IF(AND($E50="Строительство площадки для бурения",$F50&lt;=#REF!,#REF!&lt;=$G50),13,0)+IF(AND($E50="Расконсервация скважины",$F50&lt;=#REF!,#REF!&lt;=$G50),14,0)+IF(AND($E50="Бурение ЗБС",$F50&lt;=#REF!,#REF!&lt;=$G50),15,0)+IF(AND($E50="Испытание БУ",$F50&lt;=#REF!,#REF!&lt;=$G50),16,0)+IF(AND($E50="Испытание ЗБС",$F50&lt;=#REF!,#REF!&lt;=$G50),17,0)+IF(AND($E50="Консервация/ликвидация ЗБС",$F50&lt;=#REF!,#REF!&lt;=$G50),18,0)+IF(AND($E50="Востановление подъездной дороги",$F50&lt;=#REF!,#REF!&lt;=$G50),19,0)+IF(AND($E50="Рекультивация техническая ",$F50&lt;=#REF!,#REF!&lt;=$G50),20,0)+IF(AND($E50="Передача земельного участка",$F50&lt;=#REF!,#REF!&lt;=$G50),21,0)+IF(AND($E50="Утилизация отходов бурения",$F50&lt;=#REF!,#REF!&lt;=$G50),22,0)+IF(AND($E50="Монтаж УПА",$F50&lt;=#REF!,#REF!&lt;=$G50),23,0)+IF(AND($E50="Испытание УПА",$F50&lt;=#REF!,#REF!&lt;=$G50),24,0)+IF(AND($E50="Демонтаж УПА",$F50&lt;=#REF!,#REF!&lt;=$G50),25,0)+IF(AND($E50="Содержание зимней автодороги",$F50&lt;=#REF!,#REF!&lt;=$G50),26,0)</f>
        <v>#REF!</v>
      </c>
      <c r="PZ50" s="29"/>
      <c r="QA50" s="27"/>
      <c r="QB50" s="28"/>
      <c r="QC50" s="29"/>
      <c r="QD50" s="27"/>
      <c r="QE50" s="28"/>
      <c r="QF50" s="29"/>
      <c r="QG50" s="27"/>
      <c r="QH50" s="28"/>
      <c r="QI50" s="29"/>
      <c r="QJ50" s="27"/>
      <c r="QK50" s="28"/>
      <c r="QL50" s="29"/>
      <c r="QM50" s="27"/>
      <c r="QN50" s="28"/>
      <c r="QO50" s="29"/>
      <c r="QP50" s="27"/>
      <c r="QQ50" s="28"/>
      <c r="QR50" s="29"/>
      <c r="QS50" s="27"/>
      <c r="QT50" s="28"/>
      <c r="QU50" s="29"/>
      <c r="QV50" s="27"/>
      <c r="QW50" s="28"/>
      <c r="QX50" s="29"/>
      <c r="QY50" s="27"/>
      <c r="QZ50" s="27"/>
      <c r="RA50" s="30"/>
      <c r="RB50" s="26"/>
      <c r="RC50" s="27"/>
      <c r="RD50" s="28"/>
      <c r="RE50" s="29"/>
      <c r="RF50" s="27"/>
      <c r="RG50" s="28"/>
      <c r="RH50" s="29"/>
      <c r="RI50" s="27"/>
      <c r="RJ50" s="28"/>
      <c r="RK50" s="29"/>
      <c r="RL50" s="27"/>
      <c r="RM50" s="28"/>
      <c r="RN50" s="29"/>
      <c r="RO50" s="27"/>
      <c r="RP50" s="28"/>
      <c r="RQ50" s="29"/>
      <c r="RR50" s="27"/>
      <c r="RS50" s="28"/>
      <c r="RT50" s="29"/>
      <c r="RU50" s="27"/>
      <c r="RV50" s="28"/>
      <c r="RW50" s="29"/>
      <c r="RX50" s="27"/>
      <c r="RY50" s="28"/>
      <c r="RZ50" s="29"/>
      <c r="SA50" s="27"/>
      <c r="SB50" s="28"/>
      <c r="SC50" s="29"/>
      <c r="SD50" s="27"/>
      <c r="SE50" s="30"/>
      <c r="SF50" s="29"/>
      <c r="SG50" s="27"/>
      <c r="SH50" s="28"/>
      <c r="SI50" s="29"/>
      <c r="SJ50" s="27"/>
      <c r="SK50" s="28"/>
      <c r="SL50" s="29"/>
      <c r="SM50" s="27"/>
      <c r="SN50" s="28"/>
      <c r="SO50" s="29"/>
      <c r="SP50" s="27"/>
      <c r="SQ50" s="28"/>
      <c r="SR50" s="29"/>
      <c r="SS50" s="27"/>
      <c r="ST50" s="28"/>
      <c r="SU50" s="29"/>
      <c r="SV50" s="27"/>
      <c r="SW50" s="28"/>
      <c r="SX50" s="29"/>
      <c r="SY50" s="27"/>
      <c r="SZ50" s="28"/>
      <c r="TA50" s="29"/>
      <c r="TB50" s="27"/>
      <c r="TC50" s="28"/>
      <c r="TD50" s="29"/>
      <c r="TE50" s="27"/>
      <c r="TF50" s="28"/>
      <c r="TG50" s="29"/>
      <c r="TH50" s="27"/>
      <c r="TI50" s="27"/>
      <c r="TJ50" s="30"/>
      <c r="TK50" s="26"/>
      <c r="TL50" s="27"/>
      <c r="TM50" s="28"/>
      <c r="TN50" s="29"/>
      <c r="TO50" s="27"/>
      <c r="TP50" s="28"/>
      <c r="TQ50" s="29"/>
      <c r="TR50" s="27"/>
      <c r="TS50" s="28"/>
      <c r="TT50" s="29"/>
      <c r="TU50" s="27"/>
      <c r="TV50" s="28"/>
      <c r="TW50" s="29"/>
      <c r="TX50" s="27"/>
      <c r="TY50" s="28"/>
      <c r="TZ50" s="29"/>
      <c r="UA50" s="27"/>
      <c r="UB50" s="28"/>
      <c r="UC50" s="29"/>
      <c r="UD50" s="27"/>
      <c r="UE50" s="28"/>
      <c r="UF50" s="29"/>
      <c r="UG50" s="27"/>
      <c r="UH50" s="28"/>
      <c r="UI50" s="29"/>
      <c r="UJ50" s="27"/>
      <c r="UK50" s="28"/>
      <c r="UL50" s="29"/>
      <c r="UM50" s="27"/>
      <c r="UN50" s="27"/>
      <c r="UO50" s="30"/>
      <c r="UP50" s="26"/>
      <c r="UQ50" s="27"/>
      <c r="UR50" s="28"/>
      <c r="US50" s="29"/>
      <c r="UT50" s="27"/>
      <c r="UU50" s="28"/>
      <c r="UV50" s="29"/>
      <c r="UW50" s="27"/>
      <c r="UX50" s="28"/>
      <c r="UY50" s="29"/>
      <c r="UZ50" s="27"/>
      <c r="VA50" s="28"/>
      <c r="VB50" s="29"/>
      <c r="VC50" s="27"/>
      <c r="VD50" s="28"/>
      <c r="VE50" s="29"/>
      <c r="VF50" s="27"/>
      <c r="VG50" s="28"/>
      <c r="VH50" s="29"/>
      <c r="VI50" s="27"/>
      <c r="VJ50" s="28"/>
      <c r="VK50" s="29"/>
      <c r="VL50" s="27"/>
      <c r="VM50" s="28"/>
      <c r="VN50" s="29"/>
      <c r="VO50" s="27"/>
      <c r="VP50" s="28"/>
      <c r="VQ50" s="29"/>
      <c r="VR50" s="30"/>
      <c r="VS50" s="26"/>
      <c r="VT50" s="27"/>
      <c r="VU50" s="28"/>
      <c r="VV50" s="29"/>
      <c r="VW50" s="27"/>
      <c r="VX50" s="28"/>
      <c r="VY50" s="29"/>
      <c r="VZ50" s="27"/>
      <c r="WA50" s="28"/>
      <c r="WB50" s="29"/>
      <c r="WC50" s="27"/>
      <c r="WD50" s="28"/>
      <c r="WE50" s="29"/>
      <c r="WF50" s="27"/>
      <c r="WG50" s="28"/>
      <c r="WH50" s="29"/>
      <c r="WI50" s="27"/>
      <c r="WJ50" s="28"/>
      <c r="WK50" s="29"/>
      <c r="WL50" s="27"/>
      <c r="WM50" s="28"/>
      <c r="WN50" s="29"/>
      <c r="WO50" s="27"/>
      <c r="WP50" s="28"/>
      <c r="WQ50" s="29"/>
      <c r="WR50" s="27"/>
      <c r="WS50" s="28"/>
      <c r="WT50" s="29"/>
      <c r="WU50" s="27"/>
      <c r="WV50" s="27"/>
      <c r="WW50" s="30"/>
      <c r="WX50" s="26"/>
      <c r="WY50" s="27"/>
      <c r="WZ50" s="28"/>
      <c r="XA50" s="29"/>
      <c r="XB50" s="27"/>
      <c r="XC50" s="28"/>
      <c r="XD50" s="29"/>
      <c r="XE50" s="27"/>
      <c r="XF50" s="28"/>
      <c r="XG50" s="29"/>
      <c r="XH50" s="27"/>
      <c r="XI50" s="28"/>
      <c r="XJ50" s="29"/>
      <c r="XK50" s="27"/>
      <c r="XL50" s="28"/>
      <c r="XM50" s="29"/>
      <c r="XN50" s="27"/>
      <c r="XO50" s="28"/>
      <c r="XP50" s="29"/>
      <c r="XQ50" s="27"/>
      <c r="XR50" s="28"/>
      <c r="XS50" s="29"/>
      <c r="XT50" s="27"/>
      <c r="XU50" s="28"/>
      <c r="XV50" s="29"/>
      <c r="XW50" s="27"/>
      <c r="XX50" s="28"/>
      <c r="XY50" s="29"/>
      <c r="XZ50" s="27"/>
      <c r="YA50" s="30"/>
      <c r="YB50" s="26"/>
      <c r="YC50" s="27"/>
      <c r="YD50" s="28"/>
      <c r="YE50" s="29"/>
      <c r="YF50" s="27"/>
      <c r="YG50" s="28"/>
      <c r="YH50" s="29"/>
      <c r="YI50" s="27"/>
      <c r="YJ50" s="28"/>
      <c r="YK50" s="29"/>
      <c r="YL50" s="27"/>
      <c r="YM50" s="28"/>
      <c r="YN50" s="29"/>
      <c r="YO50" s="27"/>
      <c r="YP50" s="28"/>
      <c r="YQ50" s="29"/>
      <c r="YR50" s="27"/>
      <c r="YS50" s="28"/>
      <c r="YT50" s="29"/>
      <c r="YU50" s="27"/>
      <c r="YV50" s="28"/>
      <c r="YW50" s="29"/>
      <c r="YX50" s="27"/>
      <c r="YY50" s="28"/>
      <c r="YZ50" s="29"/>
      <c r="ZA50" s="27"/>
      <c r="ZB50" s="28"/>
      <c r="ZC50" s="29"/>
      <c r="ZD50" s="27"/>
      <c r="ZE50" s="27"/>
      <c r="ZF50" s="30"/>
      <c r="ZG50" s="26"/>
      <c r="ZH50" s="27"/>
      <c r="ZI50" s="28"/>
      <c r="ZJ50" s="29"/>
      <c r="ZK50" s="27"/>
      <c r="ZL50" s="28"/>
      <c r="ZM50" s="29"/>
      <c r="ZN50" s="27"/>
      <c r="ZO50" s="28"/>
      <c r="ZP50" s="29"/>
      <c r="ZQ50" s="27"/>
      <c r="ZR50" s="28"/>
      <c r="ZS50" s="29"/>
      <c r="ZT50" s="27"/>
      <c r="ZU50" s="28"/>
      <c r="ZV50" s="29"/>
      <c r="ZW50" s="27"/>
      <c r="ZX50" s="28"/>
      <c r="ZY50" s="29"/>
      <c r="ZZ50" s="27"/>
      <c r="AAA50" s="28"/>
      <c r="AAB50" s="29"/>
      <c r="AAC50" s="27"/>
      <c r="AAD50" s="28"/>
      <c r="AAE50" s="29"/>
      <c r="AAF50" s="27"/>
      <c r="AAG50" s="28"/>
      <c r="AAH50" s="29"/>
      <c r="AAI50" s="27"/>
      <c r="AAJ50" s="30"/>
      <c r="AAK50" s="26"/>
      <c r="AAL50" s="27"/>
      <c r="AAM50" s="28"/>
      <c r="AAN50" s="29"/>
      <c r="AAO50" s="27"/>
      <c r="AAP50" s="28"/>
      <c r="AAQ50" s="29"/>
      <c r="AAR50" s="27"/>
      <c r="AAS50" s="28"/>
      <c r="AAT50" s="29"/>
      <c r="AAU50" s="27"/>
      <c r="AAV50" s="28"/>
      <c r="AAW50" s="29"/>
      <c r="AAX50" s="27"/>
      <c r="AAY50" s="28"/>
      <c r="AAZ50" s="29"/>
      <c r="ABA50" s="27"/>
      <c r="ABB50" s="28"/>
      <c r="ABC50" s="29"/>
      <c r="ABD50" s="27"/>
      <c r="ABE50" s="28"/>
      <c r="ABF50" s="29"/>
      <c r="ABG50" s="27"/>
      <c r="ABH50" s="28"/>
      <c r="ABI50" s="29"/>
      <c r="ABJ50" s="27"/>
      <c r="ABK50" s="28"/>
      <c r="ABL50" s="29"/>
      <c r="ABM50" s="27"/>
      <c r="ABN50" s="27"/>
      <c r="ABO50" s="30"/>
      <c r="ABP50" s="26"/>
      <c r="ABQ50" s="27"/>
      <c r="ABR50" s="28"/>
      <c r="ABS50" s="29"/>
      <c r="ABT50" s="27"/>
      <c r="ABU50" s="28"/>
      <c r="ABV50" s="29"/>
      <c r="ABW50" s="27"/>
      <c r="ABX50" s="28"/>
      <c r="ABY50" s="29"/>
      <c r="ABZ50" s="27"/>
      <c r="ACA50" s="28"/>
      <c r="ACB50" s="29"/>
      <c r="ACC50" s="27"/>
      <c r="ACD50" s="28"/>
      <c r="ACE50" s="29"/>
      <c r="ACF50" s="27"/>
      <c r="ACG50" s="28"/>
      <c r="ACH50" s="29"/>
      <c r="ACI50" s="27"/>
      <c r="ACJ50" s="28"/>
      <c r="ACK50" s="29"/>
      <c r="ACL50" s="27"/>
      <c r="ACM50" s="28"/>
      <c r="ACN50" s="29"/>
      <c r="ACO50" s="27"/>
      <c r="ACP50" s="28"/>
      <c r="ACQ50" s="29"/>
      <c r="ACR50" s="27"/>
      <c r="ACS50" s="27"/>
      <c r="ACT50" s="27"/>
      <c r="ACU50" s="335"/>
      <c r="ACV50" s="293"/>
      <c r="ACW50" s="344"/>
      <c r="ACX50" s="341"/>
      <c r="ACY50" s="2"/>
      <c r="ACZ50" s="2"/>
      <c r="ADA50" s="2"/>
      <c r="ADB50" s="2"/>
      <c r="ADC50" s="2"/>
    </row>
    <row r="51" spans="1:783" ht="25.5" customHeight="1">
      <c r="B51" s="361"/>
      <c r="C51" s="309"/>
      <c r="D51" s="127">
        <f t="shared" si="201"/>
        <v>25</v>
      </c>
      <c r="E51" s="177" t="s">
        <v>88</v>
      </c>
      <c r="F51" s="145">
        <f t="shared" ref="F51:F53" si="202">G50+1</f>
        <v>43001</v>
      </c>
      <c r="G51" s="146">
        <v>43025</v>
      </c>
      <c r="H51" s="23"/>
      <c r="I51" s="23"/>
      <c r="J51" s="26"/>
      <c r="K51" s="27"/>
      <c r="L51" s="28"/>
      <c r="M51" s="29"/>
      <c r="N51" s="27"/>
      <c r="O51" s="28"/>
      <c r="P51" s="29"/>
      <c r="Q51" s="27"/>
      <c r="R51" s="28"/>
      <c r="S51" s="29"/>
      <c r="T51" s="27"/>
      <c r="U51" s="28"/>
      <c r="V51" s="29"/>
      <c r="W51" s="27"/>
      <c r="X51" s="28"/>
      <c r="Y51" s="29"/>
      <c r="Z51" s="27"/>
      <c r="AA51" s="28"/>
      <c r="AB51" s="29"/>
      <c r="AC51" s="27"/>
      <c r="AD51" s="28"/>
      <c r="AE51" s="29"/>
      <c r="AF51" s="27"/>
      <c r="AG51" s="28"/>
      <c r="AH51" s="29"/>
      <c r="AI51" s="27"/>
      <c r="AJ51" s="28"/>
      <c r="AK51" s="29"/>
      <c r="AL51" s="27"/>
      <c r="AM51" s="27"/>
      <c r="AN51" s="30"/>
      <c r="AO51" s="26"/>
      <c r="AP51" s="27"/>
      <c r="AQ51" s="28"/>
      <c r="AR51" s="29"/>
      <c r="AS51" s="27"/>
      <c r="AT51" s="28"/>
      <c r="AU51" s="29"/>
      <c r="AV51" s="27"/>
      <c r="AW51" s="28"/>
      <c r="AX51" s="29"/>
      <c r="AY51" s="27"/>
      <c r="AZ51" s="28"/>
      <c r="BA51" s="29"/>
      <c r="BB51" s="27"/>
      <c r="BC51" s="28"/>
      <c r="BD51" s="29"/>
      <c r="BE51" s="27"/>
      <c r="BF51" s="28"/>
      <c r="BG51" s="29"/>
      <c r="BH51" s="27"/>
      <c r="BI51" s="28"/>
      <c r="BJ51" s="29"/>
      <c r="BK51" s="27"/>
      <c r="BL51" s="28"/>
      <c r="BM51" s="29"/>
      <c r="BN51" s="27"/>
      <c r="BO51" s="28"/>
      <c r="BP51" s="29"/>
      <c r="BQ51" s="27"/>
      <c r="BR51" s="30"/>
      <c r="BS51" s="29"/>
      <c r="BT51" s="27"/>
      <c r="BU51" s="28"/>
      <c r="BV51" s="29"/>
      <c r="BW51" s="27"/>
      <c r="BX51" s="28"/>
      <c r="BY51" s="29"/>
      <c r="BZ51" s="27"/>
      <c r="CA51" s="28"/>
      <c r="CB51" s="29"/>
      <c r="CC51" s="27"/>
      <c r="CD51" s="28"/>
      <c r="CE51" s="29"/>
      <c r="CF51" s="27"/>
      <c r="CG51" s="28"/>
      <c r="CH51" s="29"/>
      <c r="CI51" s="27"/>
      <c r="CJ51" s="28"/>
      <c r="CK51" s="29"/>
      <c r="CL51" s="27"/>
      <c r="CM51" s="28"/>
      <c r="CN51" s="29"/>
      <c r="CO51" s="27"/>
      <c r="CP51" s="28"/>
      <c r="CQ51" s="29"/>
      <c r="CR51" s="27"/>
      <c r="CS51" s="28"/>
      <c r="CT51" s="29"/>
      <c r="CU51" s="27"/>
      <c r="CV51" s="27"/>
      <c r="CW51" s="30"/>
      <c r="CX51" s="197"/>
      <c r="CY51" s="198"/>
      <c r="CZ51" s="199"/>
      <c r="DA51" s="200"/>
      <c r="DB51" s="198"/>
      <c r="DC51" s="199"/>
      <c r="DD51" s="200"/>
      <c r="DE51" s="198"/>
      <c r="DF51" s="199"/>
      <c r="DG51" s="200"/>
      <c r="DH51" s="198"/>
      <c r="DI51" s="199"/>
      <c r="DJ51" s="200"/>
      <c r="DK51" s="198"/>
      <c r="DL51" s="199"/>
      <c r="DM51" s="200"/>
      <c r="DN51" s="198"/>
      <c r="DO51" s="199"/>
      <c r="DP51" s="200"/>
      <c r="DQ51" s="198"/>
      <c r="DR51" s="199"/>
      <c r="DS51" s="200"/>
      <c r="DT51" s="198"/>
      <c r="DU51" s="199"/>
      <c r="DV51" s="200"/>
      <c r="DW51" s="198"/>
      <c r="DX51" s="199"/>
      <c r="DY51" s="200"/>
      <c r="DZ51" s="198"/>
      <c r="EA51" s="198"/>
      <c r="EB51" s="201"/>
      <c r="EC51" s="197"/>
      <c r="ED51" s="198"/>
      <c r="EE51" s="199"/>
      <c r="EF51" s="200"/>
      <c r="EG51" s="198"/>
      <c r="EH51" s="199"/>
      <c r="EI51" s="200"/>
      <c r="EJ51" s="198"/>
      <c r="EK51" s="199"/>
      <c r="EL51" s="200"/>
      <c r="EM51" s="198"/>
      <c r="EN51" s="199"/>
      <c r="EO51" s="200"/>
      <c r="EP51" s="198"/>
      <c r="EQ51" s="199"/>
      <c r="ER51" s="200"/>
      <c r="ES51" s="198"/>
      <c r="ET51" s="199"/>
      <c r="EU51" s="200"/>
      <c r="EV51" s="198"/>
      <c r="EW51" s="199"/>
      <c r="EX51" s="200"/>
      <c r="EY51" s="27"/>
      <c r="EZ51" s="28"/>
      <c r="FA51" s="29"/>
      <c r="FB51" s="27"/>
      <c r="FC51" s="28"/>
      <c r="FD51" s="29"/>
      <c r="FE51" s="30"/>
      <c r="FF51" s="26"/>
      <c r="FG51" s="27"/>
      <c r="FH51" s="28"/>
      <c r="FI51" s="29"/>
      <c r="FJ51" s="27"/>
      <c r="FK51" s="28"/>
      <c r="FL51" s="29"/>
      <c r="FM51" s="27"/>
      <c r="FN51" s="28"/>
      <c r="FO51" s="29"/>
      <c r="FP51" s="27"/>
      <c r="FQ51" s="28"/>
      <c r="FR51" s="29"/>
      <c r="FS51" s="27"/>
      <c r="FT51" s="28"/>
      <c r="FU51" s="29"/>
      <c r="FV51" s="27"/>
      <c r="FW51" s="28"/>
      <c r="FX51" s="29"/>
      <c r="FY51" s="27"/>
      <c r="FZ51" s="28"/>
      <c r="GA51" s="29"/>
      <c r="GB51" s="27"/>
      <c r="GC51" s="28"/>
      <c r="GD51" s="29"/>
      <c r="GE51" s="27"/>
      <c r="GF51" s="28"/>
      <c r="GG51" s="29"/>
      <c r="GH51" s="27"/>
      <c r="GI51" s="27"/>
      <c r="GJ51" s="30"/>
      <c r="GK51" s="26"/>
      <c r="GL51" s="27"/>
      <c r="GM51" s="28"/>
      <c r="GN51" s="29"/>
      <c r="GO51" s="27"/>
      <c r="GP51" s="28"/>
      <c r="GQ51" s="29"/>
      <c r="GR51" s="27"/>
      <c r="GS51" s="28"/>
      <c r="GT51" s="29"/>
      <c r="GU51" s="27"/>
      <c r="GV51" s="28"/>
      <c r="GW51" s="29"/>
      <c r="GX51" s="27"/>
      <c r="GY51" s="28"/>
      <c r="GZ51" s="29"/>
      <c r="HA51" s="27"/>
      <c r="HB51" s="28"/>
      <c r="HC51" s="29"/>
      <c r="HD51" s="27"/>
      <c r="HE51" s="28"/>
      <c r="HF51" s="29"/>
      <c r="HG51" s="27"/>
      <c r="HH51" s="28"/>
      <c r="HI51" s="29"/>
      <c r="HJ51" s="27"/>
      <c r="HK51" s="28"/>
      <c r="HL51" s="29"/>
      <c r="HM51" s="27"/>
      <c r="HN51" s="30"/>
      <c r="HO51" s="26"/>
      <c r="HP51" s="27"/>
      <c r="HQ51" s="28"/>
      <c r="HR51" s="29"/>
      <c r="HS51" s="27"/>
      <c r="HT51" s="28"/>
      <c r="HU51" s="29"/>
      <c r="HV51" s="27"/>
      <c r="HW51" s="28"/>
      <c r="HX51" s="29"/>
      <c r="HY51" s="27"/>
      <c r="HZ51" s="28"/>
      <c r="IA51" s="29"/>
      <c r="IB51" s="27"/>
      <c r="IC51" s="28"/>
      <c r="ID51" s="29"/>
      <c r="IE51" s="27"/>
      <c r="IF51" s="28"/>
      <c r="IG51" s="29"/>
      <c r="IH51" s="27"/>
      <c r="II51" s="28"/>
      <c r="IJ51" s="29"/>
      <c r="IK51" s="27"/>
      <c r="IL51" s="28"/>
      <c r="IM51" s="29"/>
      <c r="IN51" s="27"/>
      <c r="IO51" s="28"/>
      <c r="IP51" s="29"/>
      <c r="IQ51" s="27"/>
      <c r="IR51" s="27"/>
      <c r="IS51" s="30"/>
      <c r="IT51" s="26"/>
      <c r="IU51" s="27"/>
      <c r="IV51" s="28"/>
      <c r="IW51" s="29"/>
      <c r="IX51" s="27"/>
      <c r="IY51" s="28"/>
      <c r="IZ51" s="29"/>
      <c r="JA51" s="27"/>
      <c r="JB51" s="28"/>
      <c r="JC51" s="29"/>
      <c r="JD51" s="27"/>
      <c r="JE51" s="28"/>
      <c r="JF51" s="29"/>
      <c r="JG51" s="27"/>
      <c r="JH51" s="28"/>
      <c r="JI51" s="147"/>
      <c r="JJ51" s="148"/>
      <c r="JK51" s="148"/>
      <c r="JL51" s="147"/>
      <c r="JM51" s="148"/>
      <c r="JN51" s="148"/>
      <c r="JO51" s="147"/>
      <c r="JP51" s="148"/>
      <c r="JQ51" s="149"/>
      <c r="JR51" s="148"/>
      <c r="JS51" s="148"/>
      <c r="JT51" s="149"/>
      <c r="JU51" s="148"/>
      <c r="JV51" s="148"/>
      <c r="JW51" s="154"/>
      <c r="JX51" s="148"/>
      <c r="JY51" s="148"/>
      <c r="JZ51" s="148"/>
      <c r="KA51" s="147"/>
      <c r="KB51" s="148"/>
      <c r="KC51" s="148"/>
      <c r="KD51" s="147"/>
      <c r="KE51" s="148"/>
      <c r="KF51" s="148"/>
      <c r="KG51" s="147"/>
      <c r="KH51" s="148"/>
      <c r="KI51" s="148"/>
      <c r="KJ51" s="147"/>
      <c r="KK51" s="148"/>
      <c r="KL51" s="149"/>
      <c r="KM51" s="148"/>
      <c r="KN51" s="148"/>
      <c r="KO51" s="149"/>
      <c r="KP51" s="148"/>
      <c r="KQ51" s="148"/>
      <c r="KR51" s="149"/>
      <c r="KS51" s="148"/>
      <c r="KT51" s="148"/>
      <c r="KU51" s="149"/>
      <c r="KV51" s="148"/>
      <c r="KW51" s="148"/>
      <c r="KX51" s="149"/>
      <c r="KY51" s="148"/>
      <c r="KZ51" s="148"/>
      <c r="LA51" s="148"/>
      <c r="LB51" s="154"/>
      <c r="LC51" s="148"/>
      <c r="LD51" s="148"/>
      <c r="LE51" s="148"/>
      <c r="LF51" s="147"/>
      <c r="LG51" s="148"/>
      <c r="LH51" s="148"/>
      <c r="LI51" s="147"/>
      <c r="LJ51" s="148"/>
      <c r="LK51" s="148"/>
      <c r="LL51" s="147"/>
      <c r="LM51" s="148"/>
      <c r="LN51" s="149"/>
      <c r="LO51" s="148"/>
      <c r="LP51" s="148"/>
      <c r="LQ51" s="149"/>
      <c r="LR51" s="148"/>
      <c r="LS51" s="27"/>
      <c r="LT51" s="28"/>
      <c r="LU51" s="29"/>
      <c r="LV51" s="27"/>
      <c r="LW51" s="28"/>
      <c r="LX51" s="29"/>
      <c r="LY51" s="27"/>
      <c r="LZ51" s="28"/>
      <c r="MA51" s="29"/>
      <c r="MB51" s="27"/>
      <c r="MC51" s="28"/>
      <c r="MD51" s="29"/>
      <c r="ME51" s="27"/>
      <c r="MF51" s="27"/>
      <c r="MG51" s="30"/>
      <c r="MH51" s="26"/>
      <c r="MI51" s="27"/>
      <c r="MJ51" s="28"/>
      <c r="MK51" s="29"/>
      <c r="ML51" s="27"/>
      <c r="MM51" s="28"/>
      <c r="MN51" s="29"/>
      <c r="MO51" s="27"/>
      <c r="MP51" s="28"/>
      <c r="MQ51" s="29"/>
      <c r="MR51" s="27"/>
      <c r="MS51" s="28"/>
      <c r="MT51" s="29"/>
      <c r="MU51" s="27"/>
      <c r="MV51" s="28"/>
      <c r="MW51" s="131"/>
      <c r="MX51" s="131"/>
      <c r="MY51" s="131"/>
      <c r="MZ51" s="206"/>
      <c r="NA51" s="131"/>
      <c r="NB51" s="132"/>
      <c r="NC51" s="131"/>
      <c r="ND51" s="133"/>
      <c r="NE51" s="133"/>
      <c r="NF51" s="133"/>
      <c r="NG51" s="133"/>
      <c r="NH51" s="133"/>
      <c r="NI51" s="133"/>
      <c r="NJ51" s="133"/>
      <c r="NK51" s="133"/>
      <c r="NL51" s="133"/>
      <c r="NM51" s="133"/>
      <c r="NN51" s="133"/>
      <c r="NO51" s="133"/>
      <c r="NP51" s="133"/>
      <c r="NQ51" s="133"/>
      <c r="NR51" s="133"/>
      <c r="NS51" s="133"/>
      <c r="NT51" s="133"/>
      <c r="NU51" s="286"/>
      <c r="NV51" s="286"/>
      <c r="NW51" s="286"/>
      <c r="NX51" s="286"/>
      <c r="NY51" s="286"/>
      <c r="NZ51" s="286"/>
      <c r="OA51" s="286"/>
      <c r="OB51" s="286"/>
      <c r="OC51" s="28"/>
      <c r="OD51" s="29"/>
      <c r="OE51" s="27"/>
      <c r="OF51" s="28"/>
      <c r="OG51" s="29"/>
      <c r="OH51" s="27"/>
      <c r="OI51" s="28"/>
      <c r="OJ51" s="29"/>
      <c r="OK51" s="27"/>
      <c r="OL51" s="28"/>
      <c r="OM51" s="29"/>
      <c r="ON51" s="27"/>
      <c r="OO51" s="27"/>
      <c r="OP51" s="30"/>
      <c r="OQ51" s="26"/>
      <c r="OR51" s="27"/>
      <c r="OS51" s="28"/>
      <c r="OT51" s="29"/>
      <c r="OU51" s="27"/>
      <c r="OV51" s="28"/>
      <c r="OW51" s="29"/>
      <c r="OX51" s="27"/>
      <c r="OY51" s="28"/>
      <c r="OZ51" s="29"/>
      <c r="PA51" s="27"/>
      <c r="PB51" s="28"/>
      <c r="PC51" s="29"/>
      <c r="PD51" s="27"/>
      <c r="PE51" s="28"/>
      <c r="PF51" s="29"/>
      <c r="PG51" s="27"/>
      <c r="PH51" s="28"/>
      <c r="PI51" s="29"/>
      <c r="PJ51" s="27"/>
      <c r="PK51" s="28"/>
      <c r="PL51" s="29"/>
      <c r="PM51" s="27"/>
      <c r="PN51" s="28"/>
      <c r="PO51" s="29"/>
      <c r="PP51" s="27"/>
      <c r="PQ51" s="28"/>
      <c r="PR51" s="29"/>
      <c r="PS51" s="27"/>
      <c r="PT51" s="27"/>
      <c r="PU51" s="30"/>
      <c r="PV51" s="140"/>
      <c r="PW51" s="138" t="e">
        <f>IF(AND($E51="Мобилизация",$F51&lt;=#REF!,#REF!&lt;=$G51),1,0)+IF(AND($E51="Монтаж БУ",$F51&lt;=#REF!,#REF!&lt;=$G51),2,0)+IF(AND($E51="ДеМонтаж БУ",$F51&lt;=#REF!,#REF!&lt;=$G51),3,0)+IF(AND($E51="Бурение",$F51&lt;=#REF!,#REF!&lt;=$G51),4,0)+IF(AND($E51="Бурение с отбором керна",$F51&lt;=#REF!,#REF!&lt;=$G51),5,0)+IF(AND($E51="Освоение с УПА-60/80 ",$F51&lt;=#REF!,#REF!&lt;=$G51),6,0)+IF(AND($E51="Сдвижка",$F51&lt;=#REF!,#REF!&lt;=$G51),7,0)+IF(AND($E51="Простой",$F51&lt;=#REF!,#REF!&lt;=$G51),8,0)+IF(AND($E51="Консервация БУ",$F51&lt;=#REF!,#REF!&lt;=$G51),9,0)+IF(AND($E51="Консервация/ликвидация скважины",$F51&lt;=#REF!,#REF!&lt;=$G51),10,0)+IF(AND($E51="Демобилизация",$F51&lt;=#REF!,#REF!&lt;=$G51),11,0)+IF(AND($E51="Устройство подъездной дороги",$F51&lt;=#REF!,#REF!&lt;=$G51),12,0)+IF(AND($E51="Строительство площадки для бурения",$F51&lt;=#REF!,#REF!&lt;=$G51),13,0)+IF(AND($E51="Расконсервация скважины",$F51&lt;=#REF!,#REF!&lt;=$G51),14,0)+IF(AND($E51="Бурение ЗБС",$F51&lt;=#REF!,#REF!&lt;=$G51),15,0)+IF(AND($E51="Испытание БУ",$F51&lt;=#REF!,#REF!&lt;=$G51),16,0)+IF(AND($E51="Испытание ЗБС",$F51&lt;=#REF!,#REF!&lt;=$G51),17,0)+IF(AND($E51="Консервация/ликвидация ЗБС",$F51&lt;=#REF!,#REF!&lt;=$G51),18,0)+IF(AND($E51="Востановление подъездной дороги",$F51&lt;=#REF!,#REF!&lt;=$G51),19,0)+IF(AND($E51="Рекультивация техническая ",$F51&lt;=#REF!,#REF!&lt;=$G51),20,0)+IF(AND($E51="Передача земельного участка",$F51&lt;=#REF!,#REF!&lt;=$G51),21,0)+IF(AND($E51="Утилизация отходов бурения",$F51&lt;=#REF!,#REF!&lt;=$G51),22,0)+IF(AND($E51="Монтаж УПА",$F51&lt;=#REF!,#REF!&lt;=$G51),23,0)+IF(AND($E51="Испытание УПА",$F51&lt;=#REF!,#REF!&lt;=$G51),24,0)+IF(AND($E51="Демонтаж УПА",$F51&lt;=#REF!,#REF!&lt;=$G51),25,0)+IF(AND($E51="Содержание зимней автодороги",$F51&lt;=#REF!,#REF!&lt;=$G51),26,0)</f>
        <v>#REF!</v>
      </c>
      <c r="PX51" s="129" t="e">
        <f>IF(AND($E51="Мобилизация",$F51&lt;=#REF!,#REF!&lt;=$G51),1,0)+IF(AND($E51="Монтаж БУ",$F51&lt;=#REF!,#REF!&lt;=$G51),2,0)+IF(AND($E51="ДеМонтаж БУ",$F51&lt;=#REF!,#REF!&lt;=$G51),3,0)+IF(AND($E51="Бурение",$F51&lt;=#REF!,#REF!&lt;=$G51),4,0)+IF(AND($E51="Бурение с отбором керна",$F51&lt;=#REF!,#REF!&lt;=$G51),5,0)+IF(AND($E51="Освоение с УПА-60/80 ",$F51&lt;=#REF!,#REF!&lt;=$G51),6,0)+IF(AND($E51="Сдвижка",$F51&lt;=#REF!,#REF!&lt;=$G51),7,0)+IF(AND($E51="Простой",$F51&lt;=#REF!,#REF!&lt;=$G51),8,0)+IF(AND($E51="Консервация БУ",$F51&lt;=#REF!,#REF!&lt;=$G51),9,0)+IF(AND($E51="Консервация/ликвидация скважины",$F51&lt;=#REF!,#REF!&lt;=$G51),10,0)+IF(AND($E51="Демобилизация",$F51&lt;=#REF!,#REF!&lt;=$G51),11,0)+IF(AND($E51="Устройство подъездной дороги",$F51&lt;=#REF!,#REF!&lt;=$G51),12,0)+IF(AND($E51="Строительство площадки для бурения",$F51&lt;=#REF!,#REF!&lt;=$G51),13,0)+IF(AND($E51="Расконсервация скважины",$F51&lt;=#REF!,#REF!&lt;=$G51),14,0)+IF(AND($E51="Бурение ЗБС",$F51&lt;=#REF!,#REF!&lt;=$G51),15,0)+IF(AND($E51="Испытание БУ",$F51&lt;=#REF!,#REF!&lt;=$G51),16,0)+IF(AND($E51="Испытание ЗБС",$F51&lt;=#REF!,#REF!&lt;=$G51),17,0)+IF(AND($E51="Консервация/ликвидация ЗБС",$F51&lt;=#REF!,#REF!&lt;=$G51),18,0)+IF(AND($E51="Востановление подъездной дороги",$F51&lt;=#REF!,#REF!&lt;=$G51),19,0)+IF(AND($E51="Рекультивация техническая ",$F51&lt;=#REF!,#REF!&lt;=$G51),20,0)+IF(AND($E51="Передача земельного участка",$F51&lt;=#REF!,#REF!&lt;=$G51),21,0)+IF(AND($E51="Утилизация отходов бурения",$F51&lt;=#REF!,#REF!&lt;=$G51),22,0)+IF(AND($E51="Монтаж УПА",$F51&lt;=#REF!,#REF!&lt;=$G51),23,0)+IF(AND($E51="Испытание УПА",$F51&lt;=#REF!,#REF!&lt;=$G51),24,0)+IF(AND($E51="Демонтаж УПА",$F51&lt;=#REF!,#REF!&lt;=$G51),25,0)+IF(AND($E51="Содержание зимней автодороги",$F51&lt;=#REF!,#REF!&lt;=$G51),26,0)</f>
        <v>#REF!</v>
      </c>
      <c r="PY51" s="130" t="e">
        <f>IF(AND($E51="Мобилизация",$F51&lt;=#REF!,#REF!&lt;=$G51),1,0)+IF(AND($E51="Монтаж БУ",$F51&lt;=#REF!,#REF!&lt;=$G51),2,0)+IF(AND($E51="ДеМонтаж БУ",$F51&lt;=#REF!,#REF!&lt;=$G51),3,0)+IF(AND($E51="Бурение",$F51&lt;=#REF!,#REF!&lt;=$G51),4,0)+IF(AND($E51="Бурение с отбором керна",$F51&lt;=#REF!,#REF!&lt;=$G51),5,0)+IF(AND($E51="Освоение с УПА-60/80 ",$F51&lt;=#REF!,#REF!&lt;=$G51),6,0)+IF(AND($E51="Сдвижка",$F51&lt;=#REF!,#REF!&lt;=$G51),7,0)+IF(AND($E51="Простой",$F51&lt;=#REF!,#REF!&lt;=$G51),8,0)+IF(AND($E51="Консервация БУ",$F51&lt;=#REF!,#REF!&lt;=$G51),9,0)+IF(AND($E51="Консервация/ликвидация скважины",$F51&lt;=#REF!,#REF!&lt;=$G51),10,0)+IF(AND($E51="Демобилизация",$F51&lt;=#REF!,#REF!&lt;=$G51),11,0)+IF(AND($E51="Устройство подъездной дороги",$F51&lt;=#REF!,#REF!&lt;=$G51),12,0)+IF(AND($E51="Строительство площадки для бурения",$F51&lt;=#REF!,#REF!&lt;=$G51),13,0)+IF(AND($E51="Расконсервация скважины",$F51&lt;=#REF!,#REF!&lt;=$G51),14,0)+IF(AND($E51="Бурение ЗБС",$F51&lt;=#REF!,#REF!&lt;=$G51),15,0)+IF(AND($E51="Испытание БУ",$F51&lt;=#REF!,#REF!&lt;=$G51),16,0)+IF(AND($E51="Испытание ЗБС",$F51&lt;=#REF!,#REF!&lt;=$G51),17,0)+IF(AND($E51="Консервация/ликвидация ЗБС",$F51&lt;=#REF!,#REF!&lt;=$G51),18,0)+IF(AND($E51="Востановление подъездной дороги",$F51&lt;=#REF!,#REF!&lt;=$G51),19,0)+IF(AND($E51="Рекультивация техническая ",$F51&lt;=#REF!,#REF!&lt;=$G51),20,0)+IF(AND($E51="Передача земельного участка",$F51&lt;=#REF!,#REF!&lt;=$G51),21,0)+IF(AND($E51="Утилизация отходов бурения",$F51&lt;=#REF!,#REF!&lt;=$G51),22,0)+IF(AND($E51="Монтаж УПА",$F51&lt;=#REF!,#REF!&lt;=$G51),23,0)+IF(AND($E51="Испытание УПА",$F51&lt;=#REF!,#REF!&lt;=$G51),24,0)+IF(AND($E51="Демонтаж УПА",$F51&lt;=#REF!,#REF!&lt;=$G51),25,0)+IF(AND($E51="Содержание зимней автодороги",$F51&lt;=#REF!,#REF!&lt;=$G51),26,0)</f>
        <v>#REF!</v>
      </c>
      <c r="PZ51" s="29"/>
      <c r="QA51" s="27"/>
      <c r="QB51" s="28"/>
      <c r="QC51" s="29"/>
      <c r="QD51" s="27"/>
      <c r="QE51" s="28"/>
      <c r="QF51" s="29"/>
      <c r="QG51" s="27"/>
      <c r="QH51" s="28"/>
      <c r="QI51" s="29"/>
      <c r="QJ51" s="27"/>
      <c r="QK51" s="28"/>
      <c r="QL51" s="29"/>
      <c r="QM51" s="27"/>
      <c r="QN51" s="28"/>
      <c r="QO51" s="29"/>
      <c r="QP51" s="27"/>
      <c r="QQ51" s="28"/>
      <c r="QR51" s="29"/>
      <c r="QS51" s="27"/>
      <c r="QT51" s="28"/>
      <c r="QU51" s="29"/>
      <c r="QV51" s="27"/>
      <c r="QW51" s="28"/>
      <c r="QX51" s="29"/>
      <c r="QY51" s="27"/>
      <c r="QZ51" s="27"/>
      <c r="RA51" s="30"/>
      <c r="RB51" s="26"/>
      <c r="RC51" s="27"/>
      <c r="RD51" s="28"/>
      <c r="RE51" s="29"/>
      <c r="RF51" s="27"/>
      <c r="RG51" s="28"/>
      <c r="RH51" s="29"/>
      <c r="RI51" s="27"/>
      <c r="RJ51" s="28"/>
      <c r="RK51" s="29"/>
      <c r="RL51" s="27"/>
      <c r="RM51" s="28"/>
      <c r="RN51" s="29"/>
      <c r="RO51" s="27"/>
      <c r="RP51" s="28"/>
      <c r="RQ51" s="29"/>
      <c r="RR51" s="27"/>
      <c r="RS51" s="28"/>
      <c r="RT51" s="29"/>
      <c r="RU51" s="27"/>
      <c r="RV51" s="28"/>
      <c r="RW51" s="29"/>
      <c r="RX51" s="27"/>
      <c r="RY51" s="28"/>
      <c r="RZ51" s="29"/>
      <c r="SA51" s="27"/>
      <c r="SB51" s="28"/>
      <c r="SC51" s="29"/>
      <c r="SD51" s="27"/>
      <c r="SE51" s="30"/>
      <c r="SF51" s="29"/>
      <c r="SG51" s="27"/>
      <c r="SH51" s="28"/>
      <c r="SI51" s="29"/>
      <c r="SJ51" s="27"/>
      <c r="SK51" s="28"/>
      <c r="SL51" s="29"/>
      <c r="SM51" s="27"/>
      <c r="SN51" s="28"/>
      <c r="SO51" s="29"/>
      <c r="SP51" s="27"/>
      <c r="SQ51" s="28"/>
      <c r="SR51" s="29"/>
      <c r="SS51" s="27"/>
      <c r="ST51" s="28"/>
      <c r="SU51" s="29"/>
      <c r="SV51" s="27"/>
      <c r="SW51" s="28"/>
      <c r="SX51" s="29"/>
      <c r="SY51" s="27"/>
      <c r="SZ51" s="28"/>
      <c r="TA51" s="29"/>
      <c r="TB51" s="27"/>
      <c r="TC51" s="28"/>
      <c r="TD51" s="29"/>
      <c r="TE51" s="27"/>
      <c r="TF51" s="28"/>
      <c r="TG51" s="29"/>
      <c r="TH51" s="27"/>
      <c r="TI51" s="27"/>
      <c r="TJ51" s="30"/>
      <c r="TK51" s="26"/>
      <c r="TL51" s="27"/>
      <c r="TM51" s="28"/>
      <c r="TN51" s="29"/>
      <c r="TO51" s="27"/>
      <c r="TP51" s="28"/>
      <c r="TQ51" s="29"/>
      <c r="TR51" s="27"/>
      <c r="TS51" s="28"/>
      <c r="TT51" s="29"/>
      <c r="TU51" s="27"/>
      <c r="TV51" s="28"/>
      <c r="TW51" s="29"/>
      <c r="TX51" s="27"/>
      <c r="TY51" s="28"/>
      <c r="TZ51" s="29"/>
      <c r="UA51" s="27"/>
      <c r="UB51" s="28"/>
      <c r="UC51" s="29"/>
      <c r="UD51" s="27"/>
      <c r="UE51" s="28"/>
      <c r="UF51" s="29"/>
      <c r="UG51" s="27"/>
      <c r="UH51" s="28"/>
      <c r="UI51" s="29"/>
      <c r="UJ51" s="27"/>
      <c r="UK51" s="28"/>
      <c r="UL51" s="29"/>
      <c r="UM51" s="27"/>
      <c r="UN51" s="27"/>
      <c r="UO51" s="30"/>
      <c r="UP51" s="26"/>
      <c r="UQ51" s="27"/>
      <c r="UR51" s="28"/>
      <c r="US51" s="29"/>
      <c r="UT51" s="27"/>
      <c r="UU51" s="28"/>
      <c r="UV51" s="29"/>
      <c r="UW51" s="27"/>
      <c r="UX51" s="28"/>
      <c r="UY51" s="29"/>
      <c r="UZ51" s="27"/>
      <c r="VA51" s="28"/>
      <c r="VB51" s="29"/>
      <c r="VC51" s="27"/>
      <c r="VD51" s="28"/>
      <c r="VE51" s="29"/>
      <c r="VF51" s="27"/>
      <c r="VG51" s="28"/>
      <c r="VH51" s="29"/>
      <c r="VI51" s="27"/>
      <c r="VJ51" s="28"/>
      <c r="VK51" s="29"/>
      <c r="VL51" s="27"/>
      <c r="VM51" s="28"/>
      <c r="VN51" s="29"/>
      <c r="VO51" s="27"/>
      <c r="VP51" s="28"/>
      <c r="VQ51" s="29"/>
      <c r="VR51" s="30"/>
      <c r="VS51" s="26"/>
      <c r="VT51" s="27"/>
      <c r="VU51" s="28"/>
      <c r="VV51" s="29"/>
      <c r="VW51" s="27"/>
      <c r="VX51" s="28"/>
      <c r="VY51" s="29"/>
      <c r="VZ51" s="27"/>
      <c r="WA51" s="28"/>
      <c r="WB51" s="29"/>
      <c r="WC51" s="27"/>
      <c r="WD51" s="28"/>
      <c r="WE51" s="29"/>
      <c r="WF51" s="27"/>
      <c r="WG51" s="28"/>
      <c r="WH51" s="29"/>
      <c r="WI51" s="27"/>
      <c r="WJ51" s="28"/>
      <c r="WK51" s="29"/>
      <c r="WL51" s="27"/>
      <c r="WM51" s="28"/>
      <c r="WN51" s="29"/>
      <c r="WO51" s="27"/>
      <c r="WP51" s="28"/>
      <c r="WQ51" s="29"/>
      <c r="WR51" s="27"/>
      <c r="WS51" s="28"/>
      <c r="WT51" s="29"/>
      <c r="WU51" s="27"/>
      <c r="WV51" s="27"/>
      <c r="WW51" s="30"/>
      <c r="WX51" s="26"/>
      <c r="WY51" s="27"/>
      <c r="WZ51" s="28"/>
      <c r="XA51" s="29"/>
      <c r="XB51" s="27"/>
      <c r="XC51" s="28"/>
      <c r="XD51" s="29"/>
      <c r="XE51" s="27"/>
      <c r="XF51" s="28"/>
      <c r="XG51" s="29"/>
      <c r="XH51" s="27"/>
      <c r="XI51" s="28"/>
      <c r="XJ51" s="29"/>
      <c r="XK51" s="27"/>
      <c r="XL51" s="28"/>
      <c r="XM51" s="29"/>
      <c r="XN51" s="27"/>
      <c r="XO51" s="28"/>
      <c r="XP51" s="29"/>
      <c r="XQ51" s="27"/>
      <c r="XR51" s="28"/>
      <c r="XS51" s="29"/>
      <c r="XT51" s="27"/>
      <c r="XU51" s="28"/>
      <c r="XV51" s="29"/>
      <c r="XW51" s="27"/>
      <c r="XX51" s="28"/>
      <c r="XY51" s="29"/>
      <c r="XZ51" s="27"/>
      <c r="YA51" s="30"/>
      <c r="YB51" s="26"/>
      <c r="YC51" s="27"/>
      <c r="YD51" s="28"/>
      <c r="YE51" s="29"/>
      <c r="YF51" s="27"/>
      <c r="YG51" s="28"/>
      <c r="YH51" s="29"/>
      <c r="YI51" s="27"/>
      <c r="YJ51" s="28"/>
      <c r="YK51" s="29"/>
      <c r="YL51" s="27"/>
      <c r="YM51" s="28"/>
      <c r="YN51" s="29"/>
      <c r="YO51" s="27"/>
      <c r="YP51" s="28"/>
      <c r="YQ51" s="29"/>
      <c r="YR51" s="27"/>
      <c r="YS51" s="28"/>
      <c r="YT51" s="29"/>
      <c r="YU51" s="27"/>
      <c r="YV51" s="28"/>
      <c r="YW51" s="29"/>
      <c r="YX51" s="27"/>
      <c r="YY51" s="28"/>
      <c r="YZ51" s="29"/>
      <c r="ZA51" s="27"/>
      <c r="ZB51" s="28"/>
      <c r="ZC51" s="29"/>
      <c r="ZD51" s="27"/>
      <c r="ZE51" s="27"/>
      <c r="ZF51" s="30"/>
      <c r="ZG51" s="26"/>
      <c r="ZH51" s="27"/>
      <c r="ZI51" s="28"/>
      <c r="ZJ51" s="29"/>
      <c r="ZK51" s="27"/>
      <c r="ZL51" s="28"/>
      <c r="ZM51" s="29"/>
      <c r="ZN51" s="27"/>
      <c r="ZO51" s="28"/>
      <c r="ZP51" s="29"/>
      <c r="ZQ51" s="27"/>
      <c r="ZR51" s="28"/>
      <c r="ZS51" s="29"/>
      <c r="ZT51" s="27"/>
      <c r="ZU51" s="28"/>
      <c r="ZV51" s="29"/>
      <c r="ZW51" s="27"/>
      <c r="ZX51" s="28"/>
      <c r="ZY51" s="29"/>
      <c r="ZZ51" s="27"/>
      <c r="AAA51" s="28"/>
      <c r="AAB51" s="29"/>
      <c r="AAC51" s="27"/>
      <c r="AAD51" s="28"/>
      <c r="AAE51" s="29"/>
      <c r="AAF51" s="27"/>
      <c r="AAG51" s="28"/>
      <c r="AAH51" s="29"/>
      <c r="AAI51" s="27"/>
      <c r="AAJ51" s="30"/>
      <c r="AAK51" s="26"/>
      <c r="AAL51" s="27"/>
      <c r="AAM51" s="28"/>
      <c r="AAN51" s="29"/>
      <c r="AAO51" s="27"/>
      <c r="AAP51" s="28"/>
      <c r="AAQ51" s="29"/>
      <c r="AAR51" s="27"/>
      <c r="AAS51" s="28"/>
      <c r="AAT51" s="29"/>
      <c r="AAU51" s="27"/>
      <c r="AAV51" s="28"/>
      <c r="AAW51" s="29"/>
      <c r="AAX51" s="27"/>
      <c r="AAY51" s="28"/>
      <c r="AAZ51" s="29"/>
      <c r="ABA51" s="27"/>
      <c r="ABB51" s="28"/>
      <c r="ABC51" s="29"/>
      <c r="ABD51" s="27"/>
      <c r="ABE51" s="28"/>
      <c r="ABF51" s="29"/>
      <c r="ABG51" s="27"/>
      <c r="ABH51" s="28"/>
      <c r="ABI51" s="29"/>
      <c r="ABJ51" s="27"/>
      <c r="ABK51" s="28"/>
      <c r="ABL51" s="29"/>
      <c r="ABM51" s="27"/>
      <c r="ABN51" s="27"/>
      <c r="ABO51" s="30"/>
      <c r="ABP51" s="26"/>
      <c r="ABQ51" s="27"/>
      <c r="ABR51" s="28"/>
      <c r="ABS51" s="29"/>
      <c r="ABT51" s="27"/>
      <c r="ABU51" s="28"/>
      <c r="ABV51" s="29"/>
      <c r="ABW51" s="27"/>
      <c r="ABX51" s="28"/>
      <c r="ABY51" s="29"/>
      <c r="ABZ51" s="27"/>
      <c r="ACA51" s="28"/>
      <c r="ACB51" s="29"/>
      <c r="ACC51" s="27"/>
      <c r="ACD51" s="28"/>
      <c r="ACE51" s="29"/>
      <c r="ACF51" s="27"/>
      <c r="ACG51" s="28"/>
      <c r="ACH51" s="29"/>
      <c r="ACI51" s="27"/>
      <c r="ACJ51" s="28"/>
      <c r="ACK51" s="29"/>
      <c r="ACL51" s="27"/>
      <c r="ACM51" s="28"/>
      <c r="ACN51" s="29"/>
      <c r="ACO51" s="27"/>
      <c r="ACP51" s="28"/>
      <c r="ACQ51" s="29"/>
      <c r="ACR51" s="27"/>
      <c r="ACS51" s="27"/>
      <c r="ACT51" s="27"/>
      <c r="ACU51" s="335"/>
      <c r="ACV51" s="293"/>
      <c r="ACW51" s="344"/>
      <c r="ACX51" s="341"/>
      <c r="ACY51" s="2"/>
      <c r="ACZ51" s="2"/>
      <c r="ADA51" s="2"/>
      <c r="ADB51" s="2"/>
      <c r="ADC51" s="2"/>
    </row>
    <row r="52" spans="1:783" ht="25.5" customHeight="1">
      <c r="B52" s="361"/>
      <c r="C52" s="309"/>
      <c r="D52" s="127">
        <f t="shared" si="201"/>
        <v>35</v>
      </c>
      <c r="E52" s="177" t="s">
        <v>46</v>
      </c>
      <c r="F52" s="145">
        <f t="shared" si="202"/>
        <v>43026</v>
      </c>
      <c r="G52" s="146">
        <v>43060</v>
      </c>
      <c r="H52" s="23"/>
      <c r="I52" s="23"/>
      <c r="J52" s="26"/>
      <c r="K52" s="27"/>
      <c r="L52" s="28"/>
      <c r="M52" s="29"/>
      <c r="N52" s="27"/>
      <c r="O52" s="28"/>
      <c r="P52" s="29"/>
      <c r="Q52" s="27"/>
      <c r="R52" s="28"/>
      <c r="S52" s="29"/>
      <c r="T52" s="27"/>
      <c r="U52" s="28"/>
      <c r="V52" s="29"/>
      <c r="W52" s="27"/>
      <c r="X52" s="28"/>
      <c r="Y52" s="29"/>
      <c r="Z52" s="27"/>
      <c r="AA52" s="28"/>
      <c r="AB52" s="29"/>
      <c r="AC52" s="27"/>
      <c r="AD52" s="28"/>
      <c r="AE52" s="29"/>
      <c r="AF52" s="27"/>
      <c r="AG52" s="28"/>
      <c r="AH52" s="29"/>
      <c r="AI52" s="27"/>
      <c r="AJ52" s="28"/>
      <c r="AK52" s="29"/>
      <c r="AL52" s="27"/>
      <c r="AM52" s="27"/>
      <c r="AN52" s="30"/>
      <c r="AO52" s="26"/>
      <c r="AP52" s="27"/>
      <c r="AQ52" s="28"/>
      <c r="AR52" s="29"/>
      <c r="AS52" s="27"/>
      <c r="AT52" s="28"/>
      <c r="AU52" s="29"/>
      <c r="AV52" s="27"/>
      <c r="AW52" s="28"/>
      <c r="AX52" s="29"/>
      <c r="AY52" s="27"/>
      <c r="AZ52" s="28"/>
      <c r="BA52" s="29"/>
      <c r="BB52" s="27"/>
      <c r="BC52" s="28"/>
      <c r="BD52" s="29"/>
      <c r="BE52" s="27"/>
      <c r="BF52" s="28"/>
      <c r="BG52" s="29"/>
      <c r="BH52" s="27"/>
      <c r="BI52" s="28"/>
      <c r="BJ52" s="29"/>
      <c r="BK52" s="27"/>
      <c r="BL52" s="28"/>
      <c r="BM52" s="29"/>
      <c r="BN52" s="27"/>
      <c r="BO52" s="28"/>
      <c r="BP52" s="29"/>
      <c r="BQ52" s="27"/>
      <c r="BR52" s="30"/>
      <c r="BS52" s="29"/>
      <c r="BT52" s="27"/>
      <c r="BU52" s="28"/>
      <c r="BV52" s="29"/>
      <c r="BW52" s="27"/>
      <c r="BX52" s="28"/>
      <c r="BY52" s="29"/>
      <c r="BZ52" s="27"/>
      <c r="CA52" s="28"/>
      <c r="CB52" s="29"/>
      <c r="CC52" s="27"/>
      <c r="CD52" s="28"/>
      <c r="CE52" s="29"/>
      <c r="CF52" s="27"/>
      <c r="CG52" s="28"/>
      <c r="CH52" s="29"/>
      <c r="CI52" s="27"/>
      <c r="CJ52" s="28"/>
      <c r="CK52" s="29"/>
      <c r="CL52" s="27"/>
      <c r="CM52" s="28"/>
      <c r="CN52" s="29"/>
      <c r="CO52" s="27"/>
      <c r="CP52" s="28"/>
      <c r="CQ52" s="29"/>
      <c r="CR52" s="27"/>
      <c r="CS52" s="28"/>
      <c r="CT52" s="29"/>
      <c r="CU52" s="27"/>
      <c r="CV52" s="27"/>
      <c r="CW52" s="30"/>
      <c r="CX52" s="197"/>
      <c r="CY52" s="198"/>
      <c r="CZ52" s="199"/>
      <c r="DA52" s="200"/>
      <c r="DB52" s="198"/>
      <c r="DC52" s="199"/>
      <c r="DD52" s="200"/>
      <c r="DE52" s="198"/>
      <c r="DF52" s="199"/>
      <c r="DG52" s="200"/>
      <c r="DH52" s="198"/>
      <c r="DI52" s="199"/>
      <c r="DJ52" s="200"/>
      <c r="DK52" s="198"/>
      <c r="DL52" s="199"/>
      <c r="DM52" s="200"/>
      <c r="DN52" s="198"/>
      <c r="DO52" s="199"/>
      <c r="DP52" s="200"/>
      <c r="DQ52" s="198"/>
      <c r="DR52" s="199"/>
      <c r="DS52" s="200"/>
      <c r="DT52" s="198"/>
      <c r="DU52" s="199"/>
      <c r="DV52" s="200"/>
      <c r="DW52" s="198"/>
      <c r="DX52" s="199"/>
      <c r="DY52" s="200"/>
      <c r="DZ52" s="198"/>
      <c r="EA52" s="198"/>
      <c r="EB52" s="201"/>
      <c r="EC52" s="197"/>
      <c r="ED52" s="198"/>
      <c r="EE52" s="199"/>
      <c r="EF52" s="200"/>
      <c r="EG52" s="198"/>
      <c r="EH52" s="199"/>
      <c r="EI52" s="200"/>
      <c r="EJ52" s="198"/>
      <c r="EK52" s="199"/>
      <c r="EL52" s="200"/>
      <c r="EM52" s="198"/>
      <c r="EN52" s="199"/>
      <c r="EO52" s="200"/>
      <c r="EP52" s="198"/>
      <c r="EQ52" s="199"/>
      <c r="ER52" s="200"/>
      <c r="ES52" s="198"/>
      <c r="ET52" s="199"/>
      <c r="EU52" s="200"/>
      <c r="EV52" s="198"/>
      <c r="EW52" s="199"/>
      <c r="EX52" s="200"/>
      <c r="EY52" s="27"/>
      <c r="EZ52" s="28"/>
      <c r="FA52" s="29"/>
      <c r="FB52" s="27"/>
      <c r="FC52" s="28"/>
      <c r="FD52" s="29"/>
      <c r="FE52" s="30"/>
      <c r="FF52" s="26"/>
      <c r="FG52" s="27"/>
      <c r="FH52" s="28"/>
      <c r="FI52" s="29"/>
      <c r="FJ52" s="27"/>
      <c r="FK52" s="28"/>
      <c r="FL52" s="29"/>
      <c r="FM52" s="27"/>
      <c r="FN52" s="28"/>
      <c r="FO52" s="29"/>
      <c r="FP52" s="27"/>
      <c r="FQ52" s="28"/>
      <c r="FR52" s="29"/>
      <c r="FS52" s="27"/>
      <c r="FT52" s="28"/>
      <c r="FU52" s="29"/>
      <c r="FV52" s="27"/>
      <c r="FW52" s="28"/>
      <c r="FX52" s="29"/>
      <c r="FY52" s="27"/>
      <c r="FZ52" s="28"/>
      <c r="GA52" s="29"/>
      <c r="GB52" s="27"/>
      <c r="GC52" s="28"/>
      <c r="GD52" s="29"/>
      <c r="GE52" s="27"/>
      <c r="GF52" s="28"/>
      <c r="GG52" s="29"/>
      <c r="GH52" s="27"/>
      <c r="GI52" s="27"/>
      <c r="GJ52" s="30"/>
      <c r="GK52" s="26"/>
      <c r="GL52" s="27"/>
      <c r="GM52" s="28"/>
      <c r="GN52" s="29"/>
      <c r="GO52" s="27"/>
      <c r="GP52" s="28"/>
      <c r="GQ52" s="29"/>
      <c r="GR52" s="27"/>
      <c r="GS52" s="28"/>
      <c r="GT52" s="29"/>
      <c r="GU52" s="27"/>
      <c r="GV52" s="28"/>
      <c r="GW52" s="29"/>
      <c r="GX52" s="27"/>
      <c r="GY52" s="28"/>
      <c r="GZ52" s="29"/>
      <c r="HA52" s="27"/>
      <c r="HB52" s="28"/>
      <c r="HC52" s="29"/>
      <c r="HD52" s="27"/>
      <c r="HE52" s="28"/>
      <c r="HF52" s="29"/>
      <c r="HG52" s="27"/>
      <c r="HH52" s="28"/>
      <c r="HI52" s="29"/>
      <c r="HJ52" s="27"/>
      <c r="HK52" s="28"/>
      <c r="HL52" s="29"/>
      <c r="HM52" s="27"/>
      <c r="HN52" s="30"/>
      <c r="HO52" s="26"/>
      <c r="HP52" s="27"/>
      <c r="HQ52" s="28"/>
      <c r="HR52" s="29"/>
      <c r="HS52" s="27"/>
      <c r="HT52" s="28"/>
      <c r="HU52" s="29"/>
      <c r="HV52" s="27"/>
      <c r="HW52" s="28"/>
      <c r="HX52" s="29"/>
      <c r="HY52" s="27"/>
      <c r="HZ52" s="28"/>
      <c r="IA52" s="29"/>
      <c r="IB52" s="27"/>
      <c r="IC52" s="28"/>
      <c r="ID52" s="29"/>
      <c r="IE52" s="27"/>
      <c r="IF52" s="28"/>
      <c r="IG52" s="29"/>
      <c r="IH52" s="27"/>
      <c r="II52" s="28"/>
      <c r="IJ52" s="29"/>
      <c r="IK52" s="27"/>
      <c r="IL52" s="28"/>
      <c r="IM52" s="29"/>
      <c r="IN52" s="27"/>
      <c r="IO52" s="28"/>
      <c r="IP52" s="29"/>
      <c r="IQ52" s="27"/>
      <c r="IR52" s="27"/>
      <c r="IS52" s="30"/>
      <c r="IT52" s="26"/>
      <c r="IU52" s="27"/>
      <c r="IV52" s="28"/>
      <c r="IW52" s="29"/>
      <c r="IX52" s="27"/>
      <c r="IY52" s="28"/>
      <c r="IZ52" s="29"/>
      <c r="JA52" s="27"/>
      <c r="JB52" s="28"/>
      <c r="JC52" s="29"/>
      <c r="JD52" s="27"/>
      <c r="JE52" s="28"/>
      <c r="JF52" s="29"/>
      <c r="JG52" s="27"/>
      <c r="JH52" s="28"/>
      <c r="JI52" s="147"/>
      <c r="JJ52" s="148"/>
      <c r="JK52" s="148"/>
      <c r="JL52" s="147"/>
      <c r="JM52" s="148"/>
      <c r="JN52" s="148"/>
      <c r="JO52" s="147"/>
      <c r="JP52" s="148"/>
      <c r="JQ52" s="149"/>
      <c r="JR52" s="148"/>
      <c r="JS52" s="148"/>
      <c r="JT52" s="149"/>
      <c r="JU52" s="148"/>
      <c r="JV52" s="148"/>
      <c r="JW52" s="154"/>
      <c r="JX52" s="148"/>
      <c r="JY52" s="148"/>
      <c r="JZ52" s="148"/>
      <c r="KA52" s="147"/>
      <c r="KB52" s="148"/>
      <c r="KC52" s="148"/>
      <c r="KD52" s="147"/>
      <c r="KE52" s="148"/>
      <c r="KF52" s="148"/>
      <c r="KG52" s="147"/>
      <c r="KH52" s="148"/>
      <c r="KI52" s="148"/>
      <c r="KJ52" s="147"/>
      <c r="KK52" s="148"/>
      <c r="KL52" s="149"/>
      <c r="KM52" s="148"/>
      <c r="KN52" s="148"/>
      <c r="KO52" s="149"/>
      <c r="KP52" s="148"/>
      <c r="KQ52" s="148"/>
      <c r="KR52" s="149"/>
      <c r="KS52" s="148"/>
      <c r="KT52" s="148"/>
      <c r="KU52" s="149"/>
      <c r="KV52" s="148"/>
      <c r="KW52" s="148"/>
      <c r="KX52" s="149"/>
      <c r="KY52" s="148"/>
      <c r="KZ52" s="148"/>
      <c r="LA52" s="148"/>
      <c r="LB52" s="154"/>
      <c r="LC52" s="148"/>
      <c r="LD52" s="148"/>
      <c r="LE52" s="148"/>
      <c r="LF52" s="147"/>
      <c r="LG52" s="148"/>
      <c r="LH52" s="148"/>
      <c r="LI52" s="147"/>
      <c r="LJ52" s="148"/>
      <c r="LK52" s="148"/>
      <c r="LL52" s="147"/>
      <c r="LM52" s="148"/>
      <c r="LN52" s="149"/>
      <c r="LO52" s="148"/>
      <c r="LP52" s="148"/>
      <c r="LQ52" s="149"/>
      <c r="LR52" s="148"/>
      <c r="LS52" s="27"/>
      <c r="LT52" s="28"/>
      <c r="LU52" s="29"/>
      <c r="LV52" s="27"/>
      <c r="LW52" s="28"/>
      <c r="LX52" s="29"/>
      <c r="LY52" s="27"/>
      <c r="LZ52" s="28"/>
      <c r="MA52" s="29"/>
      <c r="MB52" s="27"/>
      <c r="MC52" s="28"/>
      <c r="MD52" s="29"/>
      <c r="ME52" s="27"/>
      <c r="MF52" s="27"/>
      <c r="MG52" s="30"/>
      <c r="MH52" s="26"/>
      <c r="MI52" s="27"/>
      <c r="MJ52" s="28"/>
      <c r="MK52" s="29"/>
      <c r="ML52" s="27"/>
      <c r="MM52" s="28"/>
      <c r="MN52" s="29"/>
      <c r="MO52" s="27"/>
      <c r="MP52" s="28"/>
      <c r="MQ52" s="29"/>
      <c r="MR52" s="27"/>
      <c r="MS52" s="28"/>
      <c r="MT52" s="29"/>
      <c r="MU52" s="27"/>
      <c r="MV52" s="28"/>
      <c r="MW52" s="29"/>
      <c r="MX52" s="27"/>
      <c r="MY52" s="28"/>
      <c r="MZ52" s="29"/>
      <c r="NA52" s="27"/>
      <c r="NB52" s="28"/>
      <c r="NC52" s="29"/>
      <c r="ND52" s="27"/>
      <c r="NE52" s="28"/>
      <c r="NF52" s="29"/>
      <c r="NG52" s="27"/>
      <c r="NH52" s="28"/>
      <c r="NI52" s="29"/>
      <c r="NJ52" s="27"/>
      <c r="NK52" s="30"/>
      <c r="NL52" s="26"/>
      <c r="NM52" s="27"/>
      <c r="NN52" s="28"/>
      <c r="NO52" s="29"/>
      <c r="NP52" s="27"/>
      <c r="NQ52" s="28"/>
      <c r="NR52" s="29"/>
      <c r="NS52" s="27"/>
      <c r="NT52" s="28"/>
      <c r="NU52" s="29"/>
      <c r="NV52" s="131"/>
      <c r="NW52" s="131"/>
      <c r="NX52" s="206"/>
      <c r="NY52" s="131"/>
      <c r="NZ52" s="132"/>
      <c r="OA52" s="131"/>
      <c r="OB52" s="131"/>
      <c r="OC52" s="144"/>
      <c r="OD52" s="144"/>
      <c r="OE52" s="144"/>
      <c r="OF52" s="144"/>
      <c r="OG52" s="144"/>
      <c r="OH52" s="144"/>
      <c r="OI52" s="144"/>
      <c r="OJ52" s="144"/>
      <c r="OK52" s="144"/>
      <c r="OL52" s="144"/>
      <c r="OM52" s="144"/>
      <c r="ON52" s="144"/>
      <c r="OO52" s="144"/>
      <c r="OP52" s="144"/>
      <c r="OQ52" s="144"/>
      <c r="OR52" s="144"/>
      <c r="OS52" s="144"/>
      <c r="OT52" s="144"/>
      <c r="OU52" s="144"/>
      <c r="OV52" s="144"/>
      <c r="OW52" s="144"/>
      <c r="OX52" s="144"/>
      <c r="OY52" s="144"/>
      <c r="OZ52" s="144"/>
      <c r="PA52" s="144"/>
      <c r="PB52" s="144"/>
      <c r="PC52" s="144"/>
      <c r="PD52" s="144"/>
      <c r="PE52" s="287"/>
      <c r="PF52" s="287"/>
      <c r="PG52" s="287"/>
      <c r="PH52" s="287"/>
      <c r="PI52" s="287"/>
      <c r="PJ52" s="287"/>
      <c r="PK52" s="288"/>
      <c r="PL52" s="29"/>
      <c r="PM52" s="27"/>
      <c r="PN52" s="28"/>
      <c r="PO52" s="29"/>
      <c r="PP52" s="27"/>
      <c r="PQ52" s="28"/>
      <c r="PR52" s="29"/>
      <c r="PS52" s="27"/>
      <c r="PT52" s="27"/>
      <c r="PU52" s="30"/>
      <c r="PV52" s="140"/>
      <c r="PW52" s="138" t="e">
        <f>IF(AND($E52="Мобилизация",$F52&lt;=#REF!,#REF!&lt;=$G52),1,0)+IF(AND($E52="Монтаж БУ",$F52&lt;=#REF!,#REF!&lt;=$G52),2,0)+IF(AND($E52="ДеМонтаж БУ",$F52&lt;=#REF!,#REF!&lt;=$G52),3,0)+IF(AND($E52="Бурение",$F52&lt;=#REF!,#REF!&lt;=$G52),4,0)+IF(AND($E52="Бурение с отбором керна",$F52&lt;=#REF!,#REF!&lt;=$G52),5,0)+IF(AND($E52="Освоение с УПА-60/80 ",$F52&lt;=#REF!,#REF!&lt;=$G52),6,0)+IF(AND($E52="Сдвижка",$F52&lt;=#REF!,#REF!&lt;=$G52),7,0)+IF(AND($E52="Простой",$F52&lt;=#REF!,#REF!&lt;=$G52),8,0)+IF(AND($E52="Консервация БУ",$F52&lt;=#REF!,#REF!&lt;=$G52),9,0)+IF(AND($E52="Консервация/ликвидация скважины",$F52&lt;=#REF!,#REF!&lt;=$G52),10,0)+IF(AND($E52="Демобилизация",$F52&lt;=#REF!,#REF!&lt;=$G52),11,0)+IF(AND($E52="Устройство подъездной дороги",$F52&lt;=#REF!,#REF!&lt;=$G52),12,0)+IF(AND($E52="Строительство площадки для бурения",$F52&lt;=#REF!,#REF!&lt;=$G52),13,0)+IF(AND($E52="Расконсервация скважины",$F52&lt;=#REF!,#REF!&lt;=$G52),14,0)+IF(AND($E52="Бурение ЗБС",$F52&lt;=#REF!,#REF!&lt;=$G52),15,0)+IF(AND($E52="Испытание БУ",$F52&lt;=#REF!,#REF!&lt;=$G52),16,0)+IF(AND($E52="Испытание ЗБС",$F52&lt;=#REF!,#REF!&lt;=$G52),17,0)+IF(AND($E52="Консервация/ликвидация ЗБС",$F52&lt;=#REF!,#REF!&lt;=$G52),18,0)+IF(AND($E52="Востановление подъездной дороги",$F52&lt;=#REF!,#REF!&lt;=$G52),19,0)+IF(AND($E52="Рекультивация техническая ",$F52&lt;=#REF!,#REF!&lt;=$G52),20,0)+IF(AND($E52="Передача земельного участка",$F52&lt;=#REF!,#REF!&lt;=$G52),21,0)+IF(AND($E52="Утилизация отходов бурения",$F52&lt;=#REF!,#REF!&lt;=$G52),22,0)+IF(AND($E52="Монтаж УПА",$F52&lt;=#REF!,#REF!&lt;=$G52),23,0)+IF(AND($E52="Испытание УПА",$F52&lt;=#REF!,#REF!&lt;=$G52),24,0)+IF(AND($E52="Демонтаж УПА",$F52&lt;=#REF!,#REF!&lt;=$G52),25,0)+IF(AND($E52="Содержание зимней автодороги",$F52&lt;=#REF!,#REF!&lt;=$G52),26,0)</f>
        <v>#REF!</v>
      </c>
      <c r="PX52" s="129" t="e">
        <f>IF(AND($E52="Мобилизация",$F52&lt;=#REF!,#REF!&lt;=$G52),1,0)+IF(AND($E52="Монтаж БУ",$F52&lt;=#REF!,#REF!&lt;=$G52),2,0)+IF(AND($E52="ДеМонтаж БУ",$F52&lt;=#REF!,#REF!&lt;=$G52),3,0)+IF(AND($E52="Бурение",$F52&lt;=#REF!,#REF!&lt;=$G52),4,0)+IF(AND($E52="Бурение с отбором керна",$F52&lt;=#REF!,#REF!&lt;=$G52),5,0)+IF(AND($E52="Освоение с УПА-60/80 ",$F52&lt;=#REF!,#REF!&lt;=$G52),6,0)+IF(AND($E52="Сдвижка",$F52&lt;=#REF!,#REF!&lt;=$G52),7,0)+IF(AND($E52="Простой",$F52&lt;=#REF!,#REF!&lt;=$G52),8,0)+IF(AND($E52="Консервация БУ",$F52&lt;=#REF!,#REF!&lt;=$G52),9,0)+IF(AND($E52="Консервация/ликвидация скважины",$F52&lt;=#REF!,#REF!&lt;=$G52),10,0)+IF(AND($E52="Демобилизация",$F52&lt;=#REF!,#REF!&lt;=$G52),11,0)+IF(AND($E52="Устройство подъездной дороги",$F52&lt;=#REF!,#REF!&lt;=$G52),12,0)+IF(AND($E52="Строительство площадки для бурения",$F52&lt;=#REF!,#REF!&lt;=$G52),13,0)+IF(AND($E52="Расконсервация скважины",$F52&lt;=#REF!,#REF!&lt;=$G52),14,0)+IF(AND($E52="Бурение ЗБС",$F52&lt;=#REF!,#REF!&lt;=$G52),15,0)+IF(AND($E52="Испытание БУ",$F52&lt;=#REF!,#REF!&lt;=$G52),16,0)+IF(AND($E52="Испытание ЗБС",$F52&lt;=#REF!,#REF!&lt;=$G52),17,0)+IF(AND($E52="Консервация/ликвидация ЗБС",$F52&lt;=#REF!,#REF!&lt;=$G52),18,0)+IF(AND($E52="Востановление подъездной дороги",$F52&lt;=#REF!,#REF!&lt;=$G52),19,0)+IF(AND($E52="Рекультивация техническая ",$F52&lt;=#REF!,#REF!&lt;=$G52),20,0)+IF(AND($E52="Передача земельного участка",$F52&lt;=#REF!,#REF!&lt;=$G52),21,0)+IF(AND($E52="Утилизация отходов бурения",$F52&lt;=#REF!,#REF!&lt;=$G52),22,0)+IF(AND($E52="Монтаж УПА",$F52&lt;=#REF!,#REF!&lt;=$G52),23,0)+IF(AND($E52="Испытание УПА",$F52&lt;=#REF!,#REF!&lt;=$G52),24,0)+IF(AND($E52="Демонтаж УПА",$F52&lt;=#REF!,#REF!&lt;=$G52),25,0)+IF(AND($E52="Содержание зимней автодороги",$F52&lt;=#REF!,#REF!&lt;=$G52),26,0)</f>
        <v>#REF!</v>
      </c>
      <c r="PY52" s="130" t="e">
        <f>IF(AND($E52="Мобилизация",$F52&lt;=#REF!,#REF!&lt;=$G52),1,0)+IF(AND($E52="Монтаж БУ",$F52&lt;=#REF!,#REF!&lt;=$G52),2,0)+IF(AND($E52="ДеМонтаж БУ",$F52&lt;=#REF!,#REF!&lt;=$G52),3,0)+IF(AND($E52="Бурение",$F52&lt;=#REF!,#REF!&lt;=$G52),4,0)+IF(AND($E52="Бурение с отбором керна",$F52&lt;=#REF!,#REF!&lt;=$G52),5,0)+IF(AND($E52="Освоение с УПА-60/80 ",$F52&lt;=#REF!,#REF!&lt;=$G52),6,0)+IF(AND($E52="Сдвижка",$F52&lt;=#REF!,#REF!&lt;=$G52),7,0)+IF(AND($E52="Простой",$F52&lt;=#REF!,#REF!&lt;=$G52),8,0)+IF(AND($E52="Консервация БУ",$F52&lt;=#REF!,#REF!&lt;=$G52),9,0)+IF(AND($E52="Консервация/ликвидация скважины",$F52&lt;=#REF!,#REF!&lt;=$G52),10,0)+IF(AND($E52="Демобилизация",$F52&lt;=#REF!,#REF!&lt;=$G52),11,0)+IF(AND($E52="Устройство подъездной дороги",$F52&lt;=#REF!,#REF!&lt;=$G52),12,0)+IF(AND($E52="Строительство площадки для бурения",$F52&lt;=#REF!,#REF!&lt;=$G52),13,0)+IF(AND($E52="Расконсервация скважины",$F52&lt;=#REF!,#REF!&lt;=$G52),14,0)+IF(AND($E52="Бурение ЗБС",$F52&lt;=#REF!,#REF!&lt;=$G52),15,0)+IF(AND($E52="Испытание БУ",$F52&lt;=#REF!,#REF!&lt;=$G52),16,0)+IF(AND($E52="Испытание ЗБС",$F52&lt;=#REF!,#REF!&lt;=$G52),17,0)+IF(AND($E52="Консервация/ликвидация ЗБС",$F52&lt;=#REF!,#REF!&lt;=$G52),18,0)+IF(AND($E52="Востановление подъездной дороги",$F52&lt;=#REF!,#REF!&lt;=$G52),19,0)+IF(AND($E52="Рекультивация техническая ",$F52&lt;=#REF!,#REF!&lt;=$G52),20,0)+IF(AND($E52="Передача земельного участка",$F52&lt;=#REF!,#REF!&lt;=$G52),21,0)+IF(AND($E52="Утилизация отходов бурения",$F52&lt;=#REF!,#REF!&lt;=$G52),22,0)+IF(AND($E52="Монтаж УПА",$F52&lt;=#REF!,#REF!&lt;=$G52),23,0)+IF(AND($E52="Испытание УПА",$F52&lt;=#REF!,#REF!&lt;=$G52),24,0)+IF(AND($E52="Демонтаж УПА",$F52&lt;=#REF!,#REF!&lt;=$G52),25,0)+IF(AND($E52="Содержание зимней автодороги",$F52&lt;=#REF!,#REF!&lt;=$G52),26,0)</f>
        <v>#REF!</v>
      </c>
      <c r="PZ52" s="29"/>
      <c r="QA52" s="27"/>
      <c r="QB52" s="28"/>
      <c r="QC52" s="29"/>
      <c r="QD52" s="27"/>
      <c r="QE52" s="28"/>
      <c r="QF52" s="29"/>
      <c r="QG52" s="27"/>
      <c r="QH52" s="28"/>
      <c r="QI52" s="29"/>
      <c r="QJ52" s="27"/>
      <c r="QK52" s="28"/>
      <c r="QL52" s="29"/>
      <c r="QM52" s="27"/>
      <c r="QN52" s="28"/>
      <c r="QO52" s="29"/>
      <c r="QP52" s="27"/>
      <c r="QQ52" s="28"/>
      <c r="QR52" s="29"/>
      <c r="QS52" s="27"/>
      <c r="QT52" s="28"/>
      <c r="QU52" s="29"/>
      <c r="QV52" s="27"/>
      <c r="QW52" s="28"/>
      <c r="QX52" s="29"/>
      <c r="QY52" s="27"/>
      <c r="QZ52" s="27"/>
      <c r="RA52" s="30"/>
      <c r="RB52" s="26"/>
      <c r="RC52" s="27"/>
      <c r="RD52" s="28"/>
      <c r="RE52" s="29"/>
      <c r="RF52" s="27"/>
      <c r="RG52" s="28"/>
      <c r="RH52" s="29"/>
      <c r="RI52" s="27"/>
      <c r="RJ52" s="28"/>
      <c r="RK52" s="29"/>
      <c r="RL52" s="27"/>
      <c r="RM52" s="28"/>
      <c r="RN52" s="29"/>
      <c r="RO52" s="27"/>
      <c r="RP52" s="28"/>
      <c r="RQ52" s="29"/>
      <c r="RR52" s="27"/>
      <c r="RS52" s="28"/>
      <c r="RT52" s="29"/>
      <c r="RU52" s="27"/>
      <c r="RV52" s="28"/>
      <c r="RW52" s="29"/>
      <c r="RX52" s="27"/>
      <c r="RY52" s="28"/>
      <c r="RZ52" s="29"/>
      <c r="SA52" s="27"/>
      <c r="SB52" s="28"/>
      <c r="SC52" s="29"/>
      <c r="SD52" s="27"/>
      <c r="SE52" s="30"/>
      <c r="SF52" s="29"/>
      <c r="SG52" s="27"/>
      <c r="SH52" s="28"/>
      <c r="SI52" s="29"/>
      <c r="SJ52" s="27"/>
      <c r="SK52" s="28"/>
      <c r="SL52" s="29"/>
      <c r="SM52" s="27"/>
      <c r="SN52" s="28"/>
      <c r="SO52" s="29"/>
      <c r="SP52" s="27"/>
      <c r="SQ52" s="28"/>
      <c r="SR52" s="29"/>
      <c r="SS52" s="27"/>
      <c r="ST52" s="28"/>
      <c r="SU52" s="29"/>
      <c r="SV52" s="27"/>
      <c r="SW52" s="28"/>
      <c r="SX52" s="29"/>
      <c r="SY52" s="27"/>
      <c r="SZ52" s="28"/>
      <c r="TA52" s="29"/>
      <c r="TB52" s="27"/>
      <c r="TC52" s="28"/>
      <c r="TD52" s="29"/>
      <c r="TE52" s="27"/>
      <c r="TF52" s="28"/>
      <c r="TG52" s="29"/>
      <c r="TH52" s="27"/>
      <c r="TI52" s="27"/>
      <c r="TJ52" s="30"/>
      <c r="TK52" s="26"/>
      <c r="TL52" s="27"/>
      <c r="TM52" s="28"/>
      <c r="TN52" s="29"/>
      <c r="TO52" s="27"/>
      <c r="TP52" s="28"/>
      <c r="TQ52" s="29"/>
      <c r="TR52" s="27"/>
      <c r="TS52" s="28"/>
      <c r="TT52" s="29"/>
      <c r="TU52" s="27"/>
      <c r="TV52" s="28"/>
      <c r="TW52" s="29"/>
      <c r="TX52" s="27"/>
      <c r="TY52" s="28"/>
      <c r="TZ52" s="29"/>
      <c r="UA52" s="27"/>
      <c r="UB52" s="28"/>
      <c r="UC52" s="29"/>
      <c r="UD52" s="27"/>
      <c r="UE52" s="28"/>
      <c r="UF52" s="29"/>
      <c r="UG52" s="27"/>
      <c r="UH52" s="28"/>
      <c r="UI52" s="29"/>
      <c r="UJ52" s="27"/>
      <c r="UK52" s="28"/>
      <c r="UL52" s="29"/>
      <c r="UM52" s="27"/>
      <c r="UN52" s="27"/>
      <c r="UO52" s="30"/>
      <c r="UP52" s="26"/>
      <c r="UQ52" s="27"/>
      <c r="UR52" s="28"/>
      <c r="US52" s="29"/>
      <c r="UT52" s="27"/>
      <c r="UU52" s="28"/>
      <c r="UV52" s="29"/>
      <c r="UW52" s="27"/>
      <c r="UX52" s="28"/>
      <c r="UY52" s="29"/>
      <c r="UZ52" s="27"/>
      <c r="VA52" s="28"/>
      <c r="VB52" s="29"/>
      <c r="VC52" s="27"/>
      <c r="VD52" s="28"/>
      <c r="VE52" s="29"/>
      <c r="VF52" s="27"/>
      <c r="VG52" s="28"/>
      <c r="VH52" s="29"/>
      <c r="VI52" s="27"/>
      <c r="VJ52" s="28"/>
      <c r="VK52" s="29"/>
      <c r="VL52" s="27"/>
      <c r="VM52" s="28"/>
      <c r="VN52" s="29"/>
      <c r="VO52" s="27"/>
      <c r="VP52" s="28"/>
      <c r="VQ52" s="29"/>
      <c r="VR52" s="30"/>
      <c r="VS52" s="26"/>
      <c r="VT52" s="27"/>
      <c r="VU52" s="28"/>
      <c r="VV52" s="29"/>
      <c r="VW52" s="27"/>
      <c r="VX52" s="28"/>
      <c r="VY52" s="29"/>
      <c r="VZ52" s="27"/>
      <c r="WA52" s="28"/>
      <c r="WB52" s="29"/>
      <c r="WC52" s="27"/>
      <c r="WD52" s="28"/>
      <c r="WE52" s="29"/>
      <c r="WF52" s="27"/>
      <c r="WG52" s="28"/>
      <c r="WH52" s="29"/>
      <c r="WI52" s="27"/>
      <c r="WJ52" s="28"/>
      <c r="WK52" s="29"/>
      <c r="WL52" s="27"/>
      <c r="WM52" s="28"/>
      <c r="WN52" s="29"/>
      <c r="WO52" s="27"/>
      <c r="WP52" s="28"/>
      <c r="WQ52" s="29"/>
      <c r="WR52" s="27"/>
      <c r="WS52" s="28"/>
      <c r="WT52" s="29"/>
      <c r="WU52" s="27"/>
      <c r="WV52" s="27"/>
      <c r="WW52" s="30"/>
      <c r="WX52" s="26"/>
      <c r="WY52" s="27"/>
      <c r="WZ52" s="28"/>
      <c r="XA52" s="29"/>
      <c r="XB52" s="27"/>
      <c r="XC52" s="28"/>
      <c r="XD52" s="29"/>
      <c r="XE52" s="27"/>
      <c r="XF52" s="28"/>
      <c r="XG52" s="29"/>
      <c r="XH52" s="27"/>
      <c r="XI52" s="28"/>
      <c r="XJ52" s="29"/>
      <c r="XK52" s="27"/>
      <c r="XL52" s="28"/>
      <c r="XM52" s="29"/>
      <c r="XN52" s="27"/>
      <c r="XO52" s="28"/>
      <c r="XP52" s="29"/>
      <c r="XQ52" s="27"/>
      <c r="XR52" s="28"/>
      <c r="XS52" s="29"/>
      <c r="XT52" s="27"/>
      <c r="XU52" s="28"/>
      <c r="XV52" s="29"/>
      <c r="XW52" s="27"/>
      <c r="XX52" s="28"/>
      <c r="XY52" s="29"/>
      <c r="XZ52" s="27"/>
      <c r="YA52" s="30"/>
      <c r="YB52" s="26"/>
      <c r="YC52" s="27"/>
      <c r="YD52" s="28"/>
      <c r="YE52" s="29"/>
      <c r="YF52" s="27"/>
      <c r="YG52" s="28"/>
      <c r="YH52" s="29"/>
      <c r="YI52" s="27"/>
      <c r="YJ52" s="28"/>
      <c r="YK52" s="29"/>
      <c r="YL52" s="27"/>
      <c r="YM52" s="28"/>
      <c r="YN52" s="29"/>
      <c r="YO52" s="27"/>
      <c r="YP52" s="28"/>
      <c r="YQ52" s="29"/>
      <c r="YR52" s="27"/>
      <c r="YS52" s="28"/>
      <c r="YT52" s="29"/>
      <c r="YU52" s="27"/>
      <c r="YV52" s="28"/>
      <c r="YW52" s="29"/>
      <c r="YX52" s="27"/>
      <c r="YY52" s="28"/>
      <c r="YZ52" s="29"/>
      <c r="ZA52" s="27"/>
      <c r="ZB52" s="28"/>
      <c r="ZC52" s="29"/>
      <c r="ZD52" s="27"/>
      <c r="ZE52" s="27"/>
      <c r="ZF52" s="30"/>
      <c r="ZG52" s="26"/>
      <c r="ZH52" s="27"/>
      <c r="ZI52" s="28"/>
      <c r="ZJ52" s="29"/>
      <c r="ZK52" s="27"/>
      <c r="ZL52" s="28"/>
      <c r="ZM52" s="29"/>
      <c r="ZN52" s="27"/>
      <c r="ZO52" s="28"/>
      <c r="ZP52" s="29"/>
      <c r="ZQ52" s="27"/>
      <c r="ZR52" s="28"/>
      <c r="ZS52" s="29"/>
      <c r="ZT52" s="27"/>
      <c r="ZU52" s="28"/>
      <c r="ZV52" s="29"/>
      <c r="ZW52" s="27"/>
      <c r="ZX52" s="28"/>
      <c r="ZY52" s="29"/>
      <c r="ZZ52" s="27"/>
      <c r="AAA52" s="28"/>
      <c r="AAB52" s="29"/>
      <c r="AAC52" s="27"/>
      <c r="AAD52" s="28"/>
      <c r="AAE52" s="29"/>
      <c r="AAF52" s="27"/>
      <c r="AAG52" s="28"/>
      <c r="AAH52" s="29"/>
      <c r="AAI52" s="27"/>
      <c r="AAJ52" s="30"/>
      <c r="AAK52" s="26"/>
      <c r="AAL52" s="27"/>
      <c r="AAM52" s="28"/>
      <c r="AAN52" s="29"/>
      <c r="AAO52" s="27"/>
      <c r="AAP52" s="28"/>
      <c r="AAQ52" s="29"/>
      <c r="AAR52" s="27"/>
      <c r="AAS52" s="28"/>
      <c r="AAT52" s="29"/>
      <c r="AAU52" s="27"/>
      <c r="AAV52" s="28"/>
      <c r="AAW52" s="29"/>
      <c r="AAX52" s="27"/>
      <c r="AAY52" s="28"/>
      <c r="AAZ52" s="29"/>
      <c r="ABA52" s="27"/>
      <c r="ABB52" s="28"/>
      <c r="ABC52" s="29"/>
      <c r="ABD52" s="27"/>
      <c r="ABE52" s="28"/>
      <c r="ABF52" s="29"/>
      <c r="ABG52" s="27"/>
      <c r="ABH52" s="28"/>
      <c r="ABI52" s="29"/>
      <c r="ABJ52" s="27"/>
      <c r="ABK52" s="28"/>
      <c r="ABL52" s="29"/>
      <c r="ABM52" s="27"/>
      <c r="ABN52" s="27"/>
      <c r="ABO52" s="30"/>
      <c r="ABP52" s="26"/>
      <c r="ABQ52" s="27"/>
      <c r="ABR52" s="28"/>
      <c r="ABS52" s="29"/>
      <c r="ABT52" s="27"/>
      <c r="ABU52" s="28"/>
      <c r="ABV52" s="29"/>
      <c r="ABW52" s="27"/>
      <c r="ABX52" s="28"/>
      <c r="ABY52" s="29"/>
      <c r="ABZ52" s="27"/>
      <c r="ACA52" s="28"/>
      <c r="ACB52" s="29"/>
      <c r="ACC52" s="27"/>
      <c r="ACD52" s="28"/>
      <c r="ACE52" s="29"/>
      <c r="ACF52" s="27"/>
      <c r="ACG52" s="28"/>
      <c r="ACH52" s="29"/>
      <c r="ACI52" s="27"/>
      <c r="ACJ52" s="28"/>
      <c r="ACK52" s="29"/>
      <c r="ACL52" s="27"/>
      <c r="ACM52" s="28"/>
      <c r="ACN52" s="29"/>
      <c r="ACO52" s="27"/>
      <c r="ACP52" s="28"/>
      <c r="ACQ52" s="29"/>
      <c r="ACR52" s="27"/>
      <c r="ACS52" s="27"/>
      <c r="ACT52" s="27"/>
      <c r="ACU52" s="335"/>
      <c r="ACV52" s="293"/>
      <c r="ACW52" s="344"/>
      <c r="ACX52" s="341"/>
      <c r="ACY52" s="2"/>
      <c r="ACZ52" s="2"/>
      <c r="ADA52" s="2"/>
      <c r="ADB52" s="2"/>
      <c r="ADC52" s="2"/>
    </row>
    <row r="53" spans="1:783" ht="25.5" customHeight="1">
      <c r="B53" s="361"/>
      <c r="C53" s="309"/>
      <c r="D53" s="127">
        <f t="shared" si="201"/>
        <v>19</v>
      </c>
      <c r="E53" s="177" t="s">
        <v>92</v>
      </c>
      <c r="F53" s="145">
        <f t="shared" si="202"/>
        <v>43061</v>
      </c>
      <c r="G53" s="146">
        <v>43079</v>
      </c>
      <c r="H53" s="23"/>
      <c r="I53" s="23"/>
      <c r="J53" s="26"/>
      <c r="K53" s="27"/>
      <c r="L53" s="28"/>
      <c r="M53" s="29"/>
      <c r="N53" s="27"/>
      <c r="O53" s="28"/>
      <c r="P53" s="29"/>
      <c r="Q53" s="27"/>
      <c r="R53" s="28"/>
      <c r="S53" s="29"/>
      <c r="T53" s="27"/>
      <c r="U53" s="28"/>
      <c r="V53" s="29"/>
      <c r="W53" s="27"/>
      <c r="X53" s="28"/>
      <c r="Y53" s="29"/>
      <c r="Z53" s="27"/>
      <c r="AA53" s="28"/>
      <c r="AB53" s="29"/>
      <c r="AC53" s="27"/>
      <c r="AD53" s="28"/>
      <c r="AE53" s="29"/>
      <c r="AF53" s="27"/>
      <c r="AG53" s="28"/>
      <c r="AH53" s="29"/>
      <c r="AI53" s="27"/>
      <c r="AJ53" s="28"/>
      <c r="AK53" s="29"/>
      <c r="AL53" s="27"/>
      <c r="AM53" s="27"/>
      <c r="AN53" s="30"/>
      <c r="AO53" s="26"/>
      <c r="AP53" s="27"/>
      <c r="AQ53" s="28"/>
      <c r="AR53" s="29"/>
      <c r="AS53" s="27"/>
      <c r="AT53" s="28"/>
      <c r="AU53" s="29"/>
      <c r="AV53" s="27"/>
      <c r="AW53" s="28"/>
      <c r="AX53" s="29"/>
      <c r="AY53" s="27"/>
      <c r="AZ53" s="28"/>
      <c r="BA53" s="29"/>
      <c r="BB53" s="27"/>
      <c r="BC53" s="28"/>
      <c r="BD53" s="29"/>
      <c r="BE53" s="27"/>
      <c r="BF53" s="28"/>
      <c r="BG53" s="29"/>
      <c r="BH53" s="27"/>
      <c r="BI53" s="28"/>
      <c r="BJ53" s="29"/>
      <c r="BK53" s="27"/>
      <c r="BL53" s="28"/>
      <c r="BM53" s="29"/>
      <c r="BN53" s="27"/>
      <c r="BO53" s="28"/>
      <c r="BP53" s="29"/>
      <c r="BQ53" s="27"/>
      <c r="BR53" s="30"/>
      <c r="BS53" s="29"/>
      <c r="BT53" s="27"/>
      <c r="BU53" s="28"/>
      <c r="BV53" s="29"/>
      <c r="BW53" s="27"/>
      <c r="BX53" s="28"/>
      <c r="BY53" s="29"/>
      <c r="BZ53" s="27"/>
      <c r="CA53" s="28"/>
      <c r="CB53" s="29"/>
      <c r="CC53" s="27"/>
      <c r="CD53" s="28"/>
      <c r="CE53" s="29"/>
      <c r="CF53" s="27"/>
      <c r="CG53" s="28"/>
      <c r="CH53" s="29"/>
      <c r="CI53" s="27"/>
      <c r="CJ53" s="28"/>
      <c r="CK53" s="29"/>
      <c r="CL53" s="27"/>
      <c r="CM53" s="28"/>
      <c r="CN53" s="29"/>
      <c r="CO53" s="27"/>
      <c r="CP53" s="28"/>
      <c r="CQ53" s="29"/>
      <c r="CR53" s="27"/>
      <c r="CS53" s="28"/>
      <c r="CT53" s="29"/>
      <c r="CU53" s="27"/>
      <c r="CV53" s="27"/>
      <c r="CW53" s="30"/>
      <c r="CX53" s="197"/>
      <c r="CY53" s="198"/>
      <c r="CZ53" s="199"/>
      <c r="DA53" s="200"/>
      <c r="DB53" s="198"/>
      <c r="DC53" s="199"/>
      <c r="DD53" s="200"/>
      <c r="DE53" s="198"/>
      <c r="DF53" s="199"/>
      <c r="DG53" s="200"/>
      <c r="DH53" s="198"/>
      <c r="DI53" s="199"/>
      <c r="DJ53" s="200"/>
      <c r="DK53" s="198"/>
      <c r="DL53" s="199"/>
      <c r="DM53" s="200"/>
      <c r="DN53" s="198"/>
      <c r="DO53" s="199"/>
      <c r="DP53" s="200"/>
      <c r="DQ53" s="198"/>
      <c r="DR53" s="199"/>
      <c r="DS53" s="200"/>
      <c r="DT53" s="198"/>
      <c r="DU53" s="199"/>
      <c r="DV53" s="200"/>
      <c r="DW53" s="198"/>
      <c r="DX53" s="199"/>
      <c r="DY53" s="200"/>
      <c r="DZ53" s="198"/>
      <c r="EA53" s="198"/>
      <c r="EB53" s="201"/>
      <c r="EC53" s="197"/>
      <c r="ED53" s="198"/>
      <c r="EE53" s="199"/>
      <c r="EF53" s="200"/>
      <c r="EG53" s="198"/>
      <c r="EH53" s="199"/>
      <c r="EI53" s="200"/>
      <c r="EJ53" s="198"/>
      <c r="EK53" s="199"/>
      <c r="EL53" s="200"/>
      <c r="EM53" s="198"/>
      <c r="EN53" s="199"/>
      <c r="EO53" s="200"/>
      <c r="EP53" s="198"/>
      <c r="EQ53" s="199"/>
      <c r="ER53" s="200"/>
      <c r="ES53" s="198"/>
      <c r="ET53" s="199"/>
      <c r="EU53" s="200"/>
      <c r="EV53" s="198"/>
      <c r="EW53" s="199"/>
      <c r="EX53" s="200"/>
      <c r="EY53" s="27"/>
      <c r="EZ53" s="28"/>
      <c r="FA53" s="29"/>
      <c r="FB53" s="27"/>
      <c r="FC53" s="28"/>
      <c r="FD53" s="29"/>
      <c r="FE53" s="30"/>
      <c r="FF53" s="26"/>
      <c r="FG53" s="27"/>
      <c r="FH53" s="28"/>
      <c r="FI53" s="29"/>
      <c r="FJ53" s="27"/>
      <c r="FK53" s="28"/>
      <c r="FL53" s="29"/>
      <c r="FM53" s="27"/>
      <c r="FN53" s="28"/>
      <c r="FO53" s="29"/>
      <c r="FP53" s="27"/>
      <c r="FQ53" s="28"/>
      <c r="FR53" s="29"/>
      <c r="FS53" s="27"/>
      <c r="FT53" s="28"/>
      <c r="FU53" s="29"/>
      <c r="FV53" s="27"/>
      <c r="FW53" s="28"/>
      <c r="FX53" s="29"/>
      <c r="FY53" s="27"/>
      <c r="FZ53" s="28"/>
      <c r="GA53" s="29"/>
      <c r="GB53" s="27"/>
      <c r="GC53" s="28"/>
      <c r="GD53" s="29"/>
      <c r="GE53" s="27"/>
      <c r="GF53" s="28"/>
      <c r="GG53" s="29"/>
      <c r="GH53" s="27"/>
      <c r="GI53" s="27"/>
      <c r="GJ53" s="30"/>
      <c r="GK53" s="26"/>
      <c r="GL53" s="27"/>
      <c r="GM53" s="28"/>
      <c r="GN53" s="29"/>
      <c r="GO53" s="27"/>
      <c r="GP53" s="28"/>
      <c r="GQ53" s="29"/>
      <c r="GR53" s="27"/>
      <c r="GS53" s="28"/>
      <c r="GT53" s="29"/>
      <c r="GU53" s="27"/>
      <c r="GV53" s="28"/>
      <c r="GW53" s="29"/>
      <c r="GX53" s="27"/>
      <c r="GY53" s="28"/>
      <c r="GZ53" s="29"/>
      <c r="HA53" s="27"/>
      <c r="HB53" s="28"/>
      <c r="HC53" s="29"/>
      <c r="HD53" s="27"/>
      <c r="HE53" s="28"/>
      <c r="HF53" s="29"/>
      <c r="HG53" s="27"/>
      <c r="HH53" s="28"/>
      <c r="HI53" s="29"/>
      <c r="HJ53" s="27"/>
      <c r="HK53" s="28"/>
      <c r="HL53" s="29"/>
      <c r="HM53" s="27"/>
      <c r="HN53" s="30"/>
      <c r="HO53" s="26"/>
      <c r="HP53" s="27"/>
      <c r="HQ53" s="28"/>
      <c r="HR53" s="29"/>
      <c r="HS53" s="27"/>
      <c r="HT53" s="28"/>
      <c r="HU53" s="29"/>
      <c r="HV53" s="27"/>
      <c r="HW53" s="28"/>
      <c r="HX53" s="29"/>
      <c r="HY53" s="27"/>
      <c r="HZ53" s="28"/>
      <c r="IA53" s="29"/>
      <c r="IB53" s="27"/>
      <c r="IC53" s="28"/>
      <c r="ID53" s="29"/>
      <c r="IE53" s="27"/>
      <c r="IF53" s="28"/>
      <c r="IG53" s="29"/>
      <c r="IH53" s="27"/>
      <c r="II53" s="28"/>
      <c r="IJ53" s="29"/>
      <c r="IK53" s="27"/>
      <c r="IL53" s="28"/>
      <c r="IM53" s="29"/>
      <c r="IN53" s="27"/>
      <c r="IO53" s="28"/>
      <c r="IP53" s="29"/>
      <c r="IQ53" s="27"/>
      <c r="IR53" s="27"/>
      <c r="IS53" s="30"/>
      <c r="IT53" s="26"/>
      <c r="IU53" s="27"/>
      <c r="IV53" s="28"/>
      <c r="IW53" s="29"/>
      <c r="IX53" s="27"/>
      <c r="IY53" s="28"/>
      <c r="IZ53" s="29"/>
      <c r="JA53" s="27"/>
      <c r="JB53" s="28"/>
      <c r="JC53" s="29"/>
      <c r="JD53" s="27"/>
      <c r="JE53" s="28"/>
      <c r="JF53" s="29"/>
      <c r="JG53" s="27"/>
      <c r="JH53" s="28"/>
      <c r="JI53" s="147"/>
      <c r="JJ53" s="148"/>
      <c r="JK53" s="148"/>
      <c r="JL53" s="150"/>
      <c r="JM53" s="151"/>
      <c r="JN53" s="151"/>
      <c r="JO53" s="150"/>
      <c r="JP53" s="151"/>
      <c r="JQ53" s="152"/>
      <c r="JR53" s="151"/>
      <c r="JS53" s="151"/>
      <c r="JT53" s="152"/>
      <c r="JU53" s="148"/>
      <c r="JV53" s="148"/>
      <c r="JW53" s="153"/>
      <c r="JX53" s="148"/>
      <c r="JY53" s="148"/>
      <c r="JZ53" s="148"/>
      <c r="KA53" s="150"/>
      <c r="KB53" s="151"/>
      <c r="KC53" s="151"/>
      <c r="KD53" s="150"/>
      <c r="KE53" s="151"/>
      <c r="KF53" s="151"/>
      <c r="KG53" s="150"/>
      <c r="KH53" s="151"/>
      <c r="KI53" s="151"/>
      <c r="KJ53" s="150"/>
      <c r="KK53" s="151"/>
      <c r="KL53" s="152"/>
      <c r="KM53" s="151"/>
      <c r="KN53" s="151"/>
      <c r="KO53" s="152"/>
      <c r="KP53" s="151"/>
      <c r="KQ53" s="151"/>
      <c r="KR53" s="152"/>
      <c r="KS53" s="151"/>
      <c r="KT53" s="151"/>
      <c r="KU53" s="152"/>
      <c r="KV53" s="151"/>
      <c r="KW53" s="151"/>
      <c r="KX53" s="152"/>
      <c r="KY53" s="148"/>
      <c r="KZ53" s="148"/>
      <c r="LA53" s="148"/>
      <c r="LB53" s="153"/>
      <c r="LC53" s="148"/>
      <c r="LD53" s="148"/>
      <c r="LE53" s="148"/>
      <c r="LF53" s="150"/>
      <c r="LG53" s="151"/>
      <c r="LH53" s="151"/>
      <c r="LI53" s="150"/>
      <c r="LJ53" s="151"/>
      <c r="LK53" s="151"/>
      <c r="LL53" s="150"/>
      <c r="LM53" s="151"/>
      <c r="LN53" s="152"/>
      <c r="LO53" s="151"/>
      <c r="LP53" s="151"/>
      <c r="LQ53" s="152"/>
      <c r="LR53" s="151"/>
      <c r="LS53" s="129"/>
      <c r="LT53" s="130"/>
      <c r="LU53" s="29"/>
      <c r="LV53" s="27"/>
      <c r="LW53" s="28"/>
      <c r="LX53" s="29"/>
      <c r="LY53" s="27"/>
      <c r="LZ53" s="28"/>
      <c r="MA53" s="29"/>
      <c r="MB53" s="27"/>
      <c r="MC53" s="28"/>
      <c r="MD53" s="29"/>
      <c r="ME53" s="27"/>
      <c r="MF53" s="27"/>
      <c r="MG53" s="30"/>
      <c r="MH53" s="26"/>
      <c r="MI53" s="27"/>
      <c r="MJ53" s="28"/>
      <c r="MK53" s="29"/>
      <c r="ML53" s="27"/>
      <c r="MM53" s="28"/>
      <c r="MN53" s="29"/>
      <c r="MO53" s="27"/>
      <c r="MP53" s="28"/>
      <c r="MQ53" s="29"/>
      <c r="MR53" s="27"/>
      <c r="MS53" s="28"/>
      <c r="MT53" s="29"/>
      <c r="MU53" s="27"/>
      <c r="MV53" s="28"/>
      <c r="MW53" s="29"/>
      <c r="MX53" s="27"/>
      <c r="MY53" s="28"/>
      <c r="MZ53" s="29"/>
      <c r="NA53" s="27"/>
      <c r="NB53" s="28"/>
      <c r="NC53" s="29"/>
      <c r="ND53" s="27"/>
      <c r="NE53" s="28"/>
      <c r="NF53" s="29"/>
      <c r="NG53" s="27"/>
      <c r="NH53" s="28"/>
      <c r="NI53" s="29"/>
      <c r="NJ53" s="27"/>
      <c r="NK53" s="30"/>
      <c r="NL53" s="26"/>
      <c r="NM53" s="27"/>
      <c r="NN53" s="28"/>
      <c r="NO53" s="29"/>
      <c r="NP53" s="27"/>
      <c r="NQ53" s="28"/>
      <c r="NR53" s="29"/>
      <c r="NS53" s="27"/>
      <c r="NT53" s="28"/>
      <c r="NU53" s="29"/>
      <c r="NV53" s="27"/>
      <c r="NW53" s="28"/>
      <c r="NX53" s="29"/>
      <c r="NY53" s="27"/>
      <c r="NZ53" s="28"/>
      <c r="OA53" s="29"/>
      <c r="OB53" s="27"/>
      <c r="OC53" s="28"/>
      <c r="OD53" s="29"/>
      <c r="OE53" s="27"/>
      <c r="OF53" s="28"/>
      <c r="OG53" s="29"/>
      <c r="OH53" s="27"/>
      <c r="OI53" s="28"/>
      <c r="OJ53" s="29"/>
      <c r="OK53" s="27"/>
      <c r="OL53" s="28"/>
      <c r="OM53" s="29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ON53" s="27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OO53" s="27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OP53" s="30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OQ53" s="26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OR53" s="27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OS53" s="28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OT53" s="29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OU53" s="27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OV53" s="28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OW53" s="29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OX53" s="27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OY53" s="28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OZ53" s="29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PA53" s="27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PB53" s="28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PC53" s="29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PD53" s="27" t="e">
        <f>IF(AND($E53="Мобилизация",$F53&lt;=#REF!,#REF!&lt;=$G53),1,0)+IF(AND($E53="Монтаж БУ",$F53&lt;=#REF!,#REF!&lt;=$G53),2,0)+IF(AND($E53="ДеМонтаж БУ",$F53&lt;=#REF!,#REF!&lt;=$G53),3,0)+IF(AND($E53="Бурение",$F53&lt;=#REF!,#REF!&lt;=$G53),4,0)+IF(AND($E53="Бурение с отбором керна",$F53&lt;=#REF!,#REF!&lt;=$G53),5,0)+IF(AND($E53="Освоение с УПА-60/80 ",$F53&lt;=#REF!,#REF!&lt;=$G53),6,0)+IF(AND($E53="Сдвижка",$F53&lt;=#REF!,#REF!&lt;=$G53),7,0)+IF(AND($E53="Простой",$F53&lt;=#REF!,#REF!&lt;=$G53),8,0)+IF(AND($E53="Консервация БУ",$F53&lt;=#REF!,#REF!&lt;=$G53),9,0)+IF(AND($E53="Консервация/ликвидация скважины",$F53&lt;=#REF!,#REF!&lt;=$G53),10,0)+IF(AND($E53="Демобилизация",$F53&lt;=#REF!,#REF!&lt;=$G53),11,0)+IF(AND($E53="Устройство подъездной дороги",$F53&lt;=#REF!,#REF!&lt;=$G53),12,0)+IF(AND($E53="Строительство площадки для бурения",$F53&lt;=#REF!,#REF!&lt;=$G53),13,0)+IF(AND($E53="Расконсервация скважины",$F53&lt;=#REF!,#REF!&lt;=$G53),14,0)+IF(AND($E53="Бурение ЗБС",$F53&lt;=#REF!,#REF!&lt;=$G53),15,0)+IF(AND($E53="Испытание БУ",$F53&lt;=#REF!,#REF!&lt;=$G53),16,0)+IF(AND($E53="Испытание ЗБС",$F53&lt;=#REF!,#REF!&lt;=$G53),17,0)+IF(AND($E53="Консервация/ликвидация ЗБС",$F53&lt;=#REF!,#REF!&lt;=$G53),18,0)+IF(AND($E53="Востановление подъездной дороги",$F53&lt;=#REF!,#REF!&lt;=$G53),19,0)+IF(AND($E53="Рекультивация техническая ",$F53&lt;=#REF!,#REF!&lt;=$G53),20,0)+IF(AND($E53="Передача земельного участка",$F53&lt;=#REF!,#REF!&lt;=$G53),21,0)+IF(AND($E53="Утилизация отходов бурения",$F53&lt;=#REF!,#REF!&lt;=$G53),22,0)+IF(AND($E53="Монтаж УПА",$F53&lt;=#REF!,#REF!&lt;=$G53),23,0)+IF(AND($E53="Испытание УПА",$F53&lt;=#REF!,#REF!&lt;=$G53),24,0)+IF(AND($E53="Демонтаж УПА",$F53&lt;=#REF!,#REF!&lt;=$G53),25,0)+IF(AND($E53="Содержание зимней автодороги",$F53&lt;=#REF!,#REF!&lt;=$G53),26,0)</f>
        <v>#REF!</v>
      </c>
      <c r="PE53" s="220"/>
      <c r="PF53" s="221"/>
      <c r="PG53" s="222"/>
      <c r="PH53" s="223"/>
      <c r="PI53" s="220"/>
      <c r="PJ53" s="220"/>
      <c r="PK53" s="220"/>
      <c r="PL53" s="161"/>
      <c r="PM53" s="161"/>
      <c r="PN53" s="161"/>
      <c r="PO53" s="161"/>
      <c r="PP53" s="161"/>
      <c r="PQ53" s="161"/>
      <c r="PR53" s="161"/>
      <c r="PS53" s="161"/>
      <c r="PT53" s="161"/>
      <c r="PU53" s="161"/>
      <c r="PV53" s="161"/>
      <c r="PW53" s="161"/>
      <c r="PX53" s="161"/>
      <c r="PY53" s="161"/>
      <c r="PZ53" s="161"/>
      <c r="QA53" s="161"/>
      <c r="QB53" s="161"/>
      <c r="QC53" s="161"/>
      <c r="QD53" s="161"/>
      <c r="QE53" s="161"/>
      <c r="QF53" s="161"/>
      <c r="QG53" s="162"/>
      <c r="QH53" s="28"/>
      <c r="QI53" s="29"/>
      <c r="QJ53" s="27"/>
      <c r="QK53" s="28"/>
      <c r="QL53" s="29"/>
      <c r="QM53" s="27"/>
      <c r="QN53" s="28"/>
      <c r="QO53" s="29"/>
      <c r="QP53" s="27"/>
      <c r="QQ53" s="28"/>
      <c r="QR53" s="29"/>
      <c r="QS53" s="27"/>
      <c r="QT53" s="28"/>
      <c r="QU53" s="29"/>
      <c r="QV53" s="27"/>
      <c r="QW53" s="28"/>
      <c r="QX53" s="29"/>
      <c r="QY53" s="27"/>
      <c r="QZ53" s="27"/>
      <c r="RA53" s="30"/>
      <c r="RB53" s="26"/>
      <c r="RC53" s="27"/>
      <c r="RD53" s="28"/>
      <c r="RE53" s="29"/>
      <c r="RF53" s="27"/>
      <c r="RG53" s="28"/>
      <c r="RH53" s="29"/>
      <c r="RI53" s="27"/>
      <c r="RJ53" s="28"/>
      <c r="RK53" s="29"/>
      <c r="RL53" s="27"/>
      <c r="RM53" s="28"/>
      <c r="RN53" s="29"/>
      <c r="RO53" s="27"/>
      <c r="RP53" s="28"/>
      <c r="RQ53" s="29"/>
      <c r="RR53" s="27"/>
      <c r="RS53" s="28"/>
      <c r="RT53" s="29"/>
      <c r="RU53" s="27"/>
      <c r="RV53" s="28"/>
      <c r="RW53" s="29"/>
      <c r="RX53" s="27"/>
      <c r="RY53" s="28"/>
      <c r="RZ53" s="29"/>
      <c r="SA53" s="27"/>
      <c r="SB53" s="28"/>
      <c r="SC53" s="29"/>
      <c r="SD53" s="27"/>
      <c r="SE53" s="30"/>
      <c r="SF53" s="29"/>
      <c r="SG53" s="27"/>
      <c r="SH53" s="28"/>
      <c r="SI53" s="29"/>
      <c r="SJ53" s="27"/>
      <c r="SK53" s="28"/>
      <c r="SL53" s="29"/>
      <c r="SM53" s="27"/>
      <c r="SN53" s="28"/>
      <c r="SO53" s="29"/>
      <c r="SP53" s="27"/>
      <c r="SQ53" s="28"/>
      <c r="SR53" s="29"/>
      <c r="SS53" s="27"/>
      <c r="ST53" s="28"/>
      <c r="SU53" s="29"/>
      <c r="SV53" s="27"/>
      <c r="SW53" s="28"/>
      <c r="SX53" s="29"/>
      <c r="SY53" s="27"/>
      <c r="SZ53" s="28"/>
      <c r="TA53" s="29"/>
      <c r="TB53" s="27"/>
      <c r="TC53" s="28"/>
      <c r="TD53" s="29"/>
      <c r="TE53" s="27"/>
      <c r="TF53" s="28"/>
      <c r="TG53" s="29"/>
      <c r="TH53" s="27"/>
      <c r="TI53" s="27"/>
      <c r="TJ53" s="30"/>
      <c r="TK53" s="26"/>
      <c r="TL53" s="27"/>
      <c r="TM53" s="28"/>
      <c r="TN53" s="29"/>
      <c r="TO53" s="27"/>
      <c r="TP53" s="28"/>
      <c r="TQ53" s="29"/>
      <c r="TR53" s="27"/>
      <c r="TS53" s="28"/>
      <c r="TT53" s="29"/>
      <c r="TU53" s="27"/>
      <c r="TV53" s="28"/>
      <c r="TW53" s="29"/>
      <c r="TX53" s="27"/>
      <c r="TY53" s="28"/>
      <c r="TZ53" s="29"/>
      <c r="UA53" s="27"/>
      <c r="UB53" s="28"/>
      <c r="UC53" s="29"/>
      <c r="UD53" s="27"/>
      <c r="UE53" s="28"/>
      <c r="UF53" s="29"/>
      <c r="UG53" s="27"/>
      <c r="UH53" s="28"/>
      <c r="UI53" s="29"/>
      <c r="UJ53" s="27"/>
      <c r="UK53" s="28"/>
      <c r="UL53" s="29"/>
      <c r="UM53" s="27"/>
      <c r="UN53" s="27"/>
      <c r="UO53" s="30"/>
      <c r="UP53" s="26"/>
      <c r="UQ53" s="27"/>
      <c r="UR53" s="28"/>
      <c r="US53" s="29"/>
      <c r="UT53" s="27"/>
      <c r="UU53" s="28"/>
      <c r="UV53" s="29"/>
      <c r="UW53" s="27"/>
      <c r="UX53" s="28"/>
      <c r="UY53" s="29"/>
      <c r="UZ53" s="27"/>
      <c r="VA53" s="28"/>
      <c r="VB53" s="29"/>
      <c r="VC53" s="27"/>
      <c r="VD53" s="28"/>
      <c r="VE53" s="29"/>
      <c r="VF53" s="27"/>
      <c r="VG53" s="28"/>
      <c r="VH53" s="29"/>
      <c r="VI53" s="27"/>
      <c r="VJ53" s="28"/>
      <c r="VK53" s="29"/>
      <c r="VL53" s="27"/>
      <c r="VM53" s="28"/>
      <c r="VN53" s="29"/>
      <c r="VO53" s="27"/>
      <c r="VP53" s="28"/>
      <c r="VQ53" s="29"/>
      <c r="VR53" s="30"/>
      <c r="VS53" s="26"/>
      <c r="VT53" s="27"/>
      <c r="VU53" s="28"/>
      <c r="VV53" s="29"/>
      <c r="VW53" s="27"/>
      <c r="VX53" s="28"/>
      <c r="VY53" s="29"/>
      <c r="VZ53" s="27"/>
      <c r="WA53" s="28"/>
      <c r="WB53" s="29"/>
      <c r="WC53" s="27"/>
      <c r="WD53" s="28"/>
      <c r="WE53" s="29"/>
      <c r="WF53" s="27"/>
      <c r="WG53" s="28"/>
      <c r="WH53" s="29"/>
      <c r="WI53" s="27"/>
      <c r="WJ53" s="28"/>
      <c r="WK53" s="29"/>
      <c r="WL53" s="27"/>
      <c r="WM53" s="28"/>
      <c r="WN53" s="29"/>
      <c r="WO53" s="27"/>
      <c r="WP53" s="28"/>
      <c r="WQ53" s="29"/>
      <c r="WR53" s="27"/>
      <c r="WS53" s="28"/>
      <c r="WT53" s="29"/>
      <c r="WU53" s="27"/>
      <c r="WV53" s="27"/>
      <c r="WW53" s="30"/>
      <c r="WX53" s="26"/>
      <c r="WY53" s="27"/>
      <c r="WZ53" s="28"/>
      <c r="XA53" s="29"/>
      <c r="XB53" s="27"/>
      <c r="XC53" s="28"/>
      <c r="XD53" s="29"/>
      <c r="XE53" s="27"/>
      <c r="XF53" s="28"/>
      <c r="XG53" s="29"/>
      <c r="XH53" s="27"/>
      <c r="XI53" s="28"/>
      <c r="XJ53" s="29"/>
      <c r="XK53" s="27"/>
      <c r="XL53" s="28"/>
      <c r="XM53" s="29"/>
      <c r="XN53" s="27"/>
      <c r="XO53" s="28"/>
      <c r="XP53" s="29"/>
      <c r="XQ53" s="27"/>
      <c r="XR53" s="28"/>
      <c r="XS53" s="29"/>
      <c r="XT53" s="27"/>
      <c r="XU53" s="28"/>
      <c r="XV53" s="29"/>
      <c r="XW53" s="27"/>
      <c r="XX53" s="28"/>
      <c r="XY53" s="29"/>
      <c r="XZ53" s="27"/>
      <c r="YA53" s="30"/>
      <c r="YB53" s="26"/>
      <c r="YC53" s="27"/>
      <c r="YD53" s="28"/>
      <c r="YE53" s="29"/>
      <c r="YF53" s="27"/>
      <c r="YG53" s="28"/>
      <c r="YH53" s="29"/>
      <c r="YI53" s="27"/>
      <c r="YJ53" s="28"/>
      <c r="YK53" s="29"/>
      <c r="YL53" s="27"/>
      <c r="YM53" s="28"/>
      <c r="YN53" s="29"/>
      <c r="YO53" s="27"/>
      <c r="YP53" s="28"/>
      <c r="YQ53" s="29"/>
      <c r="YR53" s="27"/>
      <c r="YS53" s="28"/>
      <c r="YT53" s="29"/>
      <c r="YU53" s="27"/>
      <c r="YV53" s="28"/>
      <c r="YW53" s="29"/>
      <c r="YX53" s="27"/>
      <c r="YY53" s="28"/>
      <c r="YZ53" s="29"/>
      <c r="ZA53" s="27"/>
      <c r="ZB53" s="28"/>
      <c r="ZC53" s="29"/>
      <c r="ZD53" s="27"/>
      <c r="ZE53" s="27"/>
      <c r="ZF53" s="30"/>
      <c r="ZG53" s="26"/>
      <c r="ZH53" s="27"/>
      <c r="ZI53" s="28"/>
      <c r="ZJ53" s="29"/>
      <c r="ZK53" s="27"/>
      <c r="ZL53" s="28"/>
      <c r="ZM53" s="29"/>
      <c r="ZN53" s="27"/>
      <c r="ZO53" s="28"/>
      <c r="ZP53" s="29"/>
      <c r="ZQ53" s="27"/>
      <c r="ZR53" s="28"/>
      <c r="ZS53" s="29"/>
      <c r="ZT53" s="27"/>
      <c r="ZU53" s="28"/>
      <c r="ZV53" s="29"/>
      <c r="ZW53" s="27"/>
      <c r="ZX53" s="28"/>
      <c r="ZY53" s="29"/>
      <c r="ZZ53" s="27"/>
      <c r="AAA53" s="28"/>
      <c r="AAB53" s="29"/>
      <c r="AAC53" s="27"/>
      <c r="AAD53" s="28"/>
      <c r="AAE53" s="29"/>
      <c r="AAF53" s="27"/>
      <c r="AAG53" s="28"/>
      <c r="AAH53" s="29"/>
      <c r="AAI53" s="27"/>
      <c r="AAJ53" s="30"/>
      <c r="AAK53" s="26"/>
      <c r="AAL53" s="27"/>
      <c r="AAM53" s="28"/>
      <c r="AAN53" s="29"/>
      <c r="AAO53" s="27"/>
      <c r="AAP53" s="28"/>
      <c r="AAQ53" s="29"/>
      <c r="AAR53" s="27"/>
      <c r="AAS53" s="28"/>
      <c r="AAT53" s="29"/>
      <c r="AAU53" s="27"/>
      <c r="AAV53" s="28"/>
      <c r="AAW53" s="29"/>
      <c r="AAX53" s="27"/>
      <c r="AAY53" s="28"/>
      <c r="AAZ53" s="29"/>
      <c r="ABA53" s="27"/>
      <c r="ABB53" s="28"/>
      <c r="ABC53" s="29"/>
      <c r="ABD53" s="27"/>
      <c r="ABE53" s="28"/>
      <c r="ABF53" s="29"/>
      <c r="ABG53" s="27"/>
      <c r="ABH53" s="28"/>
      <c r="ABI53" s="29"/>
      <c r="ABJ53" s="27"/>
      <c r="ABK53" s="28"/>
      <c r="ABL53" s="29"/>
      <c r="ABM53" s="27"/>
      <c r="ABN53" s="27"/>
      <c r="ABO53" s="30"/>
      <c r="ABP53" s="26"/>
      <c r="ABQ53" s="27"/>
      <c r="ABR53" s="28"/>
      <c r="ABS53" s="29"/>
      <c r="ABT53" s="27"/>
      <c r="ABU53" s="28"/>
      <c r="ABV53" s="29"/>
      <c r="ABW53" s="27"/>
      <c r="ABX53" s="28"/>
      <c r="ABY53" s="29"/>
      <c r="ABZ53" s="27"/>
      <c r="ACA53" s="28"/>
      <c r="ACB53" s="29"/>
      <c r="ACC53" s="27"/>
      <c r="ACD53" s="28"/>
      <c r="ACE53" s="29"/>
      <c r="ACF53" s="27"/>
      <c r="ACG53" s="28"/>
      <c r="ACH53" s="29"/>
      <c r="ACI53" s="27"/>
      <c r="ACJ53" s="28"/>
      <c r="ACK53" s="29"/>
      <c r="ACL53" s="27"/>
      <c r="ACM53" s="28"/>
      <c r="ACN53" s="29"/>
      <c r="ACO53" s="27"/>
      <c r="ACP53" s="28"/>
      <c r="ACQ53" s="29"/>
      <c r="ACR53" s="27"/>
      <c r="ACS53" s="27"/>
      <c r="ACT53" s="27"/>
      <c r="ACU53" s="335"/>
      <c r="ACV53" s="293"/>
      <c r="ACW53" s="344"/>
      <c r="ACX53" s="341"/>
      <c r="ACY53" s="2"/>
      <c r="ACZ53" s="2"/>
      <c r="ADA53" s="2"/>
      <c r="ADB53" s="2"/>
      <c r="ADC53" s="2"/>
    </row>
    <row r="54" spans="1:783" ht="25.5" customHeight="1" thickBot="1">
      <c r="B54" s="361"/>
      <c r="C54" s="349"/>
      <c r="D54" s="127">
        <f t="shared" si="201"/>
        <v>21</v>
      </c>
      <c r="E54" s="174" t="s">
        <v>25</v>
      </c>
      <c r="F54" s="125">
        <v>43080</v>
      </c>
      <c r="G54" s="126">
        <v>43100</v>
      </c>
      <c r="H54" s="23"/>
      <c r="I54" s="23"/>
      <c r="J54" s="26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K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Q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R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S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T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U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V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W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X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Y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Z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A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B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C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D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E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F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G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H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I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J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K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L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M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N54" s="30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O54" s="26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P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Q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R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S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T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U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V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W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X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Y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AZ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A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B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C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D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E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F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G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H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I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J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K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L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M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N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O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P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Q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R54" s="30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S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T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U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V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W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X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Y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BZ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A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B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C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D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E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F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G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H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I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J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K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L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M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N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O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P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Q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R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S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T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U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V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W54" s="30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CX54" s="197"/>
      <c r="CY54" s="198"/>
      <c r="CZ54" s="199"/>
      <c r="DA54" s="200"/>
      <c r="DB54" s="198"/>
      <c r="DC54" s="199"/>
      <c r="DD54" s="200"/>
      <c r="DE54" s="198"/>
      <c r="DF54" s="199"/>
      <c r="DG54" s="200"/>
      <c r="DH54" s="198"/>
      <c r="DI54" s="199"/>
      <c r="DJ54" s="200"/>
      <c r="DK54" s="198"/>
      <c r="DL54" s="199"/>
      <c r="DM54" s="200"/>
      <c r="DN54" s="198"/>
      <c r="DO54" s="199"/>
      <c r="DP54" s="200"/>
      <c r="DQ54" s="198"/>
      <c r="DR54" s="199"/>
      <c r="DS54" s="200"/>
      <c r="DT54" s="198"/>
      <c r="DU54" s="199"/>
      <c r="DV54" s="200"/>
      <c r="DW54" s="198"/>
      <c r="DX54" s="199"/>
      <c r="DY54" s="200"/>
      <c r="DZ54" s="198"/>
      <c r="EA54" s="198"/>
      <c r="EB54" s="201"/>
      <c r="EC54" s="197"/>
      <c r="ED54" s="198"/>
      <c r="EE54" s="199"/>
      <c r="EF54" s="200"/>
      <c r="EG54" s="198"/>
      <c r="EH54" s="199"/>
      <c r="EI54" s="200"/>
      <c r="EJ54" s="198"/>
      <c r="EK54" s="199"/>
      <c r="EL54" s="200"/>
      <c r="EM54" s="198"/>
      <c r="EN54" s="199"/>
      <c r="EO54" s="200"/>
      <c r="EP54" s="198"/>
      <c r="EQ54" s="199"/>
      <c r="ER54" s="200"/>
      <c r="ES54" s="198"/>
      <c r="ET54" s="199"/>
      <c r="EU54" s="200"/>
      <c r="EV54" s="198"/>
      <c r="EW54" s="199"/>
      <c r="EX54" s="200"/>
      <c r="EY54" s="27"/>
      <c r="EZ54" s="28"/>
      <c r="FA54" s="29"/>
      <c r="FB54" s="27"/>
      <c r="FC54" s="28"/>
      <c r="FD54" s="29"/>
      <c r="FE54" s="30"/>
      <c r="FF54" s="26"/>
      <c r="FG54" s="27"/>
      <c r="FH54" s="28"/>
      <c r="FI54" s="29"/>
      <c r="FJ54" s="27"/>
      <c r="FK54" s="28"/>
      <c r="FL54" s="29"/>
      <c r="FM54" s="27"/>
      <c r="FN54" s="28"/>
      <c r="FO54" s="29"/>
      <c r="FP54" s="27"/>
      <c r="FQ54" s="28"/>
      <c r="FR54" s="29"/>
      <c r="FS54" s="27"/>
      <c r="FT54" s="28"/>
      <c r="FU54" s="29"/>
      <c r="FV54" s="27"/>
      <c r="FW54" s="28"/>
      <c r="FX54" s="29"/>
      <c r="FY54" s="27"/>
      <c r="FZ54" s="28"/>
      <c r="GA54" s="29"/>
      <c r="GB54" s="27"/>
      <c r="GC54" s="28"/>
      <c r="GD54" s="29"/>
      <c r="GE54" s="27"/>
      <c r="GF54" s="28"/>
      <c r="GG54" s="29"/>
      <c r="GH54" s="27"/>
      <c r="GI54" s="27"/>
      <c r="GJ54" s="30"/>
      <c r="GK54" s="26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GL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GM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GN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GO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GP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GQ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GR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GS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GT54" s="29"/>
      <c r="GU54" s="27"/>
      <c r="GV54" s="28"/>
      <c r="GW54" s="29"/>
      <c r="GX54" s="27"/>
      <c r="GY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GZ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A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B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C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D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E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F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G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H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I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J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K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L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M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N54" s="30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O54" s="26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P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Q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R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S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T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U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V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W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X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Y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HZ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A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B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C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D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E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F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G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H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I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J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K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L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M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N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O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P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Q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R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S54" s="30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IT54" s="26"/>
      <c r="IU54" s="27"/>
      <c r="IV54" s="28"/>
      <c r="IW54" s="29"/>
      <c r="IX54" s="27"/>
      <c r="IY54" s="28"/>
      <c r="IZ54" s="29"/>
      <c r="JA54" s="27"/>
      <c r="JB54" s="28"/>
      <c r="JC54" s="29"/>
      <c r="JD54" s="27"/>
      <c r="JE54" s="28"/>
      <c r="JF54" s="29"/>
      <c r="JG54" s="27"/>
      <c r="JH54" s="28"/>
      <c r="JI54" s="147"/>
      <c r="JJ54" s="148"/>
      <c r="JK54" s="148"/>
      <c r="JL54" s="156"/>
      <c r="JM54" s="157"/>
      <c r="JN54" s="157"/>
      <c r="JO54" s="156"/>
      <c r="JP54" s="157"/>
      <c r="JQ54" s="158"/>
      <c r="JR54" s="157"/>
      <c r="JS54" s="157"/>
      <c r="JT54" s="158"/>
      <c r="JU54" s="148"/>
      <c r="JV54" s="148"/>
      <c r="JW54" s="153"/>
      <c r="JX54" s="148"/>
      <c r="JY54" s="148"/>
      <c r="JZ54" s="148"/>
      <c r="KA54" s="156"/>
      <c r="KB54" s="157"/>
      <c r="KC54" s="157"/>
      <c r="KD54" s="156"/>
      <c r="KE54" s="157"/>
      <c r="KF54" s="157"/>
      <c r="KG54" s="156"/>
      <c r="KH54" s="157"/>
      <c r="KI54" s="157"/>
      <c r="KJ54" s="156"/>
      <c r="KK54" s="157"/>
      <c r="KL54" s="158"/>
      <c r="KM54" s="157"/>
      <c r="KN54" s="157"/>
      <c r="KO54" s="158"/>
      <c r="KP54" s="157"/>
      <c r="KQ54" s="157"/>
      <c r="KR54" s="158"/>
      <c r="KS54" s="157"/>
      <c r="KT54" s="157"/>
      <c r="KU54" s="158"/>
      <c r="KV54" s="157"/>
      <c r="KW54" s="157"/>
      <c r="KX54" s="158"/>
      <c r="KY54" s="148"/>
      <c r="KZ54" s="148"/>
      <c r="LA54" s="148"/>
      <c r="LB54" s="153"/>
      <c r="LC54" s="26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D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E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F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G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H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I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J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K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L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M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N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O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P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Q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R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S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T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U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V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W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X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Y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LZ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A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B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C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D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E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F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G54" s="30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H54" s="26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I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J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K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L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M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N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O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P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Q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R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S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T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U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V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W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X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Y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MZ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A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B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C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D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E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F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G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H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I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J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K54" s="30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L54" s="26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M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N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O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P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Q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R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S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T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U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V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W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X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Y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NZ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A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B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C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D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E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F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G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H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I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J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K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L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M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N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O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P54" s="30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Q54" s="26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R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S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T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U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V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W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X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Y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OZ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A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B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C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D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E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F54" s="1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G54" s="1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H54" s="130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I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J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K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L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M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N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O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P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Q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R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S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T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U54" s="30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V54" s="27"/>
      <c r="PW54" s="25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X54" s="25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Y54" s="136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PZ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QA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QB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QC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QD54" s="27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QE54" s="28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QF54" s="29" t="e">
        <f>IF(AND($E54="Мобилизация",$F54&lt;=#REF!,#REF!&lt;=$G54),1,0)+IF(AND($E54="Монтаж БУ",$F54&lt;=#REF!,#REF!&lt;=$G54),2,0)+IF(AND($E54="ДеМонтаж БУ",$F54&lt;=#REF!,#REF!&lt;=$G54),3,0)+IF(AND($E54="Бурение",$F54&lt;=#REF!,#REF!&lt;=$G54),4,0)+IF(AND($E54="Бурение с отбором керна",$F54&lt;=#REF!,#REF!&lt;=$G54),5,0)+IF(AND($E54="Освоение с УПА-60/80 ",$F54&lt;=#REF!,#REF!&lt;=$G54),6,0)+IF(AND($E54="Сдвижка",$F54&lt;=#REF!,#REF!&lt;=$G54),7,0)+IF(AND($E54="Простой",$F54&lt;=#REF!,#REF!&lt;=$G54),8,0)+IF(AND($E54="Консервация БУ",$F54&lt;=#REF!,#REF!&lt;=$G54),9,0)+IF(AND($E54="Консервация/ликвидация скважины",$F54&lt;=#REF!,#REF!&lt;=$G54),10,0)+IF(AND($E54="Демобилизация",$F54&lt;=#REF!,#REF!&lt;=$G54),11,0)+IF(AND($E54="Устройство подъездной дороги",$F54&lt;=#REF!,#REF!&lt;=$G54),12,0)+IF(AND($E54="Строительство площадки для бурения",$F54&lt;=#REF!,#REF!&lt;=$G54),13,0)+IF(AND($E54="Расконсервация скважины",$F54&lt;=#REF!,#REF!&lt;=$G54),14,0)+IF(AND($E54="Бурение ЗБС",$F54&lt;=#REF!,#REF!&lt;=$G54),15,0)+IF(AND($E54="Испытание БУ",$F54&lt;=#REF!,#REF!&lt;=$G54),16,0)+IF(AND($E54="Испытание ЗБС",$F54&lt;=#REF!,#REF!&lt;=$G54),17,0)+IF(AND($E54="Консервация/ликвидация ЗБС",$F54&lt;=#REF!,#REF!&lt;=$G54),18,0)+IF(AND($E54="Востановление подъездной дороги",$F54&lt;=#REF!,#REF!&lt;=$G54),19,0)+IF(AND($E54="Рекультивация техническая ",$F54&lt;=#REF!,#REF!&lt;=$G54),20,0)+IF(AND($E54="Передача земельного участка",$F54&lt;=#REF!,#REF!&lt;=$G54),21,0)+IF(AND($E54="Утилизация отходов бурения",$F54&lt;=#REF!,#REF!&lt;=$G54),22,0)+IF(AND($E54="Монтаж УПА",$F54&lt;=#REF!,#REF!&lt;=$G54),23,0)+IF(AND($E54="Испытание УПА",$F54&lt;=#REF!,#REF!&lt;=$G54),24,0)+IF(AND($E54="Демонтаж УПА",$F54&lt;=#REF!,#REF!&lt;=$G54),25,0)+IF(AND($E54="Содержание зимней автодороги",$F54&lt;=#REF!,#REF!&lt;=$G54),26,0)</f>
        <v>#REF!</v>
      </c>
      <c r="QG54" s="350"/>
      <c r="QH54" s="350"/>
      <c r="QI54" s="350"/>
      <c r="QJ54" s="350"/>
      <c r="QK54" s="350"/>
      <c r="QL54" s="350"/>
      <c r="QM54" s="350"/>
      <c r="QN54" s="350"/>
      <c r="QO54" s="350"/>
      <c r="QP54" s="350"/>
      <c r="QQ54" s="350"/>
      <c r="QR54" s="350"/>
      <c r="QS54" s="350"/>
      <c r="QT54" s="350"/>
      <c r="QU54" s="350"/>
      <c r="QV54" s="350"/>
      <c r="QW54" s="350"/>
      <c r="QX54" s="350"/>
      <c r="QY54" s="350"/>
      <c r="QZ54" s="350"/>
      <c r="RA54" s="351"/>
      <c r="RB54" s="135"/>
      <c r="RC54" s="25"/>
      <c r="RD54" s="25"/>
      <c r="RE54" s="25"/>
      <c r="RF54" s="25"/>
      <c r="RG54" s="25"/>
      <c r="RH54" s="25"/>
      <c r="RI54" s="25"/>
      <c r="RJ54" s="25"/>
      <c r="RK54" s="25"/>
      <c r="RL54" s="25"/>
      <c r="RM54" s="25"/>
      <c r="RN54" s="25"/>
      <c r="RO54" s="25"/>
      <c r="RP54" s="25"/>
      <c r="RQ54" s="25"/>
      <c r="RR54" s="25"/>
      <c r="RS54" s="25"/>
      <c r="RT54" s="25"/>
      <c r="RU54" s="25"/>
      <c r="RV54" s="25"/>
      <c r="RW54" s="25"/>
      <c r="RX54" s="25"/>
      <c r="RY54" s="25"/>
      <c r="RZ54" s="25"/>
      <c r="SA54" s="25"/>
      <c r="SB54" s="25"/>
      <c r="SC54" s="25"/>
      <c r="SD54" s="25"/>
      <c r="SE54" s="60"/>
      <c r="SF54" s="25"/>
      <c r="SG54" s="25"/>
      <c r="SH54" s="25"/>
      <c r="SI54" s="25"/>
      <c r="SJ54" s="25"/>
      <c r="SK54" s="25"/>
      <c r="SL54" s="25"/>
      <c r="SM54" s="25"/>
      <c r="SN54" s="25"/>
      <c r="SO54" s="25"/>
      <c r="SP54" s="25"/>
      <c r="SQ54" s="25"/>
      <c r="SR54" s="25"/>
      <c r="SS54" s="25"/>
      <c r="ST54" s="25"/>
      <c r="SU54" s="25"/>
      <c r="SV54" s="25"/>
      <c r="SW54" s="25"/>
      <c r="SX54" s="25"/>
      <c r="SY54" s="25"/>
      <c r="SZ54" s="25"/>
      <c r="TA54" s="25"/>
      <c r="TB54" s="25"/>
      <c r="TC54" s="25"/>
      <c r="TD54" s="25"/>
      <c r="TE54" s="25"/>
      <c r="TF54" s="25"/>
      <c r="TG54" s="25"/>
      <c r="TH54" s="25"/>
      <c r="TI54" s="25"/>
      <c r="TJ54" s="60"/>
      <c r="TK54" s="135"/>
      <c r="TL54" s="25"/>
      <c r="TM54" s="25"/>
      <c r="TN54" s="25"/>
      <c r="TO54" s="25"/>
      <c r="TP54" s="25"/>
      <c r="TQ54" s="25"/>
      <c r="TR54" s="25"/>
      <c r="TS54" s="25"/>
      <c r="TT54" s="25"/>
      <c r="TU54" s="25"/>
      <c r="TV54" s="25"/>
      <c r="TW54" s="25"/>
      <c r="TX54" s="25"/>
      <c r="TY54" s="25"/>
      <c r="TZ54" s="25"/>
      <c r="UA54" s="25"/>
      <c r="UB54" s="25"/>
      <c r="UC54" s="25"/>
      <c r="UD54" s="25"/>
      <c r="UE54" s="25"/>
      <c r="UF54" s="25"/>
      <c r="UG54" s="25"/>
      <c r="UH54" s="25"/>
      <c r="UI54" s="25"/>
      <c r="UJ54" s="25"/>
      <c r="UK54" s="25"/>
      <c r="UL54" s="25"/>
      <c r="UM54" s="25"/>
      <c r="UN54" s="25"/>
      <c r="UO54" s="60"/>
      <c r="UP54" s="135"/>
      <c r="UQ54" s="25"/>
      <c r="UR54" s="25"/>
      <c r="US54" s="25"/>
      <c r="UT54" s="25"/>
      <c r="UU54" s="25"/>
      <c r="UV54" s="25"/>
      <c r="UW54" s="25"/>
      <c r="UX54" s="25"/>
      <c r="UY54" s="25"/>
      <c r="UZ54" s="25"/>
      <c r="VA54" s="25"/>
      <c r="VB54" s="25"/>
      <c r="VC54" s="25"/>
      <c r="VD54" s="25"/>
      <c r="VE54" s="25"/>
      <c r="VF54" s="25"/>
      <c r="VG54" s="25"/>
      <c r="VH54" s="25"/>
      <c r="VI54" s="25"/>
      <c r="VJ54" s="25"/>
      <c r="VK54" s="25"/>
      <c r="VL54" s="25"/>
      <c r="VM54" s="25"/>
      <c r="VN54" s="25"/>
      <c r="VO54" s="25"/>
      <c r="VP54" s="25"/>
      <c r="VQ54" s="25"/>
      <c r="VR54" s="60"/>
      <c r="VS54" s="135"/>
      <c r="VT54" s="25"/>
      <c r="VU54" s="25"/>
      <c r="VV54" s="25"/>
      <c r="VW54" s="25"/>
      <c r="VX54" s="25"/>
      <c r="VY54" s="25"/>
      <c r="VZ54" s="25"/>
      <c r="WA54" s="25"/>
      <c r="WB54" s="25"/>
      <c r="WC54" s="25"/>
      <c r="WD54" s="25"/>
      <c r="WE54" s="25"/>
      <c r="WF54" s="25"/>
      <c r="WG54" s="25"/>
      <c r="WH54" s="25"/>
      <c r="WI54" s="25"/>
      <c r="WJ54" s="25"/>
      <c r="WK54" s="25"/>
      <c r="WL54" s="25"/>
      <c r="WM54" s="25"/>
      <c r="WN54" s="25"/>
      <c r="WO54" s="25"/>
      <c r="WP54" s="25"/>
      <c r="WQ54" s="25"/>
      <c r="WR54" s="25"/>
      <c r="WS54" s="25"/>
      <c r="WT54" s="25"/>
      <c r="WU54" s="25"/>
      <c r="WV54" s="25"/>
      <c r="WW54" s="60"/>
      <c r="WX54" s="135"/>
      <c r="WY54" s="25"/>
      <c r="WZ54" s="25"/>
      <c r="XA54" s="25"/>
      <c r="XB54" s="25"/>
      <c r="XC54" s="25"/>
      <c r="XD54" s="25"/>
      <c r="XE54" s="25"/>
      <c r="XF54" s="25"/>
      <c r="XG54" s="25"/>
      <c r="XH54" s="25"/>
      <c r="XI54" s="25"/>
      <c r="XJ54" s="25"/>
      <c r="XK54" s="25"/>
      <c r="XL54" s="25"/>
      <c r="XM54" s="25"/>
      <c r="XN54" s="25"/>
      <c r="XO54" s="25"/>
      <c r="XP54" s="25"/>
      <c r="XQ54" s="25"/>
      <c r="XR54" s="25"/>
      <c r="XS54" s="25"/>
      <c r="XT54" s="25"/>
      <c r="XU54" s="25"/>
      <c r="XV54" s="25"/>
      <c r="XW54" s="25"/>
      <c r="XX54" s="25"/>
      <c r="XY54" s="25"/>
      <c r="XZ54" s="25"/>
      <c r="YA54" s="60"/>
      <c r="YB54" s="135"/>
      <c r="YC54" s="25"/>
      <c r="YD54" s="25"/>
      <c r="YE54" s="25"/>
      <c r="YF54" s="25"/>
      <c r="YG54" s="25"/>
      <c r="YH54" s="25"/>
      <c r="YI54" s="25"/>
      <c r="YJ54" s="25"/>
      <c r="YK54" s="25"/>
      <c r="YL54" s="25"/>
      <c r="YM54" s="25"/>
      <c r="YN54" s="25"/>
      <c r="YO54" s="25"/>
      <c r="YP54" s="25"/>
      <c r="YQ54" s="25"/>
      <c r="YR54" s="25"/>
      <c r="YS54" s="25"/>
      <c r="YT54" s="25"/>
      <c r="YU54" s="25"/>
      <c r="YV54" s="25"/>
      <c r="YW54" s="25"/>
      <c r="YX54" s="25"/>
      <c r="YY54" s="25"/>
      <c r="YZ54" s="25"/>
      <c r="ZA54" s="25"/>
      <c r="ZB54" s="25"/>
      <c r="ZC54" s="25"/>
      <c r="ZD54" s="25"/>
      <c r="ZE54" s="25"/>
      <c r="ZF54" s="60"/>
      <c r="ZG54" s="135"/>
      <c r="ZH54" s="25"/>
      <c r="ZI54" s="25"/>
      <c r="ZJ54" s="25"/>
      <c r="ZK54" s="25"/>
      <c r="ZL54" s="25"/>
      <c r="ZM54" s="25"/>
      <c r="ZN54" s="25"/>
      <c r="ZO54" s="25"/>
      <c r="ZP54" s="25"/>
      <c r="ZQ54" s="25"/>
      <c r="ZR54" s="25"/>
      <c r="ZS54" s="25"/>
      <c r="ZT54" s="25"/>
      <c r="ZU54" s="25"/>
      <c r="ZV54" s="25"/>
      <c r="ZW54" s="25"/>
      <c r="ZX54" s="25"/>
      <c r="ZY54" s="25"/>
      <c r="ZZ54" s="25"/>
      <c r="AAA54" s="25"/>
      <c r="AAB54" s="25"/>
      <c r="AAC54" s="25"/>
      <c r="AAD54" s="25"/>
      <c r="AAE54" s="25"/>
      <c r="AAF54" s="25"/>
      <c r="AAG54" s="25"/>
      <c r="AAH54" s="25"/>
      <c r="AAI54" s="25"/>
      <c r="AAJ54" s="60"/>
      <c r="AAK54" s="135"/>
      <c r="AAL54" s="25"/>
      <c r="AAM54" s="25"/>
      <c r="AAN54" s="25"/>
      <c r="AAO54" s="25"/>
      <c r="AAP54" s="25"/>
      <c r="AAQ54" s="25"/>
      <c r="AAR54" s="25"/>
      <c r="AAS54" s="25"/>
      <c r="AAT54" s="25"/>
      <c r="AAU54" s="25"/>
      <c r="AAV54" s="25"/>
      <c r="AAW54" s="25"/>
      <c r="AAX54" s="25"/>
      <c r="AAY54" s="25"/>
      <c r="AAZ54" s="25"/>
      <c r="ABA54" s="25"/>
      <c r="ABB54" s="25"/>
      <c r="ABC54" s="25"/>
      <c r="ABD54" s="25"/>
      <c r="ABE54" s="25"/>
      <c r="ABF54" s="25"/>
      <c r="ABG54" s="25"/>
      <c r="ABH54" s="25"/>
      <c r="ABI54" s="25"/>
      <c r="ABJ54" s="25"/>
      <c r="ABK54" s="25"/>
      <c r="ABL54" s="25"/>
      <c r="ABM54" s="25"/>
      <c r="ABN54" s="25"/>
      <c r="ABO54" s="60"/>
      <c r="ABP54" s="25"/>
      <c r="ABQ54" s="25"/>
      <c r="ABR54" s="25"/>
      <c r="ABS54" s="25"/>
      <c r="ABT54" s="25"/>
      <c r="ABU54" s="25"/>
      <c r="ABV54" s="25"/>
      <c r="ABW54" s="25"/>
      <c r="ABX54" s="25"/>
      <c r="ABY54" s="25"/>
      <c r="ABZ54" s="25"/>
      <c r="ACA54" s="25"/>
      <c r="ACB54" s="25"/>
      <c r="ACC54" s="25"/>
      <c r="ACD54" s="25"/>
      <c r="ACE54" s="25"/>
      <c r="ACF54" s="25"/>
      <c r="ACG54" s="25"/>
      <c r="ACH54" s="25"/>
      <c r="ACI54" s="25"/>
      <c r="ACJ54" s="25"/>
      <c r="ACK54" s="25"/>
      <c r="ACL54" s="25"/>
      <c r="ACM54" s="25"/>
      <c r="ACN54" s="25"/>
      <c r="ACO54" s="25"/>
      <c r="ACP54" s="25"/>
      <c r="ACQ54" s="25"/>
      <c r="ACR54" s="25"/>
      <c r="ACS54" s="25"/>
      <c r="ACT54" s="25"/>
      <c r="ACU54" s="336"/>
      <c r="ACV54" s="194"/>
      <c r="ACW54" s="345"/>
      <c r="ACX54" s="342"/>
      <c r="ACY54" s="2"/>
      <c r="ACZ54" s="2"/>
      <c r="ADA54" s="2"/>
      <c r="ADB54" s="2"/>
      <c r="ADC54" s="2"/>
    </row>
    <row r="55" spans="1:783" ht="21" thickBot="1">
      <c r="B55" s="362"/>
      <c r="C55" s="331"/>
      <c r="D55" s="332"/>
      <c r="E55" s="332"/>
      <c r="F55" s="332"/>
      <c r="G55" s="333"/>
      <c r="H55" s="61"/>
      <c r="I55" s="62"/>
      <c r="J55" s="329" t="e">
        <f>#REF!+#REF!+#REF!</f>
        <v>#REF!</v>
      </c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 t="e">
        <f>#REF!+#REF!+#REF!</f>
        <v>#REF!</v>
      </c>
      <c r="AP55" s="329"/>
      <c r="AQ55" s="329"/>
      <c r="AR55" s="329"/>
      <c r="AS55" s="329"/>
      <c r="AT55" s="329"/>
      <c r="AU55" s="329"/>
      <c r="AV55" s="329"/>
      <c r="AW55" s="329"/>
      <c r="AX55" s="329"/>
      <c r="AY55" s="329"/>
      <c r="AZ55" s="329"/>
      <c r="BA55" s="329"/>
      <c r="BB55" s="329"/>
      <c r="BC55" s="329"/>
      <c r="BD55" s="329"/>
      <c r="BE55" s="329"/>
      <c r="BF55" s="329"/>
      <c r="BG55" s="329"/>
      <c r="BH55" s="329"/>
      <c r="BI55" s="329"/>
      <c r="BJ55" s="329"/>
      <c r="BK55" s="329"/>
      <c r="BL55" s="329"/>
      <c r="BM55" s="329"/>
      <c r="BN55" s="329"/>
      <c r="BO55" s="329"/>
      <c r="BP55" s="329"/>
      <c r="BQ55" s="329"/>
      <c r="BR55" s="329"/>
      <c r="BS55" s="329" t="e">
        <f>#REF!+#REF!+#REF!</f>
        <v>#REF!</v>
      </c>
      <c r="BT55" s="329"/>
      <c r="BU55" s="329"/>
      <c r="BV55" s="329"/>
      <c r="BW55" s="329"/>
      <c r="BX55" s="329"/>
      <c r="BY55" s="329"/>
      <c r="BZ55" s="329"/>
      <c r="CA55" s="329"/>
      <c r="CB55" s="329"/>
      <c r="CC55" s="329"/>
      <c r="CD55" s="329"/>
      <c r="CE55" s="329"/>
      <c r="CF55" s="329"/>
      <c r="CG55" s="329"/>
      <c r="CH55" s="329"/>
      <c r="CI55" s="329"/>
      <c r="CJ55" s="329"/>
      <c r="CK55" s="329"/>
      <c r="CL55" s="329"/>
      <c r="CM55" s="329"/>
      <c r="CN55" s="329"/>
      <c r="CO55" s="329"/>
      <c r="CP55" s="329"/>
      <c r="CQ55" s="329"/>
      <c r="CR55" s="329"/>
      <c r="CS55" s="329"/>
      <c r="CT55" s="329"/>
      <c r="CU55" s="329"/>
      <c r="CV55" s="329"/>
      <c r="CW55" s="329"/>
      <c r="CX55" s="329">
        <v>0</v>
      </c>
      <c r="CY55" s="329"/>
      <c r="CZ55" s="329"/>
      <c r="DA55" s="329"/>
      <c r="DB55" s="329"/>
      <c r="DC55" s="329"/>
      <c r="DD55" s="329"/>
      <c r="DE55" s="329"/>
      <c r="DF55" s="329"/>
      <c r="DG55" s="329"/>
      <c r="DH55" s="329"/>
      <c r="DI55" s="329"/>
      <c r="DJ55" s="329"/>
      <c r="DK55" s="329"/>
      <c r="DL55" s="329"/>
      <c r="DM55" s="329"/>
      <c r="DN55" s="329"/>
      <c r="DO55" s="329"/>
      <c r="DP55" s="329"/>
      <c r="DQ55" s="329"/>
      <c r="DR55" s="329"/>
      <c r="DS55" s="329"/>
      <c r="DT55" s="329"/>
      <c r="DU55" s="329"/>
      <c r="DV55" s="329"/>
      <c r="DW55" s="329"/>
      <c r="DX55" s="329"/>
      <c r="DY55" s="329"/>
      <c r="DZ55" s="329"/>
      <c r="EA55" s="329"/>
      <c r="EB55" s="329"/>
      <c r="EC55" s="329">
        <v>0</v>
      </c>
      <c r="ED55" s="329"/>
      <c r="EE55" s="329"/>
      <c r="EF55" s="329"/>
      <c r="EG55" s="329"/>
      <c r="EH55" s="329"/>
      <c r="EI55" s="329"/>
      <c r="EJ55" s="329"/>
      <c r="EK55" s="329"/>
      <c r="EL55" s="329"/>
      <c r="EM55" s="329"/>
      <c r="EN55" s="329"/>
      <c r="EO55" s="329"/>
      <c r="EP55" s="329"/>
      <c r="EQ55" s="329"/>
      <c r="ER55" s="329"/>
      <c r="ES55" s="329"/>
      <c r="ET55" s="329"/>
      <c r="EU55" s="329"/>
      <c r="EV55" s="329"/>
      <c r="EW55" s="329"/>
      <c r="EX55" s="329"/>
      <c r="EY55" s="329"/>
      <c r="EZ55" s="329"/>
      <c r="FA55" s="329"/>
      <c r="FB55" s="329"/>
      <c r="FC55" s="329"/>
      <c r="FD55" s="329"/>
      <c r="FE55" s="329"/>
      <c r="FF55" s="329">
        <v>0</v>
      </c>
      <c r="FG55" s="329"/>
      <c r="FH55" s="329"/>
      <c r="FI55" s="329"/>
      <c r="FJ55" s="329"/>
      <c r="FK55" s="329"/>
      <c r="FL55" s="329"/>
      <c r="FM55" s="329"/>
      <c r="FN55" s="329"/>
      <c r="FO55" s="329"/>
      <c r="FP55" s="329"/>
      <c r="FQ55" s="329"/>
      <c r="FR55" s="329"/>
      <c r="FS55" s="329"/>
      <c r="FT55" s="329"/>
      <c r="FU55" s="329"/>
      <c r="FV55" s="329"/>
      <c r="FW55" s="329"/>
      <c r="FX55" s="329"/>
      <c r="FY55" s="329"/>
      <c r="FZ55" s="329"/>
      <c r="GA55" s="329"/>
      <c r="GB55" s="329"/>
      <c r="GC55" s="329"/>
      <c r="GD55" s="329"/>
      <c r="GE55" s="329"/>
      <c r="GF55" s="329"/>
      <c r="GG55" s="329"/>
      <c r="GH55" s="329"/>
      <c r="GI55" s="329"/>
      <c r="GJ55" s="329"/>
      <c r="GK55" s="329">
        <v>0</v>
      </c>
      <c r="GL55" s="329"/>
      <c r="GM55" s="329"/>
      <c r="GN55" s="329"/>
      <c r="GO55" s="329"/>
      <c r="GP55" s="329"/>
      <c r="GQ55" s="329"/>
      <c r="GR55" s="329"/>
      <c r="GS55" s="329"/>
      <c r="GT55" s="329"/>
      <c r="GU55" s="329"/>
      <c r="GV55" s="329"/>
      <c r="GW55" s="329"/>
      <c r="GX55" s="329"/>
      <c r="GY55" s="329"/>
      <c r="GZ55" s="329"/>
      <c r="HA55" s="329"/>
      <c r="HB55" s="329"/>
      <c r="HC55" s="329"/>
      <c r="HD55" s="329"/>
      <c r="HE55" s="329"/>
      <c r="HF55" s="329"/>
      <c r="HG55" s="329"/>
      <c r="HH55" s="329"/>
      <c r="HI55" s="329"/>
      <c r="HJ55" s="329"/>
      <c r="HK55" s="329"/>
      <c r="HL55" s="329"/>
      <c r="HM55" s="329"/>
      <c r="HN55" s="329"/>
      <c r="HO55" s="329">
        <v>500</v>
      </c>
      <c r="HP55" s="329"/>
      <c r="HQ55" s="329"/>
      <c r="HR55" s="329"/>
      <c r="HS55" s="329"/>
      <c r="HT55" s="329"/>
      <c r="HU55" s="329"/>
      <c r="HV55" s="329"/>
      <c r="HW55" s="329"/>
      <c r="HX55" s="329"/>
      <c r="HY55" s="329"/>
      <c r="HZ55" s="329"/>
      <c r="IA55" s="329"/>
      <c r="IB55" s="329"/>
      <c r="IC55" s="329"/>
      <c r="ID55" s="329"/>
      <c r="IE55" s="329"/>
      <c r="IF55" s="329"/>
      <c r="IG55" s="329"/>
      <c r="IH55" s="329"/>
      <c r="II55" s="329"/>
      <c r="IJ55" s="329"/>
      <c r="IK55" s="329"/>
      <c r="IL55" s="329"/>
      <c r="IM55" s="329"/>
      <c r="IN55" s="329"/>
      <c r="IO55" s="329"/>
      <c r="IP55" s="329"/>
      <c r="IQ55" s="329"/>
      <c r="IR55" s="329"/>
      <c r="IS55" s="329"/>
      <c r="IT55" s="329">
        <v>300</v>
      </c>
      <c r="IU55" s="329"/>
      <c r="IV55" s="329"/>
      <c r="IW55" s="329"/>
      <c r="IX55" s="329"/>
      <c r="IY55" s="329"/>
      <c r="IZ55" s="329"/>
      <c r="JA55" s="329"/>
      <c r="JB55" s="329"/>
      <c r="JC55" s="329"/>
      <c r="JD55" s="329"/>
      <c r="JE55" s="329"/>
      <c r="JF55" s="329"/>
      <c r="JG55" s="329"/>
      <c r="JH55" s="329"/>
      <c r="JI55" s="329"/>
      <c r="JJ55" s="329"/>
      <c r="JK55" s="329"/>
      <c r="JL55" s="329"/>
      <c r="JM55" s="329"/>
      <c r="JN55" s="329"/>
      <c r="JO55" s="329"/>
      <c r="JP55" s="329"/>
      <c r="JQ55" s="329"/>
      <c r="JR55" s="329"/>
      <c r="JS55" s="329"/>
      <c r="JT55" s="329"/>
      <c r="JU55" s="329"/>
      <c r="JV55" s="329"/>
      <c r="JW55" s="329"/>
      <c r="JX55" s="329">
        <v>0</v>
      </c>
      <c r="JY55" s="329"/>
      <c r="JZ55" s="329"/>
      <c r="KA55" s="329"/>
      <c r="KB55" s="329"/>
      <c r="KC55" s="329"/>
      <c r="KD55" s="329"/>
      <c r="KE55" s="329"/>
      <c r="KF55" s="329"/>
      <c r="KG55" s="329"/>
      <c r="KH55" s="329"/>
      <c r="KI55" s="329"/>
      <c r="KJ55" s="329"/>
      <c r="KK55" s="329"/>
      <c r="KL55" s="329"/>
      <c r="KM55" s="329"/>
      <c r="KN55" s="329"/>
      <c r="KO55" s="329"/>
      <c r="KP55" s="329"/>
      <c r="KQ55" s="329"/>
      <c r="KR55" s="329"/>
      <c r="KS55" s="329"/>
      <c r="KT55" s="329"/>
      <c r="KU55" s="329"/>
      <c r="KV55" s="329"/>
      <c r="KW55" s="329"/>
      <c r="KX55" s="329"/>
      <c r="KY55" s="329"/>
      <c r="KZ55" s="329"/>
      <c r="LA55" s="329"/>
      <c r="LB55" s="329"/>
      <c r="LC55" s="329">
        <v>500</v>
      </c>
      <c r="LD55" s="329"/>
      <c r="LE55" s="329"/>
      <c r="LF55" s="329"/>
      <c r="LG55" s="329"/>
      <c r="LH55" s="329"/>
      <c r="LI55" s="329"/>
      <c r="LJ55" s="329"/>
      <c r="LK55" s="329"/>
      <c r="LL55" s="329"/>
      <c r="LM55" s="329"/>
      <c r="LN55" s="329"/>
      <c r="LO55" s="329"/>
      <c r="LP55" s="329"/>
      <c r="LQ55" s="329"/>
      <c r="LR55" s="329"/>
      <c r="LS55" s="329"/>
      <c r="LT55" s="329"/>
      <c r="LU55" s="329"/>
      <c r="LV55" s="329"/>
      <c r="LW55" s="329"/>
      <c r="LX55" s="329"/>
      <c r="LY55" s="329"/>
      <c r="LZ55" s="329"/>
      <c r="MA55" s="329"/>
      <c r="MB55" s="329"/>
      <c r="MC55" s="329"/>
      <c r="MD55" s="329"/>
      <c r="ME55" s="329"/>
      <c r="MF55" s="329"/>
      <c r="MG55" s="329"/>
      <c r="MH55" s="329">
        <v>300</v>
      </c>
      <c r="MI55" s="329"/>
      <c r="MJ55" s="329"/>
      <c r="MK55" s="329"/>
      <c r="ML55" s="329"/>
      <c r="MM55" s="329"/>
      <c r="MN55" s="329"/>
      <c r="MO55" s="329"/>
      <c r="MP55" s="329"/>
      <c r="MQ55" s="329"/>
      <c r="MR55" s="329"/>
      <c r="MS55" s="329"/>
      <c r="MT55" s="329"/>
      <c r="MU55" s="329"/>
      <c r="MV55" s="329"/>
      <c r="MW55" s="329"/>
      <c r="MX55" s="329"/>
      <c r="MY55" s="329"/>
      <c r="MZ55" s="329"/>
      <c r="NA55" s="329"/>
      <c r="NB55" s="329"/>
      <c r="NC55" s="329"/>
      <c r="ND55" s="329"/>
      <c r="NE55" s="329"/>
      <c r="NF55" s="329"/>
      <c r="NG55" s="329"/>
      <c r="NH55" s="329"/>
      <c r="NI55" s="329"/>
      <c r="NJ55" s="329"/>
      <c r="NK55" s="329"/>
      <c r="NL55" s="329">
        <v>0</v>
      </c>
      <c r="NM55" s="329"/>
      <c r="NN55" s="329"/>
      <c r="NO55" s="329"/>
      <c r="NP55" s="329"/>
      <c r="NQ55" s="329"/>
      <c r="NR55" s="329"/>
      <c r="NS55" s="329"/>
      <c r="NT55" s="329"/>
      <c r="NU55" s="329"/>
      <c r="NV55" s="329"/>
      <c r="NW55" s="329"/>
      <c r="NX55" s="329"/>
      <c r="NY55" s="329"/>
      <c r="NZ55" s="329"/>
      <c r="OA55" s="329"/>
      <c r="OB55" s="329"/>
      <c r="OC55" s="329"/>
      <c r="OD55" s="329"/>
      <c r="OE55" s="329"/>
      <c r="OF55" s="329"/>
      <c r="OG55" s="329"/>
      <c r="OH55" s="329"/>
      <c r="OI55" s="329"/>
      <c r="OJ55" s="329"/>
      <c r="OK55" s="329"/>
      <c r="OL55" s="329"/>
      <c r="OM55" s="329"/>
      <c r="ON55" s="329"/>
      <c r="OO55" s="329"/>
      <c r="OP55" s="329"/>
      <c r="OQ55" s="329">
        <v>0</v>
      </c>
      <c r="OR55" s="329"/>
      <c r="OS55" s="329"/>
      <c r="OT55" s="329"/>
      <c r="OU55" s="329"/>
      <c r="OV55" s="329"/>
      <c r="OW55" s="329"/>
      <c r="OX55" s="329"/>
      <c r="OY55" s="329"/>
      <c r="OZ55" s="329"/>
      <c r="PA55" s="329"/>
      <c r="PB55" s="329"/>
      <c r="PC55" s="329"/>
      <c r="PD55" s="329"/>
      <c r="PE55" s="329"/>
      <c r="PF55" s="368"/>
      <c r="PG55" s="368"/>
      <c r="PH55" s="368"/>
      <c r="PI55" s="329"/>
      <c r="PJ55" s="329"/>
      <c r="PK55" s="329"/>
      <c r="PL55" s="329"/>
      <c r="PM55" s="329"/>
      <c r="PN55" s="329"/>
      <c r="PO55" s="329"/>
      <c r="PP55" s="329"/>
      <c r="PQ55" s="329"/>
      <c r="PR55" s="329"/>
      <c r="PS55" s="329"/>
      <c r="PT55" s="329"/>
      <c r="PU55" s="329"/>
      <c r="PV55" s="143"/>
      <c r="PW55" s="372">
        <v>0</v>
      </c>
      <c r="PX55" s="329"/>
      <c r="PY55" s="329"/>
      <c r="PZ55" s="329"/>
      <c r="QA55" s="329"/>
      <c r="QB55" s="329"/>
      <c r="QC55" s="329"/>
      <c r="QD55" s="329"/>
      <c r="QE55" s="329"/>
      <c r="QF55" s="329"/>
      <c r="QG55" s="329"/>
      <c r="QH55" s="329"/>
      <c r="QI55" s="329"/>
      <c r="QJ55" s="329"/>
      <c r="QK55" s="329"/>
      <c r="QL55" s="329"/>
      <c r="QM55" s="329"/>
      <c r="QN55" s="329"/>
      <c r="QO55" s="329"/>
      <c r="QP55" s="329"/>
      <c r="QQ55" s="329"/>
      <c r="QR55" s="329"/>
      <c r="QS55" s="329"/>
      <c r="QT55" s="329"/>
      <c r="QU55" s="329"/>
      <c r="QV55" s="329"/>
      <c r="QW55" s="329"/>
      <c r="QX55" s="329"/>
      <c r="QY55" s="329"/>
      <c r="QZ55" s="329"/>
      <c r="RA55" s="329"/>
      <c r="RB55" s="329" t="e">
        <f>#REF!+#REF!+#REF!</f>
        <v>#REF!</v>
      </c>
      <c r="RC55" s="329"/>
      <c r="RD55" s="329"/>
      <c r="RE55" s="329"/>
      <c r="RF55" s="329"/>
      <c r="RG55" s="329"/>
      <c r="RH55" s="329"/>
      <c r="RI55" s="329"/>
      <c r="RJ55" s="329"/>
      <c r="RK55" s="329"/>
      <c r="RL55" s="329"/>
      <c r="RM55" s="329"/>
      <c r="RN55" s="329"/>
      <c r="RO55" s="329"/>
      <c r="RP55" s="329"/>
      <c r="RQ55" s="329"/>
      <c r="RR55" s="329"/>
      <c r="RS55" s="329"/>
      <c r="RT55" s="329"/>
      <c r="RU55" s="329"/>
      <c r="RV55" s="329"/>
      <c r="RW55" s="329"/>
      <c r="RX55" s="329"/>
      <c r="RY55" s="329"/>
      <c r="RZ55" s="329"/>
      <c r="SA55" s="329"/>
      <c r="SB55" s="329"/>
      <c r="SC55" s="329"/>
      <c r="SD55" s="329"/>
      <c r="SE55" s="329"/>
      <c r="SF55" s="329" t="e">
        <f>#REF!+#REF!+#REF!</f>
        <v>#REF!</v>
      </c>
      <c r="SG55" s="329"/>
      <c r="SH55" s="329"/>
      <c r="SI55" s="329"/>
      <c r="SJ55" s="329"/>
      <c r="SK55" s="329"/>
      <c r="SL55" s="329"/>
      <c r="SM55" s="329"/>
      <c r="SN55" s="329"/>
      <c r="SO55" s="329"/>
      <c r="SP55" s="329"/>
      <c r="SQ55" s="329"/>
      <c r="SR55" s="329"/>
      <c r="SS55" s="329"/>
      <c r="ST55" s="329"/>
      <c r="SU55" s="329"/>
      <c r="SV55" s="329"/>
      <c r="SW55" s="329"/>
      <c r="SX55" s="329"/>
      <c r="SY55" s="329"/>
      <c r="SZ55" s="329"/>
      <c r="TA55" s="329"/>
      <c r="TB55" s="329"/>
      <c r="TC55" s="329"/>
      <c r="TD55" s="329"/>
      <c r="TE55" s="329"/>
      <c r="TF55" s="329"/>
      <c r="TG55" s="329"/>
      <c r="TH55" s="329"/>
      <c r="TI55" s="329"/>
      <c r="TJ55" s="329"/>
      <c r="TK55" s="329" t="e">
        <f>#REF!+#REF!+#REF!</f>
        <v>#REF!</v>
      </c>
      <c r="TL55" s="329"/>
      <c r="TM55" s="329"/>
      <c r="TN55" s="329"/>
      <c r="TO55" s="329"/>
      <c r="TP55" s="329"/>
      <c r="TQ55" s="329"/>
      <c r="TR55" s="329"/>
      <c r="TS55" s="329"/>
      <c r="TT55" s="329"/>
      <c r="TU55" s="329"/>
      <c r="TV55" s="329"/>
      <c r="TW55" s="329"/>
      <c r="TX55" s="329"/>
      <c r="TY55" s="329"/>
      <c r="TZ55" s="329"/>
      <c r="UA55" s="329"/>
      <c r="UB55" s="329"/>
      <c r="UC55" s="329"/>
      <c r="UD55" s="329"/>
      <c r="UE55" s="329"/>
      <c r="UF55" s="329"/>
      <c r="UG55" s="329"/>
      <c r="UH55" s="329"/>
      <c r="UI55" s="329"/>
      <c r="UJ55" s="329"/>
      <c r="UK55" s="329"/>
      <c r="UL55" s="329"/>
      <c r="UM55" s="329"/>
      <c r="UN55" s="329"/>
      <c r="UO55" s="329"/>
      <c r="UP55" s="330" t="e">
        <f>#REF!+#REF!+#REF!</f>
        <v>#REF!</v>
      </c>
      <c r="UQ55" s="330"/>
      <c r="UR55" s="330"/>
      <c r="US55" s="330"/>
      <c r="UT55" s="330"/>
      <c r="UU55" s="330"/>
      <c r="UV55" s="330"/>
      <c r="UW55" s="330"/>
      <c r="UX55" s="330"/>
      <c r="UY55" s="330"/>
      <c r="UZ55" s="330"/>
      <c r="VA55" s="330"/>
      <c r="VB55" s="330"/>
      <c r="VC55" s="330"/>
      <c r="VD55" s="330"/>
      <c r="VE55" s="330"/>
      <c r="VF55" s="330"/>
      <c r="VG55" s="330"/>
      <c r="VH55" s="330"/>
      <c r="VI55" s="330"/>
      <c r="VJ55" s="330"/>
      <c r="VK55" s="330"/>
      <c r="VL55" s="330"/>
      <c r="VM55" s="330"/>
      <c r="VN55" s="330"/>
      <c r="VO55" s="330"/>
      <c r="VP55" s="330"/>
      <c r="VQ55" s="330"/>
      <c r="VR55" s="330"/>
      <c r="VS55" s="329" t="e">
        <f>#REF!+#REF!+#REF!</f>
        <v>#REF!</v>
      </c>
      <c r="VT55" s="329"/>
      <c r="VU55" s="329"/>
      <c r="VV55" s="329"/>
      <c r="VW55" s="329"/>
      <c r="VX55" s="329"/>
      <c r="VY55" s="329"/>
      <c r="VZ55" s="329"/>
      <c r="WA55" s="329"/>
      <c r="WB55" s="329"/>
      <c r="WC55" s="329"/>
      <c r="WD55" s="329"/>
      <c r="WE55" s="329"/>
      <c r="WF55" s="329"/>
      <c r="WG55" s="329"/>
      <c r="WH55" s="329"/>
      <c r="WI55" s="329"/>
      <c r="WJ55" s="329"/>
      <c r="WK55" s="329"/>
      <c r="WL55" s="329"/>
      <c r="WM55" s="329"/>
      <c r="WN55" s="329"/>
      <c r="WO55" s="329"/>
      <c r="WP55" s="329"/>
      <c r="WQ55" s="329"/>
      <c r="WR55" s="329"/>
      <c r="WS55" s="329"/>
      <c r="WT55" s="329"/>
      <c r="WU55" s="329"/>
      <c r="WV55" s="329"/>
      <c r="WW55" s="329"/>
      <c r="WX55" s="329" t="e">
        <f>#REF!+#REF!+#REF!</f>
        <v>#REF!</v>
      </c>
      <c r="WY55" s="329"/>
      <c r="WZ55" s="329"/>
      <c r="XA55" s="329"/>
      <c r="XB55" s="329"/>
      <c r="XC55" s="329"/>
      <c r="XD55" s="329"/>
      <c r="XE55" s="329"/>
      <c r="XF55" s="329"/>
      <c r="XG55" s="329"/>
      <c r="XH55" s="329"/>
      <c r="XI55" s="329"/>
      <c r="XJ55" s="329"/>
      <c r="XK55" s="329"/>
      <c r="XL55" s="329"/>
      <c r="XM55" s="329"/>
      <c r="XN55" s="329"/>
      <c r="XO55" s="329"/>
      <c r="XP55" s="329"/>
      <c r="XQ55" s="329"/>
      <c r="XR55" s="329"/>
      <c r="XS55" s="329"/>
      <c r="XT55" s="329"/>
      <c r="XU55" s="329"/>
      <c r="XV55" s="329"/>
      <c r="XW55" s="329"/>
      <c r="XX55" s="329"/>
      <c r="XY55" s="329"/>
      <c r="XZ55" s="329"/>
      <c r="YA55" s="329"/>
      <c r="YB55" s="329" t="e">
        <f>#REF!+#REF!+#REF!</f>
        <v>#REF!</v>
      </c>
      <c r="YC55" s="329"/>
      <c r="YD55" s="329"/>
      <c r="YE55" s="329"/>
      <c r="YF55" s="329"/>
      <c r="YG55" s="329"/>
      <c r="YH55" s="329"/>
      <c r="YI55" s="329"/>
      <c r="YJ55" s="329"/>
      <c r="YK55" s="329"/>
      <c r="YL55" s="329"/>
      <c r="YM55" s="329"/>
      <c r="YN55" s="329"/>
      <c r="YO55" s="329"/>
      <c r="YP55" s="329"/>
      <c r="YQ55" s="329"/>
      <c r="YR55" s="329"/>
      <c r="YS55" s="329"/>
      <c r="YT55" s="329"/>
      <c r="YU55" s="329"/>
      <c r="YV55" s="329"/>
      <c r="YW55" s="329"/>
      <c r="YX55" s="329"/>
      <c r="YY55" s="329"/>
      <c r="YZ55" s="329"/>
      <c r="ZA55" s="329"/>
      <c r="ZB55" s="329"/>
      <c r="ZC55" s="329"/>
      <c r="ZD55" s="329"/>
      <c r="ZE55" s="329"/>
      <c r="ZF55" s="329"/>
      <c r="ZG55" s="329" t="e">
        <f>#REF!+#REF!+#REF!</f>
        <v>#REF!</v>
      </c>
      <c r="ZH55" s="329"/>
      <c r="ZI55" s="329"/>
      <c r="ZJ55" s="329"/>
      <c r="ZK55" s="329"/>
      <c r="ZL55" s="329"/>
      <c r="ZM55" s="329"/>
      <c r="ZN55" s="329"/>
      <c r="ZO55" s="329"/>
      <c r="ZP55" s="329"/>
      <c r="ZQ55" s="329"/>
      <c r="ZR55" s="329"/>
      <c r="ZS55" s="329"/>
      <c r="ZT55" s="329"/>
      <c r="ZU55" s="329"/>
      <c r="ZV55" s="329"/>
      <c r="ZW55" s="329"/>
      <c r="ZX55" s="329"/>
      <c r="ZY55" s="329"/>
      <c r="ZZ55" s="329"/>
      <c r="AAA55" s="329"/>
      <c r="AAB55" s="329"/>
      <c r="AAC55" s="329"/>
      <c r="AAD55" s="329"/>
      <c r="AAE55" s="329"/>
      <c r="AAF55" s="329"/>
      <c r="AAG55" s="329"/>
      <c r="AAH55" s="329"/>
      <c r="AAI55" s="329"/>
      <c r="AAJ55" s="329"/>
      <c r="AAK55" s="329" t="e">
        <f>#REF!+#REF!+#REF!</f>
        <v>#REF!</v>
      </c>
      <c r="AAL55" s="329"/>
      <c r="AAM55" s="329"/>
      <c r="AAN55" s="329"/>
      <c r="AAO55" s="329"/>
      <c r="AAP55" s="329"/>
      <c r="AAQ55" s="329"/>
      <c r="AAR55" s="329"/>
      <c r="AAS55" s="329"/>
      <c r="AAT55" s="329"/>
      <c r="AAU55" s="329"/>
      <c r="AAV55" s="329"/>
      <c r="AAW55" s="329"/>
      <c r="AAX55" s="329"/>
      <c r="AAY55" s="329"/>
      <c r="AAZ55" s="329"/>
      <c r="ABA55" s="329"/>
      <c r="ABB55" s="329"/>
      <c r="ABC55" s="329"/>
      <c r="ABD55" s="329"/>
      <c r="ABE55" s="329"/>
      <c r="ABF55" s="329"/>
      <c r="ABG55" s="329"/>
      <c r="ABH55" s="329"/>
      <c r="ABI55" s="329"/>
      <c r="ABJ55" s="329"/>
      <c r="ABK55" s="329"/>
      <c r="ABL55" s="329"/>
      <c r="ABM55" s="329"/>
      <c r="ABN55" s="329"/>
      <c r="ABO55" s="329"/>
      <c r="ABP55" s="369"/>
      <c r="ABQ55" s="370"/>
      <c r="ABR55" s="370"/>
      <c r="ABS55" s="370"/>
      <c r="ABT55" s="370"/>
      <c r="ABU55" s="370"/>
      <c r="ABV55" s="370"/>
      <c r="ABW55" s="370"/>
      <c r="ABX55" s="370"/>
      <c r="ABY55" s="370"/>
      <c r="ABZ55" s="370"/>
      <c r="ACA55" s="370"/>
      <c r="ACB55" s="370"/>
      <c r="ACC55" s="370"/>
      <c r="ACD55" s="370"/>
      <c r="ACE55" s="370"/>
      <c r="ACF55" s="370"/>
      <c r="ACG55" s="370"/>
      <c r="ACH55" s="370"/>
      <c r="ACI55" s="370"/>
      <c r="ACJ55" s="370"/>
      <c r="ACK55" s="370"/>
      <c r="ACL55" s="370"/>
      <c r="ACM55" s="370"/>
      <c r="ACN55" s="370"/>
      <c r="ACO55" s="370"/>
      <c r="ACP55" s="370"/>
      <c r="ACQ55" s="370"/>
      <c r="ACR55" s="370"/>
      <c r="ACS55" s="370"/>
      <c r="ACT55" s="371"/>
      <c r="ACU55" s="63">
        <v>1600</v>
      </c>
      <c r="ACV55" s="64"/>
      <c r="ACW55" s="65">
        <v>2</v>
      </c>
      <c r="ACX55" s="66">
        <f>ACU55/ACW55</f>
        <v>800</v>
      </c>
      <c r="ACY55" s="2"/>
      <c r="ACZ55" s="2"/>
      <c r="ADA55" s="2"/>
      <c r="ADB55" s="2"/>
      <c r="ADC55" s="2"/>
    </row>
    <row r="56" spans="1:783" ht="21" hidden="1" thickBot="1">
      <c r="B56" s="108" t="s">
        <v>29</v>
      </c>
      <c r="C56" s="107" t="e">
        <f>(#REF!+#REF!+D28+D46)/30</f>
        <v>#REF!</v>
      </c>
      <c r="D56" s="2"/>
      <c r="E56" s="167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</row>
    <row r="57" spans="1:783" ht="21" hidden="1" thickBot="1">
      <c r="B57" s="106" t="s">
        <v>30</v>
      </c>
      <c r="C57" s="105" t="e">
        <f>ACU55/C56</f>
        <v>#REF!</v>
      </c>
      <c r="D57" s="2"/>
      <c r="E57" s="167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</row>
    <row r="58" spans="1:783" ht="30.75">
      <c r="B58" s="48" t="s">
        <v>125</v>
      </c>
      <c r="C58" s="2"/>
      <c r="D58" s="2"/>
      <c r="E58" s="167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</row>
    <row r="59" spans="1:783" ht="30.75">
      <c r="B59" s="48" t="s">
        <v>126</v>
      </c>
      <c r="C59" s="2"/>
      <c r="D59" s="2"/>
      <c r="E59" s="167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</row>
    <row r="60" spans="1:783" ht="30.75">
      <c r="B60" s="101" t="s">
        <v>127</v>
      </c>
      <c r="C60" s="2"/>
      <c r="D60" s="2"/>
      <c r="E60" s="167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</row>
    <row r="61" spans="1:783" ht="30.75">
      <c r="B61" s="101" t="s">
        <v>128</v>
      </c>
      <c r="C61" s="2"/>
      <c r="D61" s="2"/>
      <c r="E61" s="167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</row>
    <row r="62" spans="1:783" ht="30.75">
      <c r="B62" s="101" t="s">
        <v>129</v>
      </c>
      <c r="C62" s="2"/>
      <c r="D62" s="2"/>
      <c r="E62" s="167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</row>
    <row r="63" spans="1:783" s="103" customFormat="1" ht="45" customHeight="1">
      <c r="A63" s="101"/>
      <c r="B63" s="224" t="s">
        <v>111</v>
      </c>
      <c r="C63" s="225"/>
      <c r="D63" s="225"/>
      <c r="E63" s="225"/>
      <c r="F63" s="226"/>
      <c r="G63" s="227"/>
      <c r="H63" s="227"/>
      <c r="I63" s="227"/>
      <c r="J63" s="227"/>
      <c r="K63" s="228"/>
      <c r="L63" s="228"/>
      <c r="M63" s="229"/>
      <c r="N63" s="230" t="s">
        <v>112</v>
      </c>
      <c r="O63" s="231"/>
      <c r="P63" s="229"/>
      <c r="Q63" s="232"/>
      <c r="R63" s="232"/>
      <c r="S63" s="232"/>
      <c r="T63" s="232"/>
      <c r="U63" s="232"/>
      <c r="V63" s="232"/>
      <c r="W63" s="232"/>
      <c r="X63" s="233"/>
      <c r="Y63" s="233"/>
      <c r="Z63" s="233"/>
      <c r="AA63" s="233"/>
      <c r="AB63" s="233"/>
      <c r="AC63" s="233"/>
      <c r="AD63" s="233"/>
      <c r="AE63" s="360"/>
      <c r="AF63" s="360"/>
      <c r="AG63" s="360"/>
      <c r="AH63" s="360"/>
      <c r="AI63" s="360"/>
      <c r="AJ63" s="360"/>
      <c r="AK63" s="360"/>
      <c r="AL63" s="234"/>
      <c r="AM63" s="234"/>
      <c r="AN63" s="235"/>
      <c r="AO63" s="235"/>
      <c r="AP63" s="235"/>
      <c r="AQ63" s="235"/>
      <c r="AR63" s="236"/>
      <c r="AS63" s="102"/>
      <c r="AT63" s="102"/>
      <c r="AU63" s="102"/>
      <c r="AV63" s="102"/>
      <c r="AW63" s="102"/>
      <c r="AX63" s="102"/>
      <c r="AY63" s="102"/>
      <c r="AZ63" s="102"/>
      <c r="BA63" s="236"/>
      <c r="BB63" s="236"/>
      <c r="BC63" s="236"/>
      <c r="BD63" s="236"/>
      <c r="BE63" s="236"/>
      <c r="BF63" s="236"/>
      <c r="BG63" s="236"/>
      <c r="BH63" s="235"/>
      <c r="BI63" s="237"/>
      <c r="BJ63" s="237"/>
      <c r="BK63" s="238"/>
      <c r="BL63" s="238"/>
      <c r="BM63" s="238"/>
      <c r="BN63" s="238"/>
      <c r="BO63" s="238"/>
      <c r="BP63" s="238"/>
      <c r="BQ63" s="238"/>
      <c r="BR63" s="238"/>
      <c r="BS63" s="238"/>
      <c r="BT63" s="238"/>
      <c r="BU63" s="238"/>
      <c r="BV63" s="238"/>
      <c r="BW63" s="238"/>
      <c r="BX63" s="239"/>
      <c r="BY63" s="239"/>
      <c r="BZ63" s="239"/>
      <c r="CA63"/>
      <c r="CB63" s="239"/>
      <c r="CC63" s="239"/>
      <c r="CD63" s="239"/>
      <c r="CE63" s="239"/>
      <c r="CF63" s="239"/>
      <c r="CG63" s="230" t="s">
        <v>112</v>
      </c>
      <c r="CH63" s="239"/>
      <c r="CI63"/>
      <c r="CJ63" s="239"/>
      <c r="CK63" s="239"/>
      <c r="CL63" s="239"/>
      <c r="CM63" s="239"/>
      <c r="CN63" s="239"/>
      <c r="CO63" s="239"/>
      <c r="CP63" s="232"/>
      <c r="CQ63" s="232"/>
      <c r="CR63" s="232"/>
      <c r="CS63" s="232"/>
      <c r="CT63" s="232"/>
      <c r="CU63" s="232"/>
      <c r="CV63" s="232"/>
      <c r="CW63" s="232"/>
      <c r="CX63" s="232"/>
      <c r="CY63" s="232"/>
      <c r="CZ63" s="232"/>
      <c r="DA63" s="232"/>
      <c r="DB63" s="232"/>
      <c r="DC63" s="232"/>
      <c r="DD63" s="232"/>
      <c r="DE63" s="232"/>
      <c r="DF63" s="232"/>
      <c r="DG63" s="232"/>
      <c r="DH63" s="232"/>
      <c r="DI63" s="232"/>
      <c r="DJ63" s="232"/>
      <c r="DK63" s="232"/>
      <c r="DL63" s="232"/>
      <c r="DM63" s="232"/>
      <c r="DN63" s="232"/>
      <c r="DO63" s="232"/>
      <c r="DP63" s="239"/>
      <c r="DQ63" s="239"/>
      <c r="DR63" s="239"/>
      <c r="DS63" s="239"/>
      <c r="DT63" s="239"/>
      <c r="DU63" s="239"/>
      <c r="DV63" s="239"/>
      <c r="DW63" s="239"/>
      <c r="DX63" s="239"/>
      <c r="DY63" s="239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 s="224" t="s">
        <v>112</v>
      </c>
      <c r="QN63"/>
      <c r="QO63"/>
      <c r="QP63"/>
      <c r="QQ63" s="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 s="3"/>
      <c r="ACV63"/>
      <c r="ACW63"/>
      <c r="ACX63"/>
      <c r="ACY63" s="102"/>
      <c r="ACZ63" s="102"/>
      <c r="ADA63" s="102"/>
      <c r="ADB63" s="102"/>
      <c r="ADC63" s="102"/>
    </row>
    <row r="64" spans="1:783" s="103" customFormat="1" ht="45" customHeight="1">
      <c r="A64" s="104"/>
      <c r="B64" s="240"/>
      <c r="C64" s="241"/>
      <c r="D64" s="242"/>
      <c r="E64" s="242"/>
      <c r="F64" s="242"/>
      <c r="G64" s="227"/>
      <c r="H64" s="227"/>
      <c r="I64" s="227"/>
      <c r="J64" s="227"/>
      <c r="K64" s="228"/>
      <c r="L64" s="243"/>
      <c r="M64" s="244"/>
      <c r="N64" s="245"/>
      <c r="O64" s="231"/>
      <c r="P64" s="229"/>
      <c r="Q64" s="232"/>
      <c r="R64" s="232"/>
      <c r="S64" s="232"/>
      <c r="T64" s="232"/>
      <c r="U64" s="232"/>
      <c r="V64" s="232"/>
      <c r="W64" s="232"/>
      <c r="X64" s="246"/>
      <c r="Y64" s="246"/>
      <c r="Z64" s="246"/>
      <c r="AA64" s="246"/>
      <c r="AB64" s="246"/>
      <c r="AC64" s="246"/>
      <c r="AD64" s="246"/>
      <c r="AE64" s="360"/>
      <c r="AF64" s="360"/>
      <c r="AG64" s="360"/>
      <c r="AH64" s="360"/>
      <c r="AI64" s="360"/>
      <c r="AJ64" s="360"/>
      <c r="AK64" s="360"/>
      <c r="AL64" s="247"/>
      <c r="AM64" s="247"/>
      <c r="AN64" s="247"/>
      <c r="AO64" s="247"/>
      <c r="AP64" s="247"/>
      <c r="AQ64" s="247"/>
      <c r="AR64" s="247"/>
      <c r="AS64" s="248"/>
      <c r="AT64" s="248"/>
      <c r="AU64" s="248"/>
      <c r="AV64" s="248"/>
      <c r="AW64" s="248"/>
      <c r="AX64" s="248"/>
      <c r="AY64" s="248"/>
      <c r="AZ64" s="248"/>
      <c r="BA64" s="232"/>
      <c r="BB64" s="232"/>
      <c r="BC64" s="232"/>
      <c r="BD64" s="232"/>
      <c r="BE64" s="232"/>
      <c r="BF64" s="232"/>
      <c r="BG64" s="235"/>
      <c r="BH64" s="249"/>
      <c r="BI64" s="250"/>
      <c r="BJ64" s="251"/>
      <c r="BK64" s="251"/>
      <c r="BL64" s="251"/>
      <c r="BM64" s="251"/>
      <c r="BN64" s="251"/>
      <c r="BO64" s="251"/>
      <c r="BP64" s="251"/>
      <c r="BQ64" s="251"/>
      <c r="BR64" s="252"/>
      <c r="BS64" s="252"/>
      <c r="BT64" s="252"/>
      <c r="BU64" s="252"/>
      <c r="BV64" s="252"/>
      <c r="BW64" s="252"/>
      <c r="BX64" s="232"/>
      <c r="BY64" s="232"/>
      <c r="BZ64" s="232"/>
      <c r="CA64" s="232"/>
      <c r="CB64" s="232"/>
      <c r="CC64" s="232"/>
      <c r="CD64" s="232"/>
      <c r="CE64" s="232"/>
      <c r="CF64" s="232"/>
      <c r="CG64" s="245"/>
      <c r="CH64" s="232"/>
      <c r="CI64" s="232"/>
      <c r="CJ64" s="232"/>
      <c r="CK64" s="232"/>
      <c r="CL64" s="232"/>
      <c r="CM64" s="232"/>
      <c r="CN64" s="232"/>
      <c r="CO64" s="232"/>
      <c r="CP64" s="232"/>
      <c r="CQ64" s="232"/>
      <c r="CR64" s="232"/>
      <c r="CS64" s="232"/>
      <c r="CT64" s="232"/>
      <c r="CU64" s="232"/>
      <c r="CV64" s="232"/>
      <c r="CW64" s="232"/>
      <c r="CX64" s="232"/>
      <c r="CY64" s="232"/>
      <c r="CZ64" s="232"/>
      <c r="DA64" s="232"/>
      <c r="DB64" s="232"/>
      <c r="DC64" s="232"/>
      <c r="DD64" s="232"/>
      <c r="DE64" s="232"/>
      <c r="DF64" s="232"/>
      <c r="DG64" s="232"/>
      <c r="DH64" s="232"/>
      <c r="DI64" s="232"/>
      <c r="DJ64" s="232"/>
      <c r="DK64" s="232"/>
      <c r="DL64" s="232"/>
      <c r="DM64" s="232"/>
      <c r="DN64" s="232"/>
      <c r="DO64" s="253"/>
      <c r="DP64" s="254"/>
      <c r="DQ64" s="239"/>
      <c r="DR64" s="239"/>
      <c r="DS64" s="239"/>
      <c r="DT64" s="239"/>
      <c r="DU64" s="239"/>
      <c r="DV64" s="239"/>
      <c r="DW64" s="239"/>
      <c r="DX64" s="239"/>
      <c r="DY64" s="239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 s="240"/>
      <c r="QN64"/>
      <c r="QO64"/>
      <c r="QP64"/>
      <c r="QQ64" s="3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 s="3"/>
      <c r="ACV64"/>
      <c r="ACW64"/>
      <c r="ACX64"/>
      <c r="ACY64" s="102"/>
      <c r="ACZ64" s="102"/>
      <c r="ADA64" s="102"/>
      <c r="ADB64" s="102"/>
      <c r="ADC64" s="102"/>
    </row>
    <row r="65" spans="1:783" s="103" customFormat="1" ht="45" customHeight="1">
      <c r="A65" s="104"/>
      <c r="B65" s="224" t="s">
        <v>113</v>
      </c>
      <c r="C65" s="255"/>
      <c r="D65" s="242"/>
      <c r="E65" s="242"/>
      <c r="F65" s="242"/>
      <c r="G65" s="227"/>
      <c r="H65" s="227"/>
      <c r="I65" s="227"/>
      <c r="J65" s="227"/>
      <c r="K65" s="228"/>
      <c r="L65" s="256"/>
      <c r="M65" s="244"/>
      <c r="N65" s="230" t="s">
        <v>114</v>
      </c>
      <c r="O65" s="231"/>
      <c r="P65" s="229"/>
      <c r="Q65" s="232"/>
      <c r="R65" s="232"/>
      <c r="S65" s="232"/>
      <c r="T65" s="232"/>
      <c r="U65" s="232"/>
      <c r="V65" s="232"/>
      <c r="W65" s="232"/>
      <c r="X65" s="257"/>
      <c r="Y65" s="257"/>
      <c r="Z65" s="257"/>
      <c r="AA65" s="257"/>
      <c r="AB65" s="257"/>
      <c r="AC65" s="257"/>
      <c r="AD65" s="257"/>
      <c r="AE65" s="258"/>
      <c r="AF65" s="258"/>
      <c r="AG65" s="258"/>
      <c r="AH65" s="258"/>
      <c r="AI65" s="258"/>
      <c r="AJ65" s="258"/>
      <c r="AK65" s="259"/>
      <c r="AL65" s="260"/>
      <c r="AM65" s="260"/>
      <c r="AN65" s="260"/>
      <c r="AO65" s="261"/>
      <c r="AP65" s="261"/>
      <c r="AQ65" s="261"/>
      <c r="AR65" s="261"/>
      <c r="AS65" s="261"/>
      <c r="AT65" s="261"/>
      <c r="AU65" s="261"/>
      <c r="AV65" s="262"/>
      <c r="AW65" s="258"/>
      <c r="AX65" s="258"/>
      <c r="AY65" s="258"/>
      <c r="AZ65" s="258"/>
      <c r="BA65" s="258"/>
      <c r="BB65" s="258"/>
      <c r="BC65" s="259"/>
      <c r="BD65" s="257"/>
      <c r="BE65" s="257"/>
      <c r="BF65" s="257"/>
      <c r="BG65" s="257"/>
      <c r="BH65" s="257"/>
      <c r="BI65" s="257"/>
      <c r="BJ65" s="263"/>
      <c r="BK65" s="257"/>
      <c r="BL65" s="264"/>
      <c r="BM65" s="264"/>
      <c r="BN65" s="264"/>
      <c r="BO65" s="264"/>
      <c r="BP65" s="265"/>
      <c r="BQ65" s="265"/>
      <c r="BR65" s="266"/>
      <c r="BS65" s="266"/>
      <c r="BT65" s="266"/>
      <c r="BU65" s="267"/>
      <c r="BV65" s="267"/>
      <c r="BW65" s="267"/>
      <c r="BX65" s="378"/>
      <c r="BY65" s="378"/>
      <c r="BZ65" s="378"/>
      <c r="CA65" s="378"/>
      <c r="CB65" s="249"/>
      <c r="CC65" s="249"/>
      <c r="CD65" s="249"/>
      <c r="CE65" s="249"/>
      <c r="CF65" s="249"/>
      <c r="CG65" s="230" t="s">
        <v>114</v>
      </c>
      <c r="CH65" s="232"/>
      <c r="CI65" s="232"/>
      <c r="CJ65" s="232"/>
      <c r="CK65" s="232"/>
      <c r="CL65" s="232"/>
      <c r="CM65" s="232"/>
      <c r="CN65" s="232"/>
      <c r="CO65" s="232"/>
      <c r="CP65" s="232"/>
      <c r="CQ65" s="232"/>
      <c r="CR65" s="232"/>
      <c r="CS65" s="232"/>
      <c r="CT65" s="232"/>
      <c r="CU65" s="232"/>
      <c r="CV65" s="232"/>
      <c r="CW65" s="232"/>
      <c r="CX65" s="232"/>
      <c r="CY65" s="232"/>
      <c r="CZ65" s="232"/>
      <c r="DA65" s="232"/>
      <c r="DB65" s="232"/>
      <c r="DC65" s="232"/>
      <c r="DD65" s="232"/>
      <c r="DE65" s="232"/>
      <c r="DF65" s="232"/>
      <c r="DG65" s="232"/>
      <c r="DH65" s="232"/>
      <c r="DI65" s="232"/>
      <c r="DJ65" s="232"/>
      <c r="DK65" s="232"/>
      <c r="DL65" s="232"/>
      <c r="DM65" s="232"/>
      <c r="DN65" s="232"/>
      <c r="DO65" s="232"/>
      <c r="DP65" s="254"/>
      <c r="DQ65" s="239"/>
      <c r="DR65" s="239"/>
      <c r="DS65" s="239"/>
      <c r="DT65" s="239"/>
      <c r="DU65" s="239"/>
      <c r="DV65" s="239"/>
      <c r="DW65" s="239"/>
      <c r="DX65" s="239"/>
      <c r="DY65" s="239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 s="224" t="s">
        <v>114</v>
      </c>
      <c r="QN65"/>
      <c r="QO65"/>
      <c r="QP65"/>
      <c r="QQ65" s="3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 s="3"/>
      <c r="ACV65"/>
      <c r="ACW65"/>
      <c r="ACX65"/>
      <c r="ACY65" s="102"/>
      <c r="ACZ65" s="102"/>
      <c r="ADA65" s="102"/>
      <c r="ADB65" s="102"/>
      <c r="ADC65" s="102"/>
    </row>
    <row r="66" spans="1:783" s="103" customFormat="1" ht="45" customHeight="1">
      <c r="A66" s="101" t="s">
        <v>48</v>
      </c>
      <c r="B66" s="268" t="s">
        <v>115</v>
      </c>
      <c r="C66" s="269"/>
      <c r="D66" s="269"/>
      <c r="E66" s="242"/>
      <c r="F66" s="242"/>
      <c r="G66" s="227"/>
      <c r="H66" s="227"/>
      <c r="I66" s="227"/>
      <c r="J66" s="227"/>
      <c r="K66" s="228"/>
      <c r="L66" s="256"/>
      <c r="M66" s="256"/>
      <c r="N66" s="270" t="s">
        <v>115</v>
      </c>
      <c r="O66" s="231"/>
      <c r="P66" s="229"/>
      <c r="Q66" s="232"/>
      <c r="R66" s="232"/>
      <c r="S66" s="232"/>
      <c r="T66" s="232"/>
      <c r="U66" s="232"/>
      <c r="V66" s="232"/>
      <c r="W66" s="232"/>
      <c r="X66" s="259"/>
      <c r="Y66" s="259"/>
      <c r="Z66" s="259"/>
      <c r="AA66" s="259"/>
      <c r="AB66" s="259"/>
      <c r="AC66" s="259"/>
      <c r="AD66" s="259"/>
      <c r="AE66" s="271"/>
      <c r="AF66" s="271"/>
      <c r="AG66" s="271"/>
      <c r="AH66" s="271"/>
      <c r="AI66" s="271"/>
      <c r="AJ66" s="271"/>
      <c r="AK66" s="259"/>
      <c r="AL66" s="260"/>
      <c r="AM66" s="260"/>
      <c r="AN66" s="260"/>
      <c r="AO66" s="259"/>
      <c r="AP66" s="259"/>
      <c r="AQ66" s="259"/>
      <c r="AR66" s="259"/>
      <c r="AS66" s="259"/>
      <c r="AT66" s="259"/>
      <c r="AU66" s="259"/>
      <c r="AV66" s="259"/>
      <c r="AW66" s="259"/>
      <c r="AX66" s="259"/>
      <c r="AY66" s="259"/>
      <c r="AZ66" s="259"/>
      <c r="BA66" s="259"/>
      <c r="BB66" s="259"/>
      <c r="BC66" s="259"/>
      <c r="BD66" s="259"/>
      <c r="BE66" s="259"/>
      <c r="BF66" s="259"/>
      <c r="BG66" s="259"/>
      <c r="BH66" s="259"/>
      <c r="BI66" s="259"/>
      <c r="BJ66" s="259"/>
      <c r="BK66" s="259"/>
      <c r="BL66" s="259"/>
      <c r="BM66" s="266"/>
      <c r="BN66" s="266"/>
      <c r="BO66" s="266"/>
      <c r="BP66" s="266"/>
      <c r="BQ66" s="266"/>
      <c r="BR66" s="266"/>
      <c r="BS66" s="266"/>
      <c r="BT66" s="373"/>
      <c r="BU66" s="374"/>
      <c r="BV66" s="374"/>
      <c r="BW66" s="374"/>
      <c r="BX66" s="375"/>
      <c r="BY66" s="376"/>
      <c r="BZ66" s="376"/>
      <c r="CA66" s="376"/>
      <c r="CB66" s="374"/>
      <c r="CC66" s="374"/>
      <c r="CD66" s="374"/>
      <c r="CE66" s="374"/>
      <c r="CF66" s="259"/>
      <c r="CG66" s="270" t="s">
        <v>115</v>
      </c>
      <c r="CH66" s="232"/>
      <c r="CI66" s="232"/>
      <c r="CJ66" s="232"/>
      <c r="CK66" s="232"/>
      <c r="CL66" s="232"/>
      <c r="CM66" s="232"/>
      <c r="CN66" s="232"/>
      <c r="CO66" s="232"/>
      <c r="CP66" s="232"/>
      <c r="CQ66" s="232"/>
      <c r="CR66" s="232"/>
      <c r="CS66" s="232"/>
      <c r="CT66" s="232"/>
      <c r="CU66" s="232"/>
      <c r="CV66" s="232"/>
      <c r="CW66" s="232"/>
      <c r="CX66" s="232"/>
      <c r="CY66" s="232"/>
      <c r="CZ66" s="232"/>
      <c r="DA66" s="232"/>
      <c r="DB66" s="232"/>
      <c r="DC66" s="232"/>
      <c r="DD66" s="232"/>
      <c r="DE66" s="232"/>
      <c r="DF66" s="232"/>
      <c r="DG66" s="232"/>
      <c r="DH66" s="232"/>
      <c r="DI66" s="232"/>
      <c r="DJ66" s="232"/>
      <c r="DK66" s="232"/>
      <c r="DL66" s="232"/>
      <c r="DM66" s="232"/>
      <c r="DN66" s="232"/>
      <c r="DO66" s="232"/>
      <c r="DP66" s="254"/>
      <c r="DQ66" s="239"/>
      <c r="DR66" s="239"/>
      <c r="DS66" s="239"/>
      <c r="DT66" s="239"/>
      <c r="DU66" s="239"/>
      <c r="DV66" s="239"/>
      <c r="DW66" s="239"/>
      <c r="DX66" s="239"/>
      <c r="DY66" s="239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 s="379" t="s">
        <v>115</v>
      </c>
      <c r="QN66" s="379"/>
      <c r="QO66" s="379"/>
      <c r="QP66" s="379"/>
      <c r="QQ66" s="379"/>
      <c r="QR66" s="379"/>
      <c r="QS66" s="379"/>
      <c r="QT66" s="379"/>
      <c r="QU66" s="379"/>
      <c r="QV66" s="379"/>
      <c r="QW66" s="379"/>
      <c r="QX66" s="379"/>
      <c r="QY66" s="379"/>
      <c r="QZ66" s="379"/>
      <c r="RA66" s="379"/>
      <c r="RB66" s="379"/>
      <c r="RC66" s="379"/>
      <c r="RD66" s="379"/>
      <c r="RE66" s="379"/>
      <c r="RF66" s="379"/>
      <c r="RG66" s="379"/>
      <c r="RH66" s="379"/>
      <c r="RI66" s="379"/>
      <c r="RJ66" s="379"/>
      <c r="RK66" s="379"/>
      <c r="RL66" s="379"/>
      <c r="RM66" s="379"/>
      <c r="RN66" s="379"/>
      <c r="RO66" s="379"/>
      <c r="RP66" s="379"/>
      <c r="RQ66" s="379"/>
      <c r="RR66" s="379"/>
      <c r="RS66" s="379"/>
      <c r="RT66" s="379"/>
      <c r="RU66" s="379"/>
      <c r="RV66" s="379"/>
      <c r="RW66" s="379"/>
      <c r="RX66" s="379"/>
      <c r="RY66" s="379"/>
      <c r="RZ66" s="379"/>
      <c r="SA66" s="379"/>
      <c r="SB66" s="379"/>
      <c r="SC66" s="379"/>
      <c r="SD66" s="379"/>
      <c r="SE66" s="379"/>
      <c r="SF66" s="379"/>
      <c r="SG66" s="379"/>
      <c r="SH66" s="379"/>
      <c r="SI66" s="379"/>
      <c r="SJ66" s="379"/>
      <c r="SK66" s="379"/>
      <c r="SL66" s="379"/>
      <c r="SM66" s="379"/>
      <c r="SN66" s="379"/>
      <c r="SO66" s="379"/>
      <c r="SP66" s="379"/>
      <c r="SQ66" s="379"/>
      <c r="SR66" s="379"/>
      <c r="SS66" s="379"/>
      <c r="ST66" s="379"/>
      <c r="SU66" s="379"/>
      <c r="SV66" s="379"/>
      <c r="SW66" s="379"/>
      <c r="SX66" s="379"/>
      <c r="SY66" s="379"/>
      <c r="SZ66" s="379"/>
      <c r="TA66" s="379"/>
      <c r="TB66" s="379"/>
      <c r="TC66" s="379"/>
      <c r="TD66" s="379"/>
      <c r="TE66" s="379"/>
      <c r="TF66" s="379"/>
      <c r="TG66" s="379"/>
      <c r="TH66" s="379"/>
      <c r="TI66" s="379"/>
      <c r="TJ66" s="379"/>
      <c r="TK66" s="379"/>
      <c r="TL66" s="379"/>
      <c r="TM66" s="379"/>
      <c r="TN66" s="379"/>
      <c r="TO66" s="379"/>
      <c r="TP66" s="379"/>
      <c r="TQ66" s="379"/>
      <c r="TR66" s="379"/>
      <c r="TS66" s="379"/>
      <c r="TT66" s="379"/>
      <c r="TU66" s="379"/>
      <c r="TV66" s="379"/>
      <c r="TW66" s="379"/>
      <c r="TX66" s="379"/>
      <c r="TY66" s="379"/>
      <c r="TZ66" s="379"/>
      <c r="UA66" s="379"/>
      <c r="UB66" s="379"/>
      <c r="UC66" s="379"/>
      <c r="UD66" s="379"/>
      <c r="UE66" s="379"/>
      <c r="UF66" s="379"/>
      <c r="UG66" s="379"/>
      <c r="UH66" s="379"/>
      <c r="UI66" s="379"/>
      <c r="UJ66" s="379"/>
      <c r="UK66" s="379"/>
      <c r="UL66" s="379"/>
      <c r="UM66" s="379"/>
      <c r="UN66" s="379"/>
      <c r="UO66" s="379"/>
      <c r="UP66" s="379"/>
      <c r="UQ66" s="379"/>
      <c r="UR66" s="379"/>
      <c r="US66" s="379"/>
      <c r="UT66" s="379"/>
      <c r="UU66" s="379"/>
      <c r="UV66" s="379"/>
      <c r="UW66" s="379"/>
      <c r="UX66" s="379"/>
      <c r="UY66" s="379"/>
      <c r="UZ66" s="379"/>
      <c r="VA66" s="379"/>
      <c r="VB66" s="379"/>
      <c r="VC66" s="379"/>
      <c r="VD66" s="379"/>
      <c r="VE66" s="379"/>
      <c r="VF66" s="379"/>
      <c r="VG66" s="379"/>
      <c r="VH66" s="379"/>
      <c r="VI66" s="379"/>
      <c r="VJ66" s="379"/>
      <c r="VK66" s="379"/>
      <c r="VL66" s="379"/>
      <c r="VM66" s="379"/>
      <c r="VN66" s="379"/>
      <c r="VO66" s="379"/>
      <c r="VP66" s="379"/>
      <c r="VQ66" s="379"/>
      <c r="VR66" s="379"/>
      <c r="VS66" s="379"/>
      <c r="VT66" s="379"/>
      <c r="VU66" s="379"/>
      <c r="VV66" s="379"/>
      <c r="VW66" s="379"/>
      <c r="VX66" s="379"/>
      <c r="VY66" s="379"/>
      <c r="VZ66" s="379"/>
      <c r="WA66" s="379"/>
      <c r="WB66" s="379"/>
      <c r="WC66" s="379"/>
      <c r="WD66" s="379"/>
      <c r="WE66" s="379"/>
      <c r="WF66" s="379"/>
      <c r="WG66" s="379"/>
      <c r="WH66" s="379"/>
      <c r="WI66" s="379"/>
      <c r="WJ66" s="379"/>
      <c r="WK66" s="379"/>
      <c r="WL66" s="379"/>
      <c r="WM66" s="379"/>
      <c r="WN66" s="379"/>
      <c r="WO66" s="379"/>
      <c r="WP66" s="379"/>
      <c r="WQ66" s="379"/>
      <c r="WR66" s="379"/>
      <c r="WS66" s="379"/>
      <c r="WT66" s="379"/>
      <c r="WU66" s="379"/>
      <c r="WV66" s="379"/>
      <c r="WW66" s="379"/>
      <c r="WX66" s="379"/>
      <c r="WY66" s="379"/>
      <c r="WZ66" s="379"/>
      <c r="XA66" s="379"/>
      <c r="XB66" s="379"/>
      <c r="XC66" s="379"/>
      <c r="XD66" s="379"/>
      <c r="XE66" s="379"/>
      <c r="XF66" s="379"/>
      <c r="XG66" s="379"/>
      <c r="XH66" s="379"/>
      <c r="XI66" s="379"/>
      <c r="XJ66" s="379"/>
      <c r="XK66" s="379"/>
      <c r="XL66" s="379"/>
      <c r="XM66" s="379"/>
      <c r="XN66" s="379"/>
      <c r="XO66" s="379"/>
      <c r="XP66" s="379"/>
      <c r="XQ66" s="379"/>
      <c r="XR66" s="379"/>
      <c r="XS66" s="379"/>
      <c r="XT66" s="379"/>
      <c r="XU66" s="379"/>
      <c r="XV66" s="379"/>
      <c r="XW66" s="379"/>
      <c r="XX66" s="379"/>
      <c r="XY66" s="379"/>
      <c r="XZ66" s="379"/>
      <c r="YA66" s="379"/>
      <c r="YB66" s="379"/>
      <c r="YC66" s="379"/>
      <c r="YD66" s="379"/>
      <c r="YE66" s="379"/>
      <c r="YF66" s="379"/>
      <c r="YG66" s="379"/>
      <c r="YH66" s="379"/>
      <c r="YI66" s="379"/>
      <c r="YJ66" s="379"/>
      <c r="YK66" s="379"/>
      <c r="YL66" s="379"/>
      <c r="YM66" s="379"/>
      <c r="YN66" s="379"/>
      <c r="YO66" s="379"/>
      <c r="YP66" s="379"/>
      <c r="YQ66" s="379"/>
      <c r="YR66" s="379"/>
      <c r="YS66" s="379"/>
      <c r="YT66" s="379"/>
      <c r="YU66" s="379"/>
      <c r="YV66" s="379"/>
      <c r="YW66" s="379"/>
      <c r="YX66" s="379"/>
      <c r="YY66" s="379"/>
      <c r="YZ66" s="379"/>
      <c r="ZA66" s="379"/>
      <c r="ZB66" s="379"/>
      <c r="ZC66" s="379"/>
      <c r="ZD66" s="379"/>
      <c r="ZE66" s="379"/>
      <c r="ZF66" s="379"/>
      <c r="ZG66" s="379"/>
      <c r="ZH66" s="379"/>
      <c r="ZI66" s="379"/>
      <c r="ZJ66" s="379"/>
      <c r="ZK66" s="379"/>
      <c r="ZL66" s="379"/>
      <c r="ZM66" s="379"/>
      <c r="ZN66" s="379"/>
      <c r="ZO66" s="379"/>
      <c r="ZP66" s="379"/>
      <c r="ZQ66" s="379"/>
      <c r="ZR66" s="379"/>
      <c r="ZS66" s="379"/>
      <c r="ZT66" s="379"/>
      <c r="ZU66" s="379"/>
      <c r="ZV66" s="379"/>
      <c r="ZW66" s="379"/>
      <c r="ZX66" s="379"/>
      <c r="ZY66" s="379"/>
      <c r="ZZ66" s="379"/>
      <c r="AAA66" s="379"/>
      <c r="AAB66" s="379"/>
      <c r="AAC66" s="379"/>
      <c r="AAD66" s="379"/>
      <c r="AAE66" s="379"/>
      <c r="AAF66" s="379"/>
      <c r="AAG66" s="379"/>
      <c r="AAH66" s="379"/>
      <c r="AAI66" s="379"/>
      <c r="AAJ66" s="379"/>
      <c r="AAK66" s="379"/>
      <c r="AAL66" s="379"/>
      <c r="AAM66" s="379"/>
      <c r="AAN66" s="379"/>
      <c r="AAO66" s="379"/>
      <c r="AAP66" s="379"/>
      <c r="AAQ66" s="379"/>
      <c r="AAR66" s="379"/>
      <c r="AAS66" s="379"/>
      <c r="AAT66" s="379"/>
      <c r="AAU66" s="379"/>
      <c r="AAV66" s="379"/>
      <c r="AAW66" s="379"/>
      <c r="AAX66" s="379"/>
      <c r="AAY66" s="379"/>
      <c r="AAZ66" s="379"/>
      <c r="ABA66" s="379"/>
      <c r="ABB66" s="379"/>
      <c r="ABC66" s="379"/>
      <c r="ABD66" s="379"/>
      <c r="ABE66" s="379"/>
      <c r="ABF66" s="379"/>
      <c r="ABG66" s="379"/>
      <c r="ABH66" s="379"/>
      <c r="ABI66" s="379"/>
      <c r="ABJ66" s="379"/>
      <c r="ABK66" s="379"/>
      <c r="ABL66" s="379"/>
      <c r="ABM66" s="379"/>
      <c r="ABN66" s="379"/>
      <c r="ABO66" s="379"/>
      <c r="ABP66" s="379"/>
      <c r="ABQ66" s="379"/>
      <c r="ABR66" s="379"/>
      <c r="ABS66" s="379"/>
      <c r="ABT66" s="379"/>
      <c r="ABU66" s="379"/>
      <c r="ABV66" s="379"/>
      <c r="ABW66" s="379"/>
      <c r="ABX66" s="379"/>
      <c r="ABY66" s="379"/>
      <c r="ABZ66" s="379"/>
      <c r="ACA66" s="379"/>
      <c r="ACB66" s="379"/>
      <c r="ACC66" s="379"/>
      <c r="ACD66" s="379"/>
      <c r="ACE66" s="379"/>
      <c r="ACF66" s="379"/>
      <c r="ACG66" s="379"/>
      <c r="ACH66" s="379"/>
      <c r="ACI66" s="379"/>
      <c r="ACJ66" s="379"/>
      <c r="ACK66" s="379"/>
      <c r="ACL66" s="379"/>
      <c r="ACM66" s="379"/>
      <c r="ACN66" s="379"/>
      <c r="ACO66" s="379"/>
      <c r="ACP66" s="379"/>
      <c r="ACQ66" s="379"/>
      <c r="ACR66" s="379"/>
      <c r="ACS66" s="379"/>
      <c r="ACT66" s="379"/>
      <c r="ACU66" s="379"/>
      <c r="ACV66" s="379"/>
      <c r="ACW66" s="379"/>
      <c r="ACX66"/>
      <c r="ACY66" s="102"/>
      <c r="ACZ66" s="102"/>
      <c r="ADA66" s="102"/>
      <c r="ADB66" s="102"/>
      <c r="ADC66" s="102"/>
    </row>
    <row r="67" spans="1:783" s="103" customFormat="1" ht="45" customHeight="1">
      <c r="A67" s="104"/>
      <c r="B67" s="268"/>
      <c r="C67" s="380"/>
      <c r="D67" s="380"/>
      <c r="E67" s="380"/>
      <c r="F67" s="380"/>
      <c r="G67" s="227"/>
      <c r="H67" s="227"/>
      <c r="I67" s="227"/>
      <c r="J67" s="227"/>
      <c r="K67" s="228"/>
      <c r="L67" s="272"/>
      <c r="M67" s="256"/>
      <c r="N67" s="270"/>
      <c r="O67" s="231"/>
      <c r="P67" s="229"/>
      <c r="Q67" s="232"/>
      <c r="R67" s="232"/>
      <c r="S67" s="232"/>
      <c r="T67" s="232"/>
      <c r="U67" s="232"/>
      <c r="V67" s="232"/>
      <c r="W67" s="232"/>
      <c r="X67" s="267"/>
      <c r="Y67" s="267"/>
      <c r="Z67" s="267"/>
      <c r="AA67" s="267"/>
      <c r="AB67" s="267"/>
      <c r="AC67" s="267"/>
      <c r="AD67" s="267"/>
      <c r="AE67" s="381"/>
      <c r="AF67" s="381"/>
      <c r="AG67" s="381"/>
      <c r="AH67" s="381"/>
      <c r="AI67" s="381"/>
      <c r="AJ67" s="381"/>
      <c r="AK67" s="273"/>
      <c r="AL67" s="260"/>
      <c r="AM67" s="260"/>
      <c r="AN67" s="260"/>
      <c r="AO67" s="274"/>
      <c r="AP67" s="274"/>
      <c r="AQ67" s="274"/>
      <c r="AR67" s="274"/>
      <c r="AS67" s="274"/>
      <c r="AT67" s="274"/>
      <c r="AU67" s="274"/>
      <c r="AV67" s="382"/>
      <c r="AW67" s="382"/>
      <c r="AX67" s="382"/>
      <c r="AY67" s="382"/>
      <c r="AZ67" s="382"/>
      <c r="BA67" s="382"/>
      <c r="BB67" s="275"/>
      <c r="BC67" s="257"/>
      <c r="BD67" s="266"/>
      <c r="BE67" s="266"/>
      <c r="BF67" s="266"/>
      <c r="BG67" s="266"/>
      <c r="BH67" s="266"/>
      <c r="BI67" s="266"/>
      <c r="BJ67" s="383"/>
      <c r="BK67" s="383"/>
      <c r="BL67" s="383"/>
      <c r="BM67" s="383"/>
      <c r="BN67" s="383"/>
      <c r="BO67" s="383"/>
      <c r="BP67" s="383"/>
      <c r="BQ67" s="383"/>
      <c r="BR67" s="275"/>
      <c r="BS67" s="275"/>
      <c r="BT67" s="373"/>
      <c r="BU67" s="374"/>
      <c r="BV67" s="374"/>
      <c r="BW67" s="374"/>
      <c r="BX67" s="375"/>
      <c r="BY67" s="376"/>
      <c r="BZ67" s="376"/>
      <c r="CA67" s="376"/>
      <c r="CB67" s="374"/>
      <c r="CC67" s="374"/>
      <c r="CD67" s="374"/>
      <c r="CE67" s="374"/>
      <c r="CF67" s="261"/>
      <c r="CG67" s="270"/>
      <c r="CH67" s="232"/>
      <c r="CI67" s="232"/>
      <c r="CJ67" s="232"/>
      <c r="CK67" s="232"/>
      <c r="CL67" s="232"/>
      <c r="CM67" s="232"/>
      <c r="CN67" s="232"/>
      <c r="CO67" s="232"/>
      <c r="CP67" s="232"/>
      <c r="CQ67" s="232"/>
      <c r="CR67" s="232"/>
      <c r="CS67" s="232"/>
      <c r="CT67" s="232"/>
      <c r="CU67" s="232"/>
      <c r="CV67" s="232"/>
      <c r="CW67" s="232"/>
      <c r="CX67" s="232"/>
      <c r="CY67" s="232"/>
      <c r="CZ67" s="232"/>
      <c r="DA67" s="232"/>
      <c r="DB67" s="232"/>
      <c r="DC67" s="232"/>
      <c r="DD67" s="232"/>
      <c r="DE67" s="232"/>
      <c r="DF67" s="232"/>
      <c r="DG67" s="232"/>
      <c r="DH67" s="232"/>
      <c r="DI67" s="232"/>
      <c r="DJ67" s="232"/>
      <c r="DK67" s="232"/>
      <c r="DL67" s="232"/>
      <c r="DM67" s="232"/>
      <c r="DN67" s="232"/>
      <c r="DO67" s="232"/>
      <c r="DP67" s="254"/>
      <c r="DQ67" s="239"/>
      <c r="DR67" s="239"/>
      <c r="DS67" s="239"/>
      <c r="DT67" s="239"/>
      <c r="DU67" s="239"/>
      <c r="DV67" s="239"/>
      <c r="DW67" s="239"/>
      <c r="DX67" s="239"/>
      <c r="DY67" s="239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 s="268"/>
      <c r="QN67"/>
      <c r="QO67"/>
      <c r="QP67"/>
      <c r="QQ67" s="3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 s="3"/>
      <c r="ACV67"/>
      <c r="ACW67"/>
      <c r="ACX67"/>
      <c r="ACY67" s="102"/>
      <c r="ACZ67" s="102"/>
      <c r="ADA67" s="102"/>
      <c r="ADB67" s="102"/>
      <c r="ADC67" s="102"/>
    </row>
    <row r="68" spans="1:783" s="103" customFormat="1" ht="45" customHeight="1">
      <c r="A68" s="101" t="s">
        <v>49</v>
      </c>
      <c r="B68" s="268" t="s">
        <v>116</v>
      </c>
      <c r="C68" s="276"/>
      <c r="D68" s="276"/>
      <c r="E68" s="276"/>
      <c r="F68" s="276"/>
      <c r="G68" s="227"/>
      <c r="H68" s="227"/>
      <c r="I68" s="227"/>
      <c r="J68" s="227"/>
      <c r="K68" s="228"/>
      <c r="L68" s="256"/>
      <c r="M68" s="256"/>
      <c r="N68" s="270" t="s">
        <v>117</v>
      </c>
      <c r="O68" s="231"/>
      <c r="P68" s="229"/>
      <c r="Q68" s="232"/>
      <c r="R68" s="232"/>
      <c r="S68" s="232"/>
      <c r="T68" s="232"/>
      <c r="U68" s="232"/>
      <c r="V68" s="232"/>
      <c r="W68" s="232"/>
      <c r="X68" s="271"/>
      <c r="Y68" s="271"/>
      <c r="Z68" s="271"/>
      <c r="AA68" s="271"/>
      <c r="AB68" s="271"/>
      <c r="AC68" s="271"/>
      <c r="AD68" s="271"/>
      <c r="AE68" s="277"/>
      <c r="AF68" s="277"/>
      <c r="AG68" s="277"/>
      <c r="AH68" s="277"/>
      <c r="AI68" s="277"/>
      <c r="AJ68" s="278"/>
      <c r="AK68" s="257"/>
      <c r="AL68" s="279"/>
      <c r="AM68" s="279"/>
      <c r="AN68" s="279"/>
      <c r="AO68" s="279"/>
      <c r="AP68" s="279"/>
      <c r="AQ68" s="279"/>
      <c r="AR68" s="279"/>
      <c r="AS68" s="279"/>
      <c r="AT68" s="263"/>
      <c r="AU68" s="263"/>
      <c r="AV68" s="263"/>
      <c r="AW68" s="263"/>
      <c r="AX68" s="263"/>
      <c r="AY68" s="263"/>
      <c r="AZ68" s="263"/>
      <c r="BA68" s="263"/>
      <c r="BB68" s="263"/>
      <c r="BC68" s="263"/>
      <c r="BD68" s="263"/>
      <c r="BE68" s="263"/>
      <c r="BF68" s="263"/>
      <c r="BG68" s="275"/>
      <c r="BH68" s="275"/>
      <c r="BI68" s="275"/>
      <c r="BJ68" s="383"/>
      <c r="BK68" s="383"/>
      <c r="BL68" s="383"/>
      <c r="BM68" s="383"/>
      <c r="BN68" s="383"/>
      <c r="BO68" s="383"/>
      <c r="BP68" s="383"/>
      <c r="BQ68" s="383"/>
      <c r="BR68" s="278"/>
      <c r="BS68" s="278"/>
      <c r="BT68" s="373"/>
      <c r="BU68" s="374"/>
      <c r="BV68" s="374"/>
      <c r="BW68" s="374"/>
      <c r="BX68" s="375"/>
      <c r="BY68" s="376"/>
      <c r="BZ68" s="376"/>
      <c r="CA68" s="376"/>
      <c r="CB68" s="374"/>
      <c r="CC68" s="374"/>
      <c r="CD68" s="374"/>
      <c r="CE68" s="374"/>
      <c r="CF68" s="275"/>
      <c r="CG68" s="270" t="s">
        <v>117</v>
      </c>
      <c r="CH68" s="232"/>
      <c r="CI68" s="232"/>
      <c r="CJ68" s="232"/>
      <c r="CK68" s="232"/>
      <c r="CL68" s="232"/>
      <c r="CM68" s="232"/>
      <c r="CN68" s="232"/>
      <c r="CO68" s="232"/>
      <c r="CP68" s="232"/>
      <c r="CQ68" s="239"/>
      <c r="CR68" s="239"/>
      <c r="CS68" s="239"/>
      <c r="CT68" s="239"/>
      <c r="CU68" s="239"/>
      <c r="CV68" s="239"/>
      <c r="CW68" s="239"/>
      <c r="CX68" s="239"/>
      <c r="CY68" s="239"/>
      <c r="CZ68" s="239"/>
      <c r="DA68" s="239"/>
      <c r="DB68" s="239"/>
      <c r="DC68" s="239"/>
      <c r="DD68" s="239"/>
      <c r="DE68" s="239"/>
      <c r="DF68" s="239"/>
      <c r="DG68" s="239"/>
      <c r="DH68" s="239"/>
      <c r="DI68" s="239"/>
      <c r="DJ68" s="239"/>
      <c r="DK68" s="239"/>
      <c r="DL68" s="239"/>
      <c r="DM68" s="239"/>
      <c r="DN68" s="239"/>
      <c r="DO68" s="239"/>
      <c r="DP68" s="254"/>
      <c r="DQ68" s="239"/>
      <c r="DR68" s="239"/>
      <c r="DS68" s="239"/>
      <c r="DT68" s="239"/>
      <c r="DU68" s="239"/>
      <c r="DV68" s="239"/>
      <c r="DW68" s="239"/>
      <c r="DX68" s="239"/>
      <c r="DY68" s="239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 s="384" t="s">
        <v>118</v>
      </c>
      <c r="QN68" s="384"/>
      <c r="QO68" s="384"/>
      <c r="QP68" s="384"/>
      <c r="QQ68" s="384"/>
      <c r="QR68" s="384"/>
      <c r="QS68" s="384"/>
      <c r="QT68" s="384"/>
      <c r="QU68" s="384"/>
      <c r="QV68" s="384"/>
      <c r="QW68" s="384"/>
      <c r="QX68" s="384"/>
      <c r="QY68" s="384"/>
      <c r="QZ68" s="384"/>
      <c r="RA68" s="384"/>
      <c r="RB68" s="384"/>
      <c r="RC68" s="384"/>
      <c r="RD68" s="384"/>
      <c r="RE68" s="384"/>
      <c r="RF68" s="384"/>
      <c r="RG68" s="384"/>
      <c r="RH68" s="384"/>
      <c r="RI68" s="384"/>
      <c r="RJ68" s="384"/>
      <c r="RK68" s="384"/>
      <c r="RL68" s="384"/>
      <c r="RM68" s="384"/>
      <c r="RN68" s="384"/>
      <c r="RO68" s="384"/>
      <c r="RP68" s="384"/>
      <c r="RQ68" s="384"/>
      <c r="RR68" s="384"/>
      <c r="RS68" s="384"/>
      <c r="RT68" s="384"/>
      <c r="RU68" s="384"/>
      <c r="RV68" s="384"/>
      <c r="RW68" s="384"/>
      <c r="RX68" s="384"/>
      <c r="RY68" s="384"/>
      <c r="RZ68" s="384"/>
      <c r="SA68" s="384"/>
      <c r="SB68" s="384"/>
      <c r="SC68" s="384"/>
      <c r="SD68" s="384"/>
      <c r="SE68" s="384"/>
      <c r="SF68" s="384"/>
      <c r="SG68" s="384"/>
      <c r="SH68" s="384"/>
      <c r="SI68" s="384"/>
      <c r="SJ68" s="384"/>
      <c r="SK68" s="384"/>
      <c r="SL68" s="384"/>
      <c r="SM68" s="384"/>
      <c r="SN68" s="384"/>
      <c r="SO68" s="384"/>
      <c r="SP68" s="384"/>
      <c r="SQ68" s="384"/>
      <c r="SR68" s="384"/>
      <c r="SS68" s="384"/>
      <c r="ST68" s="384"/>
      <c r="SU68" s="384"/>
      <c r="SV68" s="384"/>
      <c r="SW68" s="384"/>
      <c r="SX68" s="384"/>
      <c r="SY68" s="384"/>
      <c r="SZ68" s="384"/>
      <c r="TA68" s="384"/>
      <c r="TB68" s="384"/>
      <c r="TC68" s="384"/>
      <c r="TD68" s="384"/>
      <c r="TE68" s="384"/>
      <c r="TF68" s="384"/>
      <c r="TG68" s="384"/>
      <c r="TH68" s="384"/>
      <c r="TI68" s="384"/>
      <c r="TJ68" s="384"/>
      <c r="TK68" s="384"/>
      <c r="TL68" s="384"/>
      <c r="TM68" s="384"/>
      <c r="TN68" s="384"/>
      <c r="TO68" s="384"/>
      <c r="TP68" s="384"/>
      <c r="TQ68" s="384"/>
      <c r="TR68" s="384"/>
      <c r="TS68" s="384"/>
      <c r="TT68" s="384"/>
      <c r="TU68" s="384"/>
      <c r="TV68" s="384"/>
      <c r="TW68" s="384"/>
      <c r="TX68" s="384"/>
      <c r="TY68" s="384"/>
      <c r="TZ68" s="384"/>
      <c r="UA68" s="384"/>
      <c r="UB68" s="384"/>
      <c r="UC68" s="384"/>
      <c r="UD68" s="384"/>
      <c r="UE68" s="384"/>
      <c r="UF68" s="384"/>
      <c r="UG68" s="384"/>
      <c r="UH68" s="384"/>
      <c r="UI68" s="384"/>
      <c r="UJ68" s="384"/>
      <c r="UK68" s="384"/>
      <c r="UL68" s="384"/>
      <c r="UM68" s="384"/>
      <c r="UN68" s="384"/>
      <c r="UO68" s="384"/>
      <c r="UP68" s="384"/>
      <c r="UQ68" s="384"/>
      <c r="UR68" s="384"/>
      <c r="US68" s="384"/>
      <c r="UT68" s="384"/>
      <c r="UU68" s="384"/>
      <c r="UV68" s="384"/>
      <c r="UW68" s="384"/>
      <c r="UX68" s="384"/>
      <c r="UY68" s="384"/>
      <c r="UZ68" s="384"/>
      <c r="VA68" s="384"/>
      <c r="VB68" s="384"/>
      <c r="VC68" s="384"/>
      <c r="VD68" s="384"/>
      <c r="VE68" s="384"/>
      <c r="VF68" s="384"/>
      <c r="VG68" s="384"/>
      <c r="VH68" s="384"/>
      <c r="VI68" s="384"/>
      <c r="VJ68" s="384"/>
      <c r="VK68" s="384"/>
      <c r="VL68" s="384"/>
      <c r="VM68" s="384"/>
      <c r="VN68" s="384"/>
      <c r="VO68" s="384"/>
      <c r="VP68" s="384"/>
      <c r="VQ68" s="384"/>
      <c r="VR68" s="384"/>
      <c r="VS68" s="384"/>
      <c r="VT68" s="384"/>
      <c r="VU68" s="384"/>
      <c r="VV68" s="384"/>
      <c r="VW68" s="384"/>
      <c r="VX68" s="384"/>
      <c r="VY68" s="384"/>
      <c r="VZ68" s="384"/>
      <c r="WA68" s="384"/>
      <c r="WB68" s="384"/>
      <c r="WC68" s="384"/>
      <c r="WD68" s="384"/>
      <c r="WE68" s="384"/>
      <c r="WF68" s="384"/>
      <c r="WG68" s="384"/>
      <c r="WH68" s="384"/>
      <c r="WI68" s="384"/>
      <c r="WJ68" s="384"/>
      <c r="WK68" s="384"/>
      <c r="WL68" s="384"/>
      <c r="WM68" s="384"/>
      <c r="WN68" s="384"/>
      <c r="WO68" s="384"/>
      <c r="WP68" s="384"/>
      <c r="WQ68" s="384"/>
      <c r="WR68" s="384"/>
      <c r="WS68" s="384"/>
      <c r="WT68" s="384"/>
      <c r="WU68" s="384"/>
      <c r="WV68" s="384"/>
      <c r="WW68" s="384"/>
      <c r="WX68" s="384"/>
      <c r="WY68" s="384"/>
      <c r="WZ68" s="384"/>
      <c r="XA68" s="384"/>
      <c r="XB68" s="384"/>
      <c r="XC68" s="384"/>
      <c r="XD68" s="384"/>
      <c r="XE68" s="384"/>
      <c r="XF68" s="384"/>
      <c r="XG68" s="384"/>
      <c r="XH68" s="384"/>
      <c r="XI68" s="384"/>
      <c r="XJ68" s="384"/>
      <c r="XK68" s="384"/>
      <c r="XL68" s="384"/>
      <c r="XM68" s="384"/>
      <c r="XN68" s="384"/>
      <c r="XO68" s="384"/>
      <c r="XP68" s="384"/>
      <c r="XQ68" s="384"/>
      <c r="XR68" s="384"/>
      <c r="XS68" s="384"/>
      <c r="XT68" s="384"/>
      <c r="XU68" s="384"/>
      <c r="XV68" s="384"/>
      <c r="XW68" s="384"/>
      <c r="XX68" s="384"/>
      <c r="XY68" s="384"/>
      <c r="XZ68" s="384"/>
      <c r="YA68" s="384"/>
      <c r="YB68" s="384"/>
      <c r="YC68" s="384"/>
      <c r="YD68" s="384"/>
      <c r="YE68" s="384"/>
      <c r="YF68" s="384"/>
      <c r="YG68" s="384"/>
      <c r="YH68" s="384"/>
      <c r="YI68" s="384"/>
      <c r="YJ68" s="384"/>
      <c r="YK68" s="384"/>
      <c r="YL68" s="384"/>
      <c r="YM68" s="384"/>
      <c r="YN68" s="384"/>
      <c r="YO68" s="384"/>
      <c r="YP68" s="384"/>
      <c r="YQ68" s="384"/>
      <c r="YR68" s="384"/>
      <c r="YS68" s="384"/>
      <c r="YT68" s="384"/>
      <c r="YU68" s="384"/>
      <c r="YV68" s="384"/>
      <c r="YW68" s="384"/>
      <c r="YX68" s="384"/>
      <c r="YY68" s="384"/>
      <c r="YZ68" s="384"/>
      <c r="ZA68" s="384"/>
      <c r="ZB68" s="384"/>
      <c r="ZC68" s="384"/>
      <c r="ZD68" s="384"/>
      <c r="ZE68" s="384"/>
      <c r="ZF68" s="384"/>
      <c r="ZG68" s="384"/>
      <c r="ZH68" s="384"/>
      <c r="ZI68" s="384"/>
      <c r="ZJ68" s="384"/>
      <c r="ZK68" s="384"/>
      <c r="ZL68" s="384"/>
      <c r="ZM68" s="384"/>
      <c r="ZN68" s="384"/>
      <c r="ZO68" s="384"/>
      <c r="ZP68" s="384"/>
      <c r="ZQ68" s="384"/>
      <c r="ZR68" s="384"/>
      <c r="ZS68" s="384"/>
      <c r="ZT68" s="384"/>
      <c r="ZU68" s="384"/>
      <c r="ZV68" s="384"/>
      <c r="ZW68" s="384"/>
      <c r="ZX68" s="384"/>
      <c r="ZY68" s="384"/>
      <c r="ZZ68" s="384"/>
      <c r="AAA68" s="384"/>
      <c r="AAB68" s="384"/>
      <c r="AAC68" s="384"/>
      <c r="AAD68" s="384"/>
      <c r="AAE68" s="384"/>
      <c r="AAF68" s="384"/>
      <c r="AAG68" s="384"/>
      <c r="AAH68" s="384"/>
      <c r="AAI68" s="384"/>
      <c r="AAJ68" s="384"/>
      <c r="AAK68" s="384"/>
      <c r="AAL68" s="384"/>
      <c r="AAM68" s="384"/>
      <c r="AAN68" s="384"/>
      <c r="AAO68" s="384"/>
      <c r="AAP68" s="384"/>
      <c r="AAQ68" s="384"/>
      <c r="AAR68" s="384"/>
      <c r="AAS68" s="384"/>
      <c r="AAT68" s="384"/>
      <c r="AAU68" s="384"/>
      <c r="AAV68" s="384"/>
      <c r="AAW68" s="384"/>
      <c r="AAX68" s="384"/>
      <c r="AAY68" s="384"/>
      <c r="AAZ68" s="384"/>
      <c r="ABA68" s="384"/>
      <c r="ABB68" s="384"/>
      <c r="ABC68" s="384"/>
      <c r="ABD68" s="384"/>
      <c r="ABE68" s="384"/>
      <c r="ABF68" s="384"/>
      <c r="ABG68" s="384"/>
      <c r="ABH68" s="384"/>
      <c r="ABI68" s="384"/>
      <c r="ABJ68" s="384"/>
      <c r="ABK68" s="384"/>
      <c r="ABL68" s="384"/>
      <c r="ABM68" s="384"/>
      <c r="ABN68" s="384"/>
      <c r="ABO68" s="384"/>
      <c r="ABP68" s="384"/>
      <c r="ABQ68" s="384"/>
      <c r="ABR68" s="384"/>
      <c r="ABS68" s="384"/>
      <c r="ABT68" s="384"/>
      <c r="ABU68" s="384"/>
      <c r="ABV68" s="384"/>
      <c r="ABW68" s="384"/>
      <c r="ABX68" s="384"/>
      <c r="ABY68" s="384"/>
      <c r="ABZ68" s="384"/>
      <c r="ACA68" s="384"/>
      <c r="ACB68" s="384"/>
      <c r="ACC68" s="384"/>
      <c r="ACD68" s="384"/>
      <c r="ACE68" s="384"/>
      <c r="ACF68" s="384"/>
      <c r="ACG68" s="384"/>
      <c r="ACH68" s="384"/>
      <c r="ACI68" s="384"/>
      <c r="ACJ68" s="384"/>
      <c r="ACK68" s="384"/>
      <c r="ACL68" s="384"/>
      <c r="ACM68" s="384"/>
      <c r="ACN68" s="384"/>
      <c r="ACO68" s="384"/>
      <c r="ACP68" s="384"/>
      <c r="ACQ68" s="384"/>
      <c r="ACR68" s="384"/>
      <c r="ACS68" s="384"/>
      <c r="ACT68" s="384"/>
      <c r="ACU68" s="384"/>
      <c r="ACV68" s="384"/>
      <c r="ACW68" s="384"/>
      <c r="ACX68" s="384"/>
      <c r="ACY68" s="102"/>
      <c r="ACZ68" s="102"/>
      <c r="ADA68" s="102"/>
      <c r="ADB68" s="102"/>
      <c r="ADC68" s="102"/>
    </row>
    <row r="69" spans="1:783" s="103" customFormat="1" ht="45" customHeight="1">
      <c r="A69" s="104"/>
      <c r="B69" s="268" t="s">
        <v>119</v>
      </c>
      <c r="C69" s="255"/>
      <c r="D69" s="242"/>
      <c r="E69" s="242"/>
      <c r="F69" s="242"/>
      <c r="G69" s="227"/>
      <c r="H69" s="227"/>
      <c r="I69" s="227"/>
      <c r="J69" s="227"/>
      <c r="K69" s="228"/>
      <c r="L69" s="256"/>
      <c r="M69" s="244"/>
      <c r="N69" s="270" t="s">
        <v>120</v>
      </c>
      <c r="O69" s="231"/>
      <c r="P69" s="229"/>
      <c r="Q69" s="239"/>
      <c r="R69" s="239"/>
      <c r="S69" s="239"/>
      <c r="T69" s="239"/>
      <c r="U69" s="239"/>
      <c r="V69" s="239"/>
      <c r="W69" s="239"/>
      <c r="X69" s="275"/>
      <c r="Y69" s="275"/>
      <c r="Z69" s="275"/>
      <c r="AA69" s="275"/>
      <c r="AB69" s="275"/>
      <c r="AC69" s="275"/>
      <c r="AD69" s="275"/>
      <c r="AE69" s="258"/>
      <c r="AF69" s="280"/>
      <c r="AG69" s="280"/>
      <c r="AH69" s="280"/>
      <c r="AI69" s="280"/>
      <c r="AJ69" s="280"/>
      <c r="AK69" s="280"/>
      <c r="AL69" s="266"/>
      <c r="AM69" s="266"/>
      <c r="AN69" s="266"/>
      <c r="AO69" s="266"/>
      <c r="AP69" s="266"/>
      <c r="AQ69" s="266"/>
      <c r="AR69" s="266"/>
      <c r="AS69" s="266"/>
      <c r="AT69" s="266"/>
      <c r="AU69" s="266"/>
      <c r="AV69" s="266"/>
      <c r="AW69" s="266"/>
      <c r="AX69" s="266"/>
      <c r="AY69" s="266"/>
      <c r="AZ69" s="266"/>
      <c r="BA69" s="281"/>
      <c r="BB69" s="281"/>
      <c r="BC69" s="281"/>
      <c r="BD69" s="281"/>
      <c r="BE69" s="281"/>
      <c r="BF69" s="281"/>
      <c r="BG69" s="257"/>
      <c r="BH69" s="257"/>
      <c r="BI69" s="257"/>
      <c r="BJ69" s="266"/>
      <c r="BK69" s="266"/>
      <c r="BL69" s="266"/>
      <c r="BM69" s="266"/>
      <c r="BN69" s="266"/>
      <c r="BO69" s="266"/>
      <c r="BP69" s="266"/>
      <c r="BQ69" s="266"/>
      <c r="BR69" s="257"/>
      <c r="BS69" s="257"/>
      <c r="BT69" s="373"/>
      <c r="BU69" s="374"/>
      <c r="BV69" s="374"/>
      <c r="BW69" s="374"/>
      <c r="BX69" s="375"/>
      <c r="BY69" s="376"/>
      <c r="BZ69" s="376"/>
      <c r="CA69" s="376"/>
      <c r="CB69" s="374"/>
      <c r="CC69" s="374"/>
      <c r="CD69" s="374"/>
      <c r="CE69" s="374"/>
      <c r="CF69" s="275"/>
      <c r="CG69" s="270" t="s">
        <v>120</v>
      </c>
      <c r="CH69" s="232"/>
      <c r="CI69" s="232"/>
      <c r="CJ69" s="232"/>
      <c r="CK69" s="232"/>
      <c r="CL69" s="232"/>
      <c r="CM69" s="232"/>
      <c r="CN69" s="232"/>
      <c r="CO69" s="232"/>
      <c r="CP69" s="232"/>
      <c r="CQ69" s="239"/>
      <c r="CR69" s="239"/>
      <c r="CS69" s="239"/>
      <c r="CT69" s="239"/>
      <c r="CU69" s="239"/>
      <c r="CV69" s="239"/>
      <c r="CW69" s="239"/>
      <c r="CX69" s="239"/>
      <c r="CY69" s="239"/>
      <c r="CZ69" s="239"/>
      <c r="DA69" s="239"/>
      <c r="DB69" s="239"/>
      <c r="DC69" s="239"/>
      <c r="DD69" s="239"/>
      <c r="DE69" s="239"/>
      <c r="DF69" s="239"/>
      <c r="DG69" s="239"/>
      <c r="DH69" s="239"/>
      <c r="DI69" s="239"/>
      <c r="DJ69" s="239"/>
      <c r="DK69" s="239"/>
      <c r="DL69" s="239"/>
      <c r="DM69" s="239"/>
      <c r="DN69" s="239"/>
      <c r="DO69" s="239"/>
      <c r="DP69" s="254"/>
      <c r="DQ69" s="239"/>
      <c r="DR69" s="239"/>
      <c r="DS69" s="239"/>
      <c r="DT69" s="239"/>
      <c r="DU69" s="239"/>
      <c r="DV69" s="239"/>
      <c r="DW69" s="239"/>
      <c r="DX69" s="239"/>
      <c r="DY69" s="23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 s="268" t="s">
        <v>120</v>
      </c>
      <c r="QN69"/>
      <c r="QO69"/>
      <c r="QP69"/>
      <c r="QQ69" s="3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 s="3"/>
      <c r="ACV69"/>
      <c r="ACW69"/>
      <c r="ACX69"/>
      <c r="ACY69" s="102"/>
      <c r="ACZ69" s="102"/>
      <c r="ADA69" s="102"/>
      <c r="ADB69" s="102"/>
      <c r="ADC69" s="102"/>
    </row>
    <row r="70" spans="1:783" s="103" customFormat="1" ht="45" customHeight="1">
      <c r="A70" s="101" t="s">
        <v>51</v>
      </c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102"/>
      <c r="AY70" s="102"/>
      <c r="AZ70" s="102"/>
      <c r="BA70" s="102"/>
      <c r="BB70" s="102"/>
      <c r="BC70" s="102"/>
      <c r="BD70" s="102"/>
      <c r="BE70" s="102"/>
      <c r="BF70" s="102"/>
      <c r="BG70" s="102"/>
      <c r="BH70" s="102"/>
      <c r="BI70" s="102"/>
      <c r="BJ70" s="102"/>
      <c r="BK70" s="102"/>
      <c r="BL70" s="102"/>
      <c r="BM70" s="102"/>
      <c r="BN70" s="102"/>
      <c r="BO70" s="102"/>
      <c r="BP70" s="102"/>
      <c r="BQ70" s="102"/>
      <c r="BR70" s="102"/>
      <c r="BS70" s="102"/>
      <c r="BT70" s="102"/>
      <c r="BU70" s="102"/>
      <c r="BV70" s="102"/>
      <c r="BW70" s="102"/>
      <c r="BX70" s="102"/>
      <c r="BY70" s="102"/>
      <c r="BZ70" s="102"/>
      <c r="CA70" s="102"/>
      <c r="CB70" s="102"/>
      <c r="CC70" s="102"/>
      <c r="CD70" s="102"/>
      <c r="CE70" s="102"/>
      <c r="CF70" s="102"/>
      <c r="CG70" s="102"/>
      <c r="CH70" s="102"/>
      <c r="CI70" s="102"/>
      <c r="CJ70" s="102"/>
      <c r="CK70" s="102"/>
      <c r="CL70" s="102"/>
      <c r="CM70" s="102"/>
      <c r="CN70" s="102"/>
      <c r="CO70" s="102"/>
      <c r="CP70" s="102"/>
      <c r="CQ70" s="102"/>
      <c r="CR70" s="102"/>
      <c r="CS70" s="102"/>
      <c r="CT70" s="102"/>
      <c r="CU70" s="102"/>
      <c r="CV70" s="102"/>
      <c r="CW70" s="102"/>
      <c r="CX70" s="102"/>
      <c r="CY70" s="102"/>
      <c r="CZ70" s="102"/>
      <c r="DA70" s="102"/>
      <c r="DB70" s="102"/>
      <c r="DC70" s="102"/>
      <c r="DD70" s="102"/>
      <c r="DE70" s="102"/>
      <c r="DF70" s="102"/>
      <c r="DG70" s="102"/>
      <c r="DH70" s="102"/>
      <c r="DI70" s="102"/>
      <c r="DJ70" s="102"/>
      <c r="DK70" s="102"/>
      <c r="DL70" s="102"/>
      <c r="DM70" s="102"/>
      <c r="DN70" s="102"/>
      <c r="DO70" s="102"/>
      <c r="DP70" s="102"/>
      <c r="DQ70" s="102"/>
      <c r="DR70" s="102"/>
      <c r="DS70" s="102"/>
      <c r="DT70" s="102"/>
      <c r="DU70" s="102"/>
      <c r="DV70" s="102"/>
      <c r="DW70" s="102"/>
      <c r="DX70" s="102"/>
      <c r="DY70" s="102"/>
      <c r="DZ70" s="102"/>
      <c r="EA70" s="102"/>
      <c r="EB70" s="102"/>
      <c r="EC70" s="102"/>
      <c r="ED70" s="102"/>
      <c r="EE70" s="102"/>
      <c r="EF70" s="102"/>
      <c r="EG70" s="102"/>
      <c r="EH70" s="102"/>
      <c r="EI70" s="102"/>
      <c r="EJ70" s="102"/>
      <c r="EK70" s="102"/>
      <c r="EL70" s="102"/>
      <c r="EM70" s="102"/>
      <c r="EN70" s="102"/>
      <c r="EO70" s="102"/>
      <c r="EP70" s="102"/>
      <c r="EQ70" s="102"/>
      <c r="ER70" s="102"/>
      <c r="ES70" s="102"/>
      <c r="ET70" s="102"/>
      <c r="EU70" s="102"/>
      <c r="EV70" s="102"/>
      <c r="EW70" s="102"/>
      <c r="EX70" s="102"/>
      <c r="EY70" s="102"/>
      <c r="EZ70" s="102"/>
      <c r="FA70" s="102"/>
      <c r="FB70" s="102"/>
      <c r="FC70" s="102"/>
      <c r="FD70" s="102"/>
      <c r="FE70" s="102"/>
      <c r="FF70" s="102"/>
      <c r="FG70" s="102"/>
      <c r="FH70" s="102"/>
      <c r="FI70" s="102"/>
      <c r="FJ70" s="102"/>
      <c r="FK70" s="102"/>
      <c r="FL70" s="102"/>
      <c r="FM70" s="102"/>
      <c r="FN70" s="102"/>
      <c r="FO70" s="102"/>
      <c r="FP70" s="102"/>
      <c r="FQ70" s="102"/>
      <c r="FR70" s="102"/>
      <c r="FS70" s="102"/>
      <c r="FT70" s="102"/>
      <c r="FU70" s="102"/>
      <c r="FV70" s="102"/>
      <c r="FW70" s="102"/>
      <c r="FX70" s="102"/>
      <c r="FY70" s="102"/>
      <c r="FZ70" s="102"/>
      <c r="GA70" s="102"/>
      <c r="GB70" s="102"/>
      <c r="GC70" s="102"/>
      <c r="GD70" s="102"/>
      <c r="GE70" s="102"/>
      <c r="GF70" s="102"/>
      <c r="GG70" s="102"/>
      <c r="GH70" s="102"/>
      <c r="GI70" s="102"/>
      <c r="GJ70" s="102"/>
      <c r="GK70" s="102"/>
      <c r="GL70" s="102"/>
      <c r="GM70" s="102"/>
      <c r="GN70" s="102"/>
      <c r="GO70" s="102"/>
      <c r="GP70" s="102"/>
      <c r="GQ70" s="102"/>
      <c r="GR70" s="102"/>
      <c r="GS70" s="102"/>
      <c r="GT70" s="102"/>
      <c r="GU70" s="102"/>
      <c r="GV70" s="102"/>
      <c r="GW70" s="102"/>
      <c r="GX70" s="102"/>
      <c r="GY70" s="102"/>
      <c r="GZ70" s="102"/>
      <c r="HA70" s="102"/>
      <c r="HB70" s="102"/>
      <c r="HC70" s="102"/>
      <c r="HD70" s="102"/>
      <c r="HE70" s="102"/>
      <c r="HF70" s="102"/>
      <c r="HG70" s="102"/>
      <c r="HH70" s="102"/>
      <c r="HI70" s="102"/>
      <c r="HJ70" s="102"/>
      <c r="HK70" s="102"/>
      <c r="HL70" s="102"/>
      <c r="HM70" s="102"/>
      <c r="HN70" s="102"/>
      <c r="HO70" s="102"/>
      <c r="HP70" s="102"/>
      <c r="HQ70" s="102"/>
      <c r="HR70" s="102"/>
      <c r="HS70" s="102"/>
      <c r="HT70" s="102"/>
      <c r="HU70" s="102"/>
      <c r="HV70" s="102"/>
      <c r="HW70" s="102"/>
      <c r="HX70" s="102"/>
      <c r="HY70" s="102"/>
      <c r="HZ70" s="102"/>
      <c r="IA70" s="102"/>
      <c r="IB70" s="102"/>
      <c r="IC70" s="102"/>
      <c r="ID70" s="102"/>
      <c r="IE70" s="102"/>
      <c r="IF70" s="102"/>
      <c r="IG70" s="102"/>
      <c r="IH70" s="102"/>
      <c r="II70" s="102"/>
      <c r="IJ70" s="102"/>
      <c r="IK70" s="102"/>
      <c r="IL70" s="102"/>
      <c r="IM70" s="102"/>
      <c r="IN70" s="102"/>
      <c r="IO70" s="102"/>
      <c r="IP70" s="102"/>
      <c r="IQ70" s="102"/>
      <c r="IR70" s="102"/>
      <c r="IS70" s="102"/>
      <c r="IT70" s="102"/>
      <c r="IU70" s="102"/>
      <c r="IV70" s="102"/>
      <c r="IW70" s="102"/>
      <c r="IX70" s="102"/>
      <c r="IY70" s="102"/>
      <c r="IZ70" s="102"/>
      <c r="JA70" s="102"/>
      <c r="JB70" s="102"/>
      <c r="JC70" s="102"/>
      <c r="JD70" s="102"/>
      <c r="JE70" s="102"/>
      <c r="JF70" s="102"/>
      <c r="JG70" s="102"/>
      <c r="JH70" s="102"/>
      <c r="JI70" s="102"/>
      <c r="JJ70" s="102"/>
      <c r="JK70" s="102"/>
      <c r="JL70" s="102"/>
      <c r="JM70" s="102"/>
      <c r="JN70" s="102"/>
      <c r="JO70" s="102"/>
      <c r="JP70" s="102"/>
      <c r="JQ70" s="102"/>
      <c r="JR70" s="102"/>
      <c r="JS70" s="102"/>
      <c r="JT70" s="102"/>
      <c r="JU70" s="102"/>
      <c r="JV70" s="102"/>
      <c r="JW70" s="102"/>
      <c r="JX70" s="102"/>
      <c r="JY70" s="102"/>
      <c r="JZ70" s="102"/>
      <c r="KA70" s="102"/>
      <c r="KB70" s="102"/>
      <c r="KC70" s="102"/>
      <c r="KD70" s="102"/>
      <c r="KE70" s="102"/>
      <c r="KF70" s="102"/>
      <c r="KG70" s="102"/>
      <c r="KH70" s="102"/>
      <c r="KI70" s="102"/>
      <c r="KJ70" s="102"/>
      <c r="KK70" s="102"/>
      <c r="KL70" s="102"/>
      <c r="KM70" s="102"/>
      <c r="KN70" s="102"/>
      <c r="KO70" s="102"/>
      <c r="KP70" s="102"/>
      <c r="KQ70" s="102"/>
      <c r="KR70" s="102"/>
      <c r="KS70" s="102"/>
      <c r="KT70" s="102"/>
      <c r="KU70" s="102"/>
      <c r="KV70" s="102"/>
      <c r="KW70" s="102"/>
      <c r="KX70" s="102"/>
      <c r="KY70" s="102"/>
      <c r="KZ70" s="102"/>
      <c r="LA70" s="102"/>
      <c r="LB70" s="102"/>
      <c r="LC70" s="102"/>
      <c r="LD70" s="102"/>
      <c r="LE70" s="102"/>
      <c r="LF70" s="102"/>
      <c r="LG70" s="102"/>
      <c r="LH70" s="102"/>
      <c r="LI70" s="102"/>
      <c r="LJ70" s="102"/>
      <c r="LK70" s="102"/>
      <c r="LL70" s="102"/>
      <c r="LM70" s="102"/>
      <c r="LN70" s="102"/>
      <c r="LO70" s="102"/>
      <c r="LP70" s="102"/>
      <c r="LQ70" s="102"/>
      <c r="LR70" s="102"/>
      <c r="LS70" s="102"/>
      <c r="LT70" s="102"/>
      <c r="LU70" s="102"/>
      <c r="LV70" s="102"/>
      <c r="LW70" s="102"/>
      <c r="LX70" s="102"/>
      <c r="LY70" s="102"/>
      <c r="LZ70" s="102"/>
      <c r="MA70" s="102"/>
      <c r="MB70" s="102"/>
      <c r="MC70" s="102"/>
      <c r="MD70" s="102"/>
      <c r="ME70" s="102"/>
      <c r="MF70" s="102"/>
      <c r="MG70" s="102"/>
      <c r="MH70" s="102"/>
      <c r="MI70" s="102"/>
      <c r="MJ70" s="102"/>
      <c r="MK70" s="102"/>
      <c r="ML70" s="102"/>
      <c r="MM70" s="102"/>
      <c r="MN70" s="102"/>
      <c r="MO70" s="102"/>
      <c r="MP70" s="102"/>
      <c r="MQ70" s="102"/>
      <c r="MR70" s="102"/>
      <c r="MS70" s="102"/>
      <c r="MT70" s="102"/>
      <c r="MU70" s="102"/>
      <c r="MV70" s="102"/>
      <c r="MW70" s="102"/>
      <c r="MX70" s="102"/>
      <c r="MY70" s="102"/>
      <c r="MZ70" s="102"/>
      <c r="NA70" s="102"/>
      <c r="NB70" s="102"/>
      <c r="NC70" s="102"/>
      <c r="ND70" s="102"/>
      <c r="NE70" s="102"/>
      <c r="NF70" s="102"/>
      <c r="NG70" s="102"/>
      <c r="NH70" s="102"/>
      <c r="NI70" s="102"/>
      <c r="NJ70" s="102"/>
      <c r="NK70" s="102"/>
      <c r="NL70" s="102"/>
      <c r="NM70" s="102"/>
      <c r="NN70" s="102"/>
      <c r="NO70" s="102"/>
      <c r="NP70" s="102"/>
      <c r="NQ70" s="102"/>
      <c r="NR70" s="102"/>
      <c r="NS70" s="102"/>
      <c r="NT70" s="102"/>
      <c r="NU70" s="102"/>
      <c r="NV70" s="102"/>
      <c r="NW70" s="102"/>
      <c r="NX70" s="102"/>
      <c r="NY70" s="102"/>
      <c r="NZ70" s="102"/>
      <c r="OA70" s="102"/>
      <c r="OB70" s="102"/>
      <c r="OC70" s="102"/>
      <c r="OD70" s="102"/>
      <c r="OE70" s="102"/>
      <c r="OF70" s="102"/>
      <c r="OG70" s="102"/>
      <c r="OH70" s="102"/>
      <c r="OI70" s="102"/>
      <c r="OJ70" s="102"/>
      <c r="OK70" s="102"/>
      <c r="OL70" s="102"/>
      <c r="OM70" s="102"/>
      <c r="ON70" s="102"/>
      <c r="OO70" s="102"/>
      <c r="OP70" s="102"/>
      <c r="OQ70" s="102"/>
      <c r="OR70" s="102"/>
      <c r="OS70" s="102"/>
      <c r="OT70" s="102"/>
      <c r="OU70" s="102"/>
      <c r="OV70" s="102"/>
      <c r="OW70" s="102"/>
      <c r="OX70" s="102"/>
      <c r="OY70" s="102"/>
      <c r="OZ70" s="102"/>
      <c r="PA70" s="102"/>
      <c r="PB70" s="102"/>
      <c r="PC70" s="102"/>
      <c r="PD70" s="102"/>
      <c r="PE70" s="102"/>
      <c r="PF70" s="102"/>
      <c r="PG70" s="102"/>
      <c r="PH70" s="102"/>
      <c r="PI70" s="102"/>
      <c r="PJ70" s="102"/>
      <c r="PK70" s="102"/>
      <c r="PL70" s="102"/>
      <c r="PM70" s="102"/>
      <c r="PN70" s="102"/>
      <c r="PO70" s="102"/>
      <c r="PP70" s="102"/>
      <c r="PQ70" s="102"/>
      <c r="PR70" s="102"/>
      <c r="PS70" s="102"/>
      <c r="PT70" s="102"/>
      <c r="PU70" s="102"/>
      <c r="PV70" s="102"/>
      <c r="PW70" s="102"/>
      <c r="PX70" s="102"/>
      <c r="PY70" s="102"/>
      <c r="PZ70" s="102"/>
      <c r="QA70" s="102"/>
      <c r="QB70" s="102"/>
      <c r="QC70" s="102"/>
      <c r="QD70" s="102"/>
      <c r="QE70" s="102"/>
      <c r="QF70" s="102"/>
      <c r="QG70" s="102"/>
      <c r="QH70" s="102"/>
      <c r="QI70" s="102"/>
      <c r="QJ70" s="102"/>
      <c r="QK70" s="102"/>
      <c r="QL70" s="102"/>
      <c r="QM70" s="102"/>
      <c r="QN70" s="102"/>
      <c r="QO70" s="102"/>
      <c r="QP70" s="102"/>
      <c r="QQ70" s="102"/>
      <c r="QR70" s="102"/>
      <c r="QS70" s="102"/>
      <c r="QT70" s="102"/>
      <c r="QU70" s="102"/>
      <c r="QV70" s="102"/>
      <c r="QW70" s="102"/>
      <c r="QX70" s="102"/>
      <c r="QY70" s="102"/>
      <c r="QZ70" s="102"/>
      <c r="RA70" s="102"/>
      <c r="RB70" s="102"/>
      <c r="RC70" s="102"/>
      <c r="RD70" s="102"/>
      <c r="RE70" s="102"/>
      <c r="RF70" s="102"/>
      <c r="RG70" s="102"/>
      <c r="RH70" s="102"/>
      <c r="RI70" s="102"/>
      <c r="RJ70" s="102"/>
      <c r="RK70" s="102"/>
      <c r="RL70" s="102"/>
      <c r="RM70" s="102"/>
      <c r="RN70" s="102"/>
      <c r="RO70" s="102"/>
      <c r="RP70" s="102"/>
      <c r="RQ70" s="102"/>
      <c r="RR70" s="102"/>
      <c r="RS70" s="102"/>
      <c r="RT70" s="102"/>
      <c r="RU70" s="102"/>
      <c r="RV70" s="102"/>
      <c r="RW70" s="102"/>
      <c r="RX70" s="102"/>
      <c r="RY70" s="102"/>
      <c r="RZ70" s="102"/>
      <c r="SA70" s="102"/>
      <c r="SB70" s="102"/>
      <c r="SC70" s="102"/>
      <c r="SD70" s="102"/>
      <c r="SE70" s="102"/>
      <c r="SF70" s="102"/>
      <c r="SG70" s="102"/>
      <c r="SH70" s="102"/>
      <c r="SI70" s="102"/>
      <c r="SJ70" s="102"/>
      <c r="SK70" s="102"/>
      <c r="SL70" s="102"/>
      <c r="SM70" s="102"/>
      <c r="SN70" s="102"/>
      <c r="SO70" s="102"/>
      <c r="SP70" s="102"/>
      <c r="SQ70" s="102"/>
      <c r="SR70" s="102"/>
      <c r="SS70" s="102"/>
      <c r="ST70" s="102"/>
      <c r="SU70" s="102"/>
      <c r="SV70" s="102"/>
      <c r="SW70" s="102"/>
      <c r="SX70" s="102"/>
      <c r="SY70" s="102"/>
      <c r="SZ70" s="102"/>
      <c r="TA70" s="102"/>
      <c r="TB70" s="102"/>
      <c r="TC70" s="102"/>
      <c r="TD70" s="102"/>
      <c r="TE70" s="102"/>
      <c r="TF70" s="102"/>
      <c r="TG70" s="102"/>
      <c r="TH70" s="102"/>
      <c r="TI70" s="102"/>
      <c r="TJ70" s="102"/>
      <c r="TK70" s="102"/>
      <c r="TL70" s="102"/>
      <c r="TM70" s="102"/>
      <c r="TN70" s="102"/>
      <c r="TO70" s="102"/>
      <c r="TP70" s="102"/>
      <c r="TQ70" s="102"/>
      <c r="TR70" s="102"/>
      <c r="TS70" s="102"/>
      <c r="TT70" s="102"/>
      <c r="TU70" s="102"/>
      <c r="TV70" s="102"/>
      <c r="TW70" s="102"/>
      <c r="TX70" s="102"/>
      <c r="TY70" s="102"/>
      <c r="TZ70" s="102"/>
      <c r="UA70" s="102"/>
      <c r="UB70" s="102"/>
      <c r="UC70" s="102"/>
      <c r="UD70" s="102"/>
      <c r="UE70" s="102"/>
      <c r="UF70" s="102"/>
      <c r="UG70" s="102"/>
      <c r="UH70" s="102"/>
      <c r="UI70" s="102"/>
      <c r="UJ70" s="102"/>
      <c r="UK70" s="102"/>
      <c r="UL70" s="102"/>
      <c r="UM70" s="102"/>
      <c r="UN70" s="102"/>
      <c r="UO70" s="102"/>
      <c r="UP70" s="102"/>
      <c r="UQ70" s="102"/>
      <c r="UR70" s="102"/>
      <c r="US70" s="102"/>
      <c r="UT70" s="102"/>
      <c r="UU70" s="102"/>
      <c r="UV70" s="102"/>
      <c r="UW70" s="102"/>
      <c r="UX70" s="102"/>
      <c r="UY70" s="102"/>
      <c r="UZ70" s="102"/>
      <c r="VA70" s="102"/>
      <c r="VB70" s="102"/>
      <c r="VC70" s="102"/>
      <c r="VD70" s="102"/>
      <c r="VE70" s="102"/>
      <c r="VF70" s="102"/>
      <c r="VG70" s="102"/>
      <c r="VH70" s="102"/>
      <c r="VI70" s="102"/>
      <c r="VJ70" s="102"/>
      <c r="VK70" s="102"/>
      <c r="VL70" s="102"/>
      <c r="VM70" s="102"/>
      <c r="VN70" s="102"/>
      <c r="VO70" s="102"/>
      <c r="VP70" s="102"/>
      <c r="VQ70" s="102"/>
      <c r="VR70" s="102"/>
      <c r="VS70" s="102"/>
      <c r="VT70" s="102"/>
      <c r="VU70" s="102"/>
      <c r="VV70" s="102"/>
      <c r="VW70" s="102"/>
      <c r="VX70" s="102"/>
      <c r="VY70" s="102"/>
      <c r="VZ70" s="102"/>
      <c r="WA70" s="102"/>
      <c r="WB70" s="102"/>
      <c r="WC70" s="102"/>
      <c r="WD70" s="102"/>
      <c r="WE70" s="102"/>
      <c r="WF70" s="102"/>
      <c r="WG70" s="102"/>
      <c r="WH70" s="102"/>
      <c r="WI70" s="102"/>
      <c r="WJ70" s="102"/>
      <c r="WK70" s="102"/>
      <c r="WL70" s="102"/>
      <c r="WM70" s="102"/>
      <c r="WN70" s="102"/>
      <c r="WO70" s="102"/>
      <c r="WP70" s="102"/>
      <c r="WQ70" s="102"/>
      <c r="WR70" s="102"/>
      <c r="WS70" s="102"/>
      <c r="WT70" s="102"/>
      <c r="WU70" s="102"/>
      <c r="WV70" s="102"/>
      <c r="WW70" s="102"/>
      <c r="WX70" s="102"/>
      <c r="WY70" s="102"/>
      <c r="WZ70" s="102"/>
      <c r="XA70" s="102"/>
      <c r="XB70" s="102"/>
      <c r="XC70" s="102"/>
      <c r="XD70" s="102"/>
      <c r="XE70" s="102"/>
      <c r="XF70" s="102"/>
      <c r="XG70" s="102"/>
      <c r="XH70" s="102"/>
      <c r="XI70" s="102"/>
      <c r="XJ70" s="102"/>
      <c r="XK70" s="102"/>
      <c r="XL70" s="102"/>
      <c r="XM70" s="102"/>
      <c r="XN70" s="102"/>
      <c r="XO70" s="102"/>
      <c r="XP70" s="102"/>
      <c r="XQ70" s="102"/>
      <c r="XR70" s="102"/>
      <c r="XS70" s="102"/>
      <c r="XT70" s="102"/>
      <c r="XU70" s="102"/>
      <c r="XV70" s="102"/>
      <c r="XW70" s="102"/>
      <c r="XX70" s="102"/>
      <c r="XY70" s="102"/>
      <c r="XZ70" s="102"/>
      <c r="YA70" s="102"/>
      <c r="YB70" s="102"/>
      <c r="YC70" s="102"/>
      <c r="YD70" s="102"/>
      <c r="YE70" s="102"/>
      <c r="YF70" s="102"/>
      <c r="YG70" s="102"/>
      <c r="YH70" s="102"/>
      <c r="YI70" s="102"/>
      <c r="YJ70" s="102"/>
      <c r="YK70" s="102"/>
      <c r="YL70" s="102"/>
      <c r="YM70" s="102"/>
      <c r="YN70" s="102"/>
      <c r="YO70" s="102"/>
      <c r="YP70" s="102"/>
      <c r="YQ70" s="102"/>
      <c r="YR70" s="102"/>
      <c r="YS70" s="102"/>
      <c r="YT70" s="102"/>
      <c r="YU70" s="102"/>
      <c r="YV70" s="102"/>
      <c r="YW70" s="102"/>
      <c r="YX70" s="102"/>
      <c r="YY70" s="102"/>
      <c r="YZ70" s="102"/>
      <c r="ZA70" s="102"/>
      <c r="ZB70" s="102"/>
      <c r="ZC70" s="102"/>
      <c r="ZD70" s="102"/>
      <c r="ZE70" s="102"/>
      <c r="ZF70" s="102"/>
      <c r="ZG70" s="102"/>
      <c r="ZH70" s="102"/>
      <c r="ZI70" s="102"/>
      <c r="ZJ70" s="102"/>
      <c r="ZK70" s="102"/>
      <c r="ZL70" s="102"/>
      <c r="ZM70" s="102"/>
      <c r="ZN70" s="102"/>
      <c r="ZO70" s="102"/>
      <c r="ZP70" s="102"/>
      <c r="ZQ70" s="102"/>
      <c r="ZR70" s="102"/>
      <c r="ZS70" s="102"/>
      <c r="ZT70" s="102"/>
      <c r="ZU70" s="102"/>
      <c r="ZV70" s="102"/>
      <c r="ZW70" s="102"/>
      <c r="ZX70" s="102"/>
      <c r="ZY70" s="102"/>
      <c r="ZZ70" s="102"/>
      <c r="AAA70" s="102"/>
      <c r="AAB70" s="102"/>
      <c r="AAC70" s="102"/>
      <c r="AAD70" s="102"/>
      <c r="AAE70" s="102"/>
      <c r="AAF70" s="102"/>
      <c r="AAG70" s="102"/>
      <c r="AAH70" s="102"/>
      <c r="AAI70" s="102"/>
      <c r="AAJ70" s="102"/>
      <c r="AAK70" s="102"/>
      <c r="AAL70" s="102"/>
      <c r="AAM70" s="102"/>
      <c r="AAN70" s="102"/>
      <c r="AAO70" s="102"/>
      <c r="AAP70" s="102"/>
      <c r="AAQ70" s="102"/>
      <c r="AAR70" s="102"/>
      <c r="AAS70" s="102"/>
      <c r="AAT70" s="102"/>
      <c r="AAU70" s="102"/>
      <c r="AAV70" s="102"/>
      <c r="AAW70" s="102"/>
      <c r="AAX70" s="102"/>
      <c r="AAY70" s="102"/>
      <c r="AAZ70" s="102"/>
      <c r="ABA70" s="102"/>
      <c r="ABB70" s="102"/>
      <c r="ABC70" s="102"/>
      <c r="ABD70" s="102"/>
      <c r="ABE70" s="102"/>
      <c r="ABF70" s="102"/>
      <c r="ABG70" s="102"/>
      <c r="ABH70" s="102"/>
      <c r="ABI70" s="102"/>
      <c r="ABJ70" s="102"/>
      <c r="ABK70" s="102"/>
      <c r="ABL70" s="102"/>
      <c r="ABM70" s="102"/>
      <c r="ABN70" s="102"/>
      <c r="ABO70" s="102"/>
      <c r="ABP70" s="102"/>
      <c r="ABQ70" s="102"/>
      <c r="ABR70" s="102"/>
      <c r="ABS70" s="102"/>
      <c r="ABT70" s="102"/>
      <c r="ABU70" s="102"/>
      <c r="ABV70" s="102"/>
      <c r="ABW70" s="102"/>
      <c r="ABX70" s="102"/>
      <c r="ABY70" s="102"/>
      <c r="ABZ70" s="102"/>
      <c r="ACA70" s="102"/>
      <c r="ACB70" s="102"/>
      <c r="ACC70" s="102"/>
      <c r="ACD70" s="102"/>
      <c r="ACE70" s="102"/>
      <c r="ACF70" s="102"/>
      <c r="ACG70" s="102"/>
      <c r="ACH70" s="102"/>
      <c r="ACI70" s="102"/>
      <c r="ACJ70" s="102"/>
      <c r="ACK70" s="102"/>
      <c r="ACL70" s="102"/>
      <c r="ACM70" s="102"/>
      <c r="ACN70" s="102"/>
      <c r="ACO70" s="102"/>
      <c r="ACP70" s="102"/>
      <c r="ACQ70" s="102"/>
      <c r="ACR70" s="102"/>
      <c r="ACS70" s="102"/>
      <c r="ACT70" s="102"/>
      <c r="ACU70" s="102"/>
      <c r="ACV70" s="102"/>
      <c r="ACW70" s="102"/>
      <c r="ACX70" s="102"/>
      <c r="ACY70" s="102"/>
      <c r="ACZ70" s="102"/>
      <c r="ADA70" s="102"/>
      <c r="ADB70" s="102"/>
      <c r="ADC70" s="102"/>
    </row>
    <row r="71" spans="1:783" ht="15.75" hidden="1" customHeight="1">
      <c r="B71" s="2"/>
      <c r="C71" s="2"/>
      <c r="D71" s="2"/>
      <c r="E71" s="167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</row>
    <row r="72" spans="1:783" ht="15.75" hidden="1" customHeight="1">
      <c r="B72" s="12"/>
      <c r="C72" s="12"/>
      <c r="D72" s="13"/>
      <c r="E72" s="178"/>
      <c r="F72" s="8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</row>
    <row r="73" spans="1:783" ht="15.75" hidden="1" customHeight="1">
      <c r="B73" s="12"/>
      <c r="C73" s="12"/>
      <c r="D73" s="13"/>
      <c r="E73" s="178"/>
      <c r="F73" s="8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</row>
    <row r="74" spans="1:783" ht="15.75" hidden="1" customHeight="1">
      <c r="B74" s="12"/>
      <c r="C74" s="12"/>
      <c r="D74" s="14">
        <v>42370</v>
      </c>
      <c r="E74" s="14" t="e">
        <f>D74+#REF!</f>
        <v>#REF!</v>
      </c>
      <c r="F74" s="8" t="s">
        <v>24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9" t="e">
        <f>IF(AND($F74="Мобилизация",$D74&lt;=#REF!,#REF!&lt;=$E74),1,0)+IF(AND($F74="Монтаж",$D74&lt;=#REF!,#REF!&lt;=$E74),2,0)+IF(AND($F74="Демонтаж",$D74&lt;=#REF!,#REF!&lt;=$E74),3,0)+IF(AND($F74="Бурение",$D74&lt;=#REF!,#REF!&lt;=$E74),4,0)+IF(AND($F74="Бурение с отбором керна",$D74&lt;=#REF!,#REF!&lt;=$E74),5,0)+IF(AND($F74="Освоение с УПА-60/80 ",$D74&lt;=#REF!,#REF!&lt;=$E74),6,0)+IF(AND($F74="Сдвижка",$D74&lt;=#REF!,#REF!&lt;=$E74),7,0)+IF(AND($F74="Простой",$D74&lt;=#REF!,#REF!&lt;=$E74),8,0)+IF(AND($F74="Консервация БУ",$D74&lt;=#REF!,#REF!&lt;=$E74),9,0)+IF(AND($F74="Консервация/ликвидация скважины",$D74&lt;=#REF!,#REF!&lt;=$E74),10,0)+IF(AND($F74="Демобилизация",$D74&lt;=#REF!,#REF!&lt;=$E74),11,0)+IF(AND($F74="Устройство подъездной дороги",$D74&lt;=#REF!,#REF!&lt;=$E74),12,0)+IF(AND($F74="Строительство площадки для бурения",$D74&lt;=#REF!,#REF!&lt;=$E74),13,0)+IF(AND($F74="Расконсервация скважины",$D74&lt;=#REF!,#REF!&lt;=$E74),14,0)+IF(AND($F74="Бурение ЗБС",$D74&lt;=#REF!,#REF!&lt;=$E74),15,0)+IF(AND($F74="Испытание скважины",$D74&lt;=#REF!,#REF!&lt;=$E74),16,0)+IF(AND($F74="Испытание ЗБС",$D74&lt;=#REF!,#REF!&lt;=$E74),17,0)+IF(AND($F74="Консервация/ликвидация ЗБС",$D74&lt;=#REF!,#REF!&lt;=$E74),18,0)+IF(AND($F74="Востановление подъездной дороги",$D74&lt;=#REF!,#REF!&lt;=$E74),19,0)+IF(AND($F74="Рекультивация техническая ",$D74&lt;=#REF!,#REF!&lt;=$E74),20,0)+IF(AND($F74="Рекультивация биологическая",$D74&lt;=#REF!,#REF!&lt;=$E74),21,0)+IF(AND($F74="Утилизация отходов бурения",$D74&lt;=#REF!,#REF!&lt;=$E74),22,0)</f>
        <v>#REF!</v>
      </c>
      <c r="CZ74" s="10" t="e">
        <f>IF(AND($F74="Мобилизация",$D74&lt;=#REF!,#REF!&lt;=$E74),1,0)+IF(AND($F74="Монтаж",$D74&lt;=#REF!,#REF!&lt;=$E74),2,0)+IF(AND($F74="Демонтаж",$D74&lt;=#REF!,#REF!&lt;=$E74),3,0)+IF(AND($F74="Бурение",$D74&lt;=#REF!,#REF!&lt;=$E74),4,0)+IF(AND($F74="Бурение с отбором керна",$D74&lt;=#REF!,#REF!&lt;=$E74),5,0)+IF(AND($F74="Освоение с УПА-60/80 ",$D74&lt;=#REF!,#REF!&lt;=$E74),6,0)+IF(AND($F74="Сдвижка",$D74&lt;=#REF!,#REF!&lt;=$E74),7,0)+IF(AND($F74="Простой",$D74&lt;=#REF!,#REF!&lt;=$E74),8,0)+IF(AND($F74="Консервация БУ",$D74&lt;=#REF!,#REF!&lt;=$E74),9,0)+IF(AND($F74="Консервация/ликвидация скважины",$D74&lt;=#REF!,#REF!&lt;=$E74),10,0)+IF(AND($F74="Демобилизация",$D74&lt;=#REF!,#REF!&lt;=$E74),11,0)+IF(AND($F74="Устройство подъездной дороги",$D74&lt;=#REF!,#REF!&lt;=$E74),12,0)+IF(AND($F74="Строительство площадки для бурения",$D74&lt;=#REF!,#REF!&lt;=$E74),13,0)+IF(AND($F74="Расконсервация скважины",$D74&lt;=#REF!,#REF!&lt;=$E74),14,0)+IF(AND($F74="Бурение ЗБС",$D74&lt;=#REF!,#REF!&lt;=$E74),15,0)+IF(AND($F74="Испытание скважины",$D74&lt;=#REF!,#REF!&lt;=$E74),16,0)+IF(AND($F74="Испытание ЗБС",$D74&lt;=#REF!,#REF!&lt;=$E74),17,0)+IF(AND($F74="Консервация/ликвидация ЗБС",$D74&lt;=#REF!,#REF!&lt;=$E74),18,0)+IF(AND($F74="Востановление подъездной дороги",$D74&lt;=#REF!,#REF!&lt;=$E74),19,0)+IF(AND($F74="Рекультивация техническая ",$D74&lt;=#REF!,#REF!&lt;=$E74),20,0)+IF(AND($F74="Рекультивация биологическая",$D74&lt;=#REF!,#REF!&lt;=$E74),21,0)+IF(AND($F74="Утилизация отходов бурения",$D74&lt;=#REF!,#REF!&lt;=$E74),22,0)</f>
        <v>#REF!</v>
      </c>
      <c r="DA74" s="11" t="e">
        <f>IF(AND($F74="Мобилизация",$D74&lt;=#REF!,#REF!&lt;=$E74),1,0)+IF(AND($F74="Монтаж",$D74&lt;=#REF!,#REF!&lt;=$E74),2,0)+IF(AND($F74="Демонтаж",$D74&lt;=#REF!,#REF!&lt;=$E74),3,0)+IF(AND($F74="Бурение",$D74&lt;=#REF!,#REF!&lt;=$E74),4,0)+IF(AND($F74="Бурение с отбором керна",$D74&lt;=#REF!,#REF!&lt;=$E74),5,0)+IF(AND($F74="Освоение с УПА-60/80 ",$D74&lt;=#REF!,#REF!&lt;=$E74),6,0)+IF(AND($F74="Сдвижка",$D74&lt;=#REF!,#REF!&lt;=$E74),7,0)+IF(AND($F74="Простой",$D74&lt;=#REF!,#REF!&lt;=$E74),8,0)+IF(AND($F74="Консервация БУ",$D74&lt;=#REF!,#REF!&lt;=$E74),9,0)+IF(AND($F74="Консервация/ликвидация скважины",$D74&lt;=#REF!,#REF!&lt;=$E74),10,0)+IF(AND($F74="Демобилизация",$D74&lt;=#REF!,#REF!&lt;=$E74),11,0)+IF(AND($F74="Устройство подъездной дороги",$D74&lt;=#REF!,#REF!&lt;=$E74),12,0)+IF(AND($F74="Строительство площадки для бурения",$D74&lt;=#REF!,#REF!&lt;=$E74),13,0)+IF(AND($F74="Расконсервация скважины",$D74&lt;=#REF!,#REF!&lt;=$E74),14,0)+IF(AND($F74="Бурение ЗБС",$D74&lt;=#REF!,#REF!&lt;=$E74),15,0)+IF(AND($F74="Испытание скважины",$D74&lt;=#REF!,#REF!&lt;=$E74),16,0)+IF(AND($F74="Испытание ЗБС",$D74&lt;=#REF!,#REF!&lt;=$E74),17,0)+IF(AND($F74="Консервация/ликвидация ЗБС",$D74&lt;=#REF!,#REF!&lt;=$E74),18,0)+IF(AND($F74="Востановление подъездной дороги",$D74&lt;=#REF!,#REF!&lt;=$E74),19,0)+IF(AND($F74="Рекультивация техническая ",$D74&lt;=#REF!,#REF!&lt;=$E74),20,0)+IF(AND($F74="Рекультивация биологическая",$D74&lt;=#REF!,#REF!&lt;=$E74),21,0)+IF(AND($F74="Утилизация отходов бурения",$D74&lt;=#REF!,#REF!&lt;=$E74),22,0)</f>
        <v>#REF!</v>
      </c>
      <c r="DB74" s="9" t="e">
        <f>IF(AND($F74="Мобилизация",$D74&lt;=#REF!,#REF!&lt;=$E74),1,0)+IF(AND($F74="Монтаж",$D74&lt;=#REF!,#REF!&lt;=$E74),2,0)+IF(AND($F74="Демонтаж",$D74&lt;=#REF!,#REF!&lt;=$E74),3,0)+IF(AND($F74="Бурение",$D74&lt;=#REF!,#REF!&lt;=$E74),4,0)+IF(AND($F74="Бурение с отбором керна",$D74&lt;=#REF!,#REF!&lt;=$E74),5,0)+IF(AND($F74="Освоение с УПА-60/80 ",$D74&lt;=#REF!,#REF!&lt;=$E74),6,0)+IF(AND($F74="Сдвижка",$D74&lt;=#REF!,#REF!&lt;=$E74),7,0)+IF(AND($F74="Простой",$D74&lt;=#REF!,#REF!&lt;=$E74),8,0)+IF(AND($F74="Консервация БУ",$D74&lt;=#REF!,#REF!&lt;=$E74),9,0)+IF(AND($F74="Консервация/ликвидация скважины",$D74&lt;=#REF!,#REF!&lt;=$E74),10,0)+IF(AND($F74="Демобилизация",$D74&lt;=#REF!,#REF!&lt;=$E74),11,0)+IF(AND($F74="Устройство подъездной дороги",$D74&lt;=#REF!,#REF!&lt;=$E74),12,0)+IF(AND($F74="Строительство площадки для бурения",$D74&lt;=#REF!,#REF!&lt;=$E74),13,0)+IF(AND($F74="Расконсервация скважины",$D74&lt;=#REF!,#REF!&lt;=$E74),14,0)+IF(AND($F74="Бурение ЗБС",$D74&lt;=#REF!,#REF!&lt;=$E74),15,0)+IF(AND($F74="Испытание скважины",$D74&lt;=#REF!,#REF!&lt;=$E74),16,0)+IF(AND($F74="Испытание ЗБС",$D74&lt;=#REF!,#REF!&lt;=$E74),17,0)+IF(AND($F74="Консервация/ликвидация ЗБС",$D74&lt;=#REF!,#REF!&lt;=$E74),18,0)+IF(AND($F74="Востановление подъездной дороги",$D74&lt;=#REF!,#REF!&lt;=$E74),19,0)+IF(AND($F74="Рекультивация техническая ",$D74&lt;=#REF!,#REF!&lt;=$E74),20,0)+IF(AND($F74="Рекультивация биологическая",$D74&lt;=#REF!,#REF!&lt;=$E74),21,0)+IF(AND($F74="Утилизация отходов бурения",$D74&lt;=#REF!,#REF!&lt;=$E74),22,0)</f>
        <v>#REF!</v>
      </c>
      <c r="DC74" s="10" t="e">
        <f>IF(AND($F74="Мобилизация",$D74&lt;=#REF!,#REF!&lt;=$E74),1,0)+IF(AND($F74="Монтаж",$D74&lt;=#REF!,#REF!&lt;=$E74),2,0)+IF(AND($F74="Демонтаж",$D74&lt;=#REF!,#REF!&lt;=$E74),3,0)+IF(AND($F74="Бурение",$D74&lt;=#REF!,#REF!&lt;=$E74),4,0)+IF(AND($F74="Бурение с отбором керна",$D74&lt;=#REF!,#REF!&lt;=$E74),5,0)+IF(AND($F74="Освоение с УПА-60/80 ",$D74&lt;=#REF!,#REF!&lt;=$E74),6,0)+IF(AND($F74="Сдвижка",$D74&lt;=#REF!,#REF!&lt;=$E74),7,0)+IF(AND($F74="Простой",$D74&lt;=#REF!,#REF!&lt;=$E74),8,0)+IF(AND($F74="Консервация БУ",$D74&lt;=#REF!,#REF!&lt;=$E74),9,0)+IF(AND($F74="Консервация/ликвидация скважины",$D74&lt;=#REF!,#REF!&lt;=$E74),10,0)+IF(AND($F74="Демобилизация",$D74&lt;=#REF!,#REF!&lt;=$E74),11,0)+IF(AND($F74="Устройство подъездной дороги",$D74&lt;=#REF!,#REF!&lt;=$E74),12,0)+IF(AND($F74="Строительство площадки для бурения",$D74&lt;=#REF!,#REF!&lt;=$E74),13,0)+IF(AND($F74="Расконсервация скважины",$D74&lt;=#REF!,#REF!&lt;=$E74),14,0)+IF(AND($F74="Бурение ЗБС",$D74&lt;=#REF!,#REF!&lt;=$E74),15,0)+IF(AND($F74="Испытание скважины",$D74&lt;=#REF!,#REF!&lt;=$E74),16,0)+IF(AND($F74="Испытание ЗБС",$D74&lt;=#REF!,#REF!&lt;=$E74),17,0)+IF(AND($F74="Консервация/ликвидация ЗБС",$D74&lt;=#REF!,#REF!&lt;=$E74),18,0)+IF(AND($F74="Востановление подъездной дороги",$D74&lt;=#REF!,#REF!&lt;=$E74),19,0)+IF(AND($F74="Рекультивация техническая ",$D74&lt;=#REF!,#REF!&lt;=$E74),20,0)+IF(AND($F74="Рекультивация биологическая",$D74&lt;=#REF!,#REF!&lt;=$E74),21,0)+IF(AND($F74="Утилизация отходов бурения",$D74&lt;=#REF!,#REF!&lt;=$E74),22,0)</f>
        <v>#REF!</v>
      </c>
      <c r="DD74" s="11" t="e">
        <f>IF(AND($F74="Мобилизация",$D74&lt;=#REF!,#REF!&lt;=$E74),1,0)+IF(AND($F74="Монтаж",$D74&lt;=#REF!,#REF!&lt;=$E74),2,0)+IF(AND($F74="Демонтаж",$D74&lt;=#REF!,#REF!&lt;=$E74),3,0)+IF(AND($F74="Бурение",$D74&lt;=#REF!,#REF!&lt;=$E74),4,0)+IF(AND($F74="Бурение с отбором керна",$D74&lt;=#REF!,#REF!&lt;=$E74),5,0)+IF(AND($F74="Освоение с УПА-60/80 ",$D74&lt;=#REF!,#REF!&lt;=$E74),6,0)+IF(AND($F74="Сдвижка",$D74&lt;=#REF!,#REF!&lt;=$E74),7,0)+IF(AND($F74="Простой",$D74&lt;=#REF!,#REF!&lt;=$E74),8,0)+IF(AND($F74="Консервация БУ",$D74&lt;=#REF!,#REF!&lt;=$E74),9,0)+IF(AND($F74="Консервация/ликвидация скважины",$D74&lt;=#REF!,#REF!&lt;=$E74),10,0)+IF(AND($F74="Демобилизация",$D74&lt;=#REF!,#REF!&lt;=$E74),11,0)+IF(AND($F74="Устройство подъездной дороги",$D74&lt;=#REF!,#REF!&lt;=$E74),12,0)+IF(AND($F74="Строительство площадки для бурения",$D74&lt;=#REF!,#REF!&lt;=$E74),13,0)+IF(AND($F74="Расконсервация скважины",$D74&lt;=#REF!,#REF!&lt;=$E74),14,0)+IF(AND($F74="Бурение ЗБС",$D74&lt;=#REF!,#REF!&lt;=$E74),15,0)+IF(AND($F74="Испытание скважины",$D74&lt;=#REF!,#REF!&lt;=$E74),16,0)+IF(AND($F74="Испытание ЗБС",$D74&lt;=#REF!,#REF!&lt;=$E74),17,0)+IF(AND($F74="Консервация/ликвидация ЗБС",$D74&lt;=#REF!,#REF!&lt;=$E74),18,0)+IF(AND($F74="Востановление подъездной дороги",$D74&lt;=#REF!,#REF!&lt;=$E74),19,0)+IF(AND($F74="Рекультивация техническая ",$D74&lt;=#REF!,#REF!&lt;=$E74),20,0)+IF(AND($F74="Рекультивация биологическая",$D74&lt;=#REF!,#REF!&lt;=$E74),21,0)+IF(AND($F74="Утилизация отходов бурения",$D74&lt;=#REF!,#REF!&lt;=$E74),22,0)</f>
        <v>#REF!</v>
      </c>
      <c r="DE74" s="9" t="e">
        <f>IF(AND($F74="Мобилизация",$D74&lt;=#REF!,#REF!&lt;=$E74),1,0)+IF(AND($F74="Монтаж",$D74&lt;=#REF!,#REF!&lt;=$E74),2,0)+IF(AND($F74="Демонтаж",$D74&lt;=#REF!,#REF!&lt;=$E74),3,0)+IF(AND($F74="Бурение",$D74&lt;=#REF!,#REF!&lt;=$E74),4,0)+IF(AND($F74="Бурение с отбором керна",$D74&lt;=#REF!,#REF!&lt;=$E74),5,0)+IF(AND($F74="Освоение с УПА-60/80 ",$D74&lt;=#REF!,#REF!&lt;=$E74),6,0)+IF(AND($F74="Сдвижка",$D74&lt;=#REF!,#REF!&lt;=$E74),7,0)+IF(AND($F74="Простой",$D74&lt;=#REF!,#REF!&lt;=$E74),8,0)+IF(AND($F74="Консервация БУ",$D74&lt;=#REF!,#REF!&lt;=$E74),9,0)+IF(AND($F74="Консервация/ликвидация скважины",$D74&lt;=#REF!,#REF!&lt;=$E74),10,0)+IF(AND($F74="Демобилизация",$D74&lt;=#REF!,#REF!&lt;=$E74),11,0)+IF(AND($F74="Устройство подъездной дороги",$D74&lt;=#REF!,#REF!&lt;=$E74),12,0)+IF(AND($F74="Строительство площадки для бурения",$D74&lt;=#REF!,#REF!&lt;=$E74),13,0)+IF(AND($F74="Расконсервация скважины",$D74&lt;=#REF!,#REF!&lt;=$E74),14,0)+IF(AND($F74="Бурение ЗБС",$D74&lt;=#REF!,#REF!&lt;=$E74),15,0)+IF(AND($F74="Испытание скважины",$D74&lt;=#REF!,#REF!&lt;=$E74),16,0)+IF(AND($F74="Испытание ЗБС",$D74&lt;=#REF!,#REF!&lt;=$E74),17,0)+IF(AND($F74="Консервация/ликвидация ЗБС",$D74&lt;=#REF!,#REF!&lt;=$E74),18,0)+IF(AND($F74="Востановление подъездной дороги",$D74&lt;=#REF!,#REF!&lt;=$E74),19,0)+IF(AND($F74="Рекультивация техническая ",$D74&lt;=#REF!,#REF!&lt;=$E74),20,0)+IF(AND($F74="Рекультивация биологическая",$D74&lt;=#REF!,#REF!&lt;=$E74),21,0)+IF(AND($F74="Утилизация отходов бурения",$D74&lt;=#REF!,#REF!&lt;=$E74),22,0)</f>
        <v>#REF!</v>
      </c>
      <c r="DF74" s="10" t="e">
        <f>IF(AND($F74="Мобилизация",$D74&lt;=#REF!,#REF!&lt;=$E74),1,0)+IF(AND($F74="Монтаж",$D74&lt;=#REF!,#REF!&lt;=$E74),2,0)+IF(AND($F74="Демонтаж",$D74&lt;=#REF!,#REF!&lt;=$E74),3,0)+IF(AND($F74="Бурение",$D74&lt;=#REF!,#REF!&lt;=$E74),4,0)+IF(AND($F74="Бурение с отбором керна",$D74&lt;=#REF!,#REF!&lt;=$E74),5,0)+IF(AND($F74="Освоение с УПА-60/80 ",$D74&lt;=#REF!,#REF!&lt;=$E74),6,0)+IF(AND($F74="Сдвижка",$D74&lt;=#REF!,#REF!&lt;=$E74),7,0)+IF(AND($F74="Простой",$D74&lt;=#REF!,#REF!&lt;=$E74),8,0)+IF(AND($F74="Консервация БУ",$D74&lt;=#REF!,#REF!&lt;=$E74),9,0)+IF(AND($F74="Консервация/ликвидация скважины",$D74&lt;=#REF!,#REF!&lt;=$E74),10,0)+IF(AND($F74="Демобилизация",$D74&lt;=#REF!,#REF!&lt;=$E74),11,0)+IF(AND($F74="Устройство подъездной дороги",$D74&lt;=#REF!,#REF!&lt;=$E74),12,0)+IF(AND($F74="Строительство площадки для бурения",$D74&lt;=#REF!,#REF!&lt;=$E74),13,0)+IF(AND($F74="Расконсервация скважины",$D74&lt;=#REF!,#REF!&lt;=$E74),14,0)+IF(AND($F74="Бурение ЗБС",$D74&lt;=#REF!,#REF!&lt;=$E74),15,0)+IF(AND($F74="Испытание скважины",$D74&lt;=#REF!,#REF!&lt;=$E74),16,0)+IF(AND($F74="Испытание ЗБС",$D74&lt;=#REF!,#REF!&lt;=$E74),17,0)+IF(AND($F74="Консервация/ликвидация ЗБС",$D74&lt;=#REF!,#REF!&lt;=$E74),18,0)+IF(AND($F74="Востановление подъездной дороги",$D74&lt;=#REF!,#REF!&lt;=$E74),19,0)+IF(AND($F74="Рекультивация техническая ",$D74&lt;=#REF!,#REF!&lt;=$E74),20,0)+IF(AND($F74="Рекультивация биологическая",$D74&lt;=#REF!,#REF!&lt;=$E74),21,0)+IF(AND($F74="Утилизация отходов бурения",$D74&lt;=#REF!,#REF!&lt;=$E74),22,0)</f>
        <v>#REF!</v>
      </c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</row>
    <row r="75" spans="1:783" ht="15.75" hidden="1" customHeight="1">
      <c r="B75" s="12"/>
      <c r="C75" s="12"/>
      <c r="D75" s="14">
        <v>42370</v>
      </c>
      <c r="E75" s="14" t="e">
        <f>D75+#REF!</f>
        <v>#REF!</v>
      </c>
      <c r="F75" s="8" t="s">
        <v>14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9" t="e">
        <f>IF(AND($F75="Мобилизация",$D75&lt;=#REF!,#REF!&lt;=$E75),1,0)+IF(AND($F75="Монтаж",$D75&lt;=#REF!,#REF!&lt;=$E75),2,0)+IF(AND($F75="Демонтаж",$D75&lt;=#REF!,#REF!&lt;=$E75),3,0)+IF(AND($F75="Бурение",$D75&lt;=#REF!,#REF!&lt;=$E75),4,0)+IF(AND($F75="Бурение с отбором керна",$D75&lt;=#REF!,#REF!&lt;=$E75),5,0)+IF(AND($F75="Освоение с УПА-60/80 ",$D75&lt;=#REF!,#REF!&lt;=$E75),6,0)+IF(AND($F75="Сдвижка",$D75&lt;=#REF!,#REF!&lt;=$E75),7,0)+IF(AND($F75="Простой",$D75&lt;=#REF!,#REF!&lt;=$E75),8,0)+IF(AND($F75="Консервация БУ",$D75&lt;=#REF!,#REF!&lt;=$E75),9,0)+IF(AND($F75="Консервация/ликвидация скважины",$D75&lt;=#REF!,#REF!&lt;=$E75),10,0)+IF(AND($F75="Демобилизация",$D75&lt;=#REF!,#REF!&lt;=$E75),11,0)+IF(AND($F75="Устройство подъездной дороги",$D75&lt;=#REF!,#REF!&lt;=$E75),12,0)+IF(AND($F75="Строительство площадки для бурения",$D75&lt;=#REF!,#REF!&lt;=$E75),13,0)+IF(AND($F75="Расконсервация скважины",$D75&lt;=#REF!,#REF!&lt;=$E75),14,0)+IF(AND($F75="Бурение ЗБС",$D75&lt;=#REF!,#REF!&lt;=$E75),15,0)+IF(AND($F75="Испытание скважины",$D75&lt;=#REF!,#REF!&lt;=$E75),16,0)+IF(AND($F75="Испытание ЗБС",$D75&lt;=#REF!,#REF!&lt;=$E75),17,0)+IF(AND($F75="Консервация/ликвидация ЗБС",$D75&lt;=#REF!,#REF!&lt;=$E75),18,0)+IF(AND($F75="Востановление подъездной дороги",$D75&lt;=#REF!,#REF!&lt;=$E75),19,0)+IF(AND($F75="Рекультивация техническая ",$D75&lt;=#REF!,#REF!&lt;=$E75),20,0)+IF(AND($F75="Рекультивация биологическая",$D75&lt;=#REF!,#REF!&lt;=$E75),21,0)+IF(AND($F75="Утилизация отходов бурения",$D75&lt;=#REF!,#REF!&lt;=$E75),22,0)</f>
        <v>#REF!</v>
      </c>
      <c r="CZ75" s="10" t="e">
        <f>IF(AND($F75="Мобилизация",$D75&lt;=#REF!,#REF!&lt;=$E75),1,0)+IF(AND($F75="Монтаж",$D75&lt;=#REF!,#REF!&lt;=$E75),2,0)+IF(AND($F75="Демонтаж",$D75&lt;=#REF!,#REF!&lt;=$E75),3,0)+IF(AND($F75="Бурение",$D75&lt;=#REF!,#REF!&lt;=$E75),4,0)+IF(AND($F75="Бурение с отбором керна",$D75&lt;=#REF!,#REF!&lt;=$E75),5,0)+IF(AND($F75="Освоение с УПА-60/80 ",$D75&lt;=#REF!,#REF!&lt;=$E75),6,0)+IF(AND($F75="Сдвижка",$D75&lt;=#REF!,#REF!&lt;=$E75),7,0)+IF(AND($F75="Простой",$D75&lt;=#REF!,#REF!&lt;=$E75),8,0)+IF(AND($F75="Консервация БУ",$D75&lt;=#REF!,#REF!&lt;=$E75),9,0)+IF(AND($F75="Консервация/ликвидация скважины",$D75&lt;=#REF!,#REF!&lt;=$E75),10,0)+IF(AND($F75="Демобилизация",$D75&lt;=#REF!,#REF!&lt;=$E75),11,0)+IF(AND($F75="Устройство подъездной дороги",$D75&lt;=#REF!,#REF!&lt;=$E75),12,0)+IF(AND($F75="Строительство площадки для бурения",$D75&lt;=#REF!,#REF!&lt;=$E75),13,0)+IF(AND($F75="Расконсервация скважины",$D75&lt;=#REF!,#REF!&lt;=$E75),14,0)+IF(AND($F75="Бурение ЗБС",$D75&lt;=#REF!,#REF!&lt;=$E75),15,0)+IF(AND($F75="Испытание скважины",$D75&lt;=#REF!,#REF!&lt;=$E75),16,0)+IF(AND($F75="Испытание ЗБС",$D75&lt;=#REF!,#REF!&lt;=$E75),17,0)+IF(AND($F75="Консервация/ликвидация ЗБС",$D75&lt;=#REF!,#REF!&lt;=$E75),18,0)+IF(AND($F75="Востановление подъездной дороги",$D75&lt;=#REF!,#REF!&lt;=$E75),19,0)+IF(AND($F75="Рекультивация техническая ",$D75&lt;=#REF!,#REF!&lt;=$E75),20,0)+IF(AND($F75="Рекультивация биологическая",$D75&lt;=#REF!,#REF!&lt;=$E75),21,0)+IF(AND($F75="Утилизация отходов бурения",$D75&lt;=#REF!,#REF!&lt;=$E75),22,0)</f>
        <v>#REF!</v>
      </c>
      <c r="DA75" s="11" t="e">
        <f>IF(AND($F75="Мобилизация",$D75&lt;=#REF!,#REF!&lt;=$E75),1,0)+IF(AND($F75="Монтаж",$D75&lt;=#REF!,#REF!&lt;=$E75),2,0)+IF(AND($F75="Демонтаж",$D75&lt;=#REF!,#REF!&lt;=$E75),3,0)+IF(AND($F75="Бурение",$D75&lt;=#REF!,#REF!&lt;=$E75),4,0)+IF(AND($F75="Бурение с отбором керна",$D75&lt;=#REF!,#REF!&lt;=$E75),5,0)+IF(AND($F75="Освоение с УПА-60/80 ",$D75&lt;=#REF!,#REF!&lt;=$E75),6,0)+IF(AND($F75="Сдвижка",$D75&lt;=#REF!,#REF!&lt;=$E75),7,0)+IF(AND($F75="Простой",$D75&lt;=#REF!,#REF!&lt;=$E75),8,0)+IF(AND($F75="Консервация БУ",$D75&lt;=#REF!,#REF!&lt;=$E75),9,0)+IF(AND($F75="Консервация/ликвидация скважины",$D75&lt;=#REF!,#REF!&lt;=$E75),10,0)+IF(AND($F75="Демобилизация",$D75&lt;=#REF!,#REF!&lt;=$E75),11,0)+IF(AND($F75="Устройство подъездной дороги",$D75&lt;=#REF!,#REF!&lt;=$E75),12,0)+IF(AND($F75="Строительство площадки для бурения",$D75&lt;=#REF!,#REF!&lt;=$E75),13,0)+IF(AND($F75="Расконсервация скважины",$D75&lt;=#REF!,#REF!&lt;=$E75),14,0)+IF(AND($F75="Бурение ЗБС",$D75&lt;=#REF!,#REF!&lt;=$E75),15,0)+IF(AND($F75="Испытание скважины",$D75&lt;=#REF!,#REF!&lt;=$E75),16,0)+IF(AND($F75="Испытание ЗБС",$D75&lt;=#REF!,#REF!&lt;=$E75),17,0)+IF(AND($F75="Консервация/ликвидация ЗБС",$D75&lt;=#REF!,#REF!&lt;=$E75),18,0)+IF(AND($F75="Востановление подъездной дороги",$D75&lt;=#REF!,#REF!&lt;=$E75),19,0)+IF(AND($F75="Рекультивация техническая ",$D75&lt;=#REF!,#REF!&lt;=$E75),20,0)+IF(AND($F75="Рекультивация биологическая",$D75&lt;=#REF!,#REF!&lt;=$E75),21,0)+IF(AND($F75="Утилизация отходов бурения",$D75&lt;=#REF!,#REF!&lt;=$E75),22,0)</f>
        <v>#REF!</v>
      </c>
      <c r="DB75" s="9" t="e">
        <f>IF(AND($F75="Мобилизация",$D75&lt;=#REF!,#REF!&lt;=$E75),1,0)+IF(AND($F75="Монтаж",$D75&lt;=#REF!,#REF!&lt;=$E75),2,0)+IF(AND($F75="Демонтаж",$D75&lt;=#REF!,#REF!&lt;=$E75),3,0)+IF(AND($F75="Бурение",$D75&lt;=#REF!,#REF!&lt;=$E75),4,0)+IF(AND($F75="Бурение с отбором керна",$D75&lt;=#REF!,#REF!&lt;=$E75),5,0)+IF(AND($F75="Освоение с УПА-60/80 ",$D75&lt;=#REF!,#REF!&lt;=$E75),6,0)+IF(AND($F75="Сдвижка",$D75&lt;=#REF!,#REF!&lt;=$E75),7,0)+IF(AND($F75="Простой",$D75&lt;=#REF!,#REF!&lt;=$E75),8,0)+IF(AND($F75="Консервация БУ",$D75&lt;=#REF!,#REF!&lt;=$E75),9,0)+IF(AND($F75="Консервация/ликвидация скважины",$D75&lt;=#REF!,#REF!&lt;=$E75),10,0)+IF(AND($F75="Демобилизация",$D75&lt;=#REF!,#REF!&lt;=$E75),11,0)+IF(AND($F75="Устройство подъездной дороги",$D75&lt;=#REF!,#REF!&lt;=$E75),12,0)+IF(AND($F75="Строительство площадки для бурения",$D75&lt;=#REF!,#REF!&lt;=$E75),13,0)+IF(AND($F75="Расконсервация скважины",$D75&lt;=#REF!,#REF!&lt;=$E75),14,0)+IF(AND($F75="Бурение ЗБС",$D75&lt;=#REF!,#REF!&lt;=$E75),15,0)+IF(AND($F75="Испытание скважины",$D75&lt;=#REF!,#REF!&lt;=$E75),16,0)+IF(AND($F75="Испытание ЗБС",$D75&lt;=#REF!,#REF!&lt;=$E75),17,0)+IF(AND($F75="Консервация/ликвидация ЗБС",$D75&lt;=#REF!,#REF!&lt;=$E75),18,0)+IF(AND($F75="Востановление подъездной дороги",$D75&lt;=#REF!,#REF!&lt;=$E75),19,0)+IF(AND($F75="Рекультивация техническая ",$D75&lt;=#REF!,#REF!&lt;=$E75),20,0)+IF(AND($F75="Рекультивация биологическая",$D75&lt;=#REF!,#REF!&lt;=$E75),21,0)+IF(AND($F75="Утилизация отходов бурения",$D75&lt;=#REF!,#REF!&lt;=$E75),22,0)</f>
        <v>#REF!</v>
      </c>
      <c r="DC75" s="10" t="e">
        <f>IF(AND($F75="Мобилизация",$D75&lt;=#REF!,#REF!&lt;=$E75),1,0)+IF(AND($F75="Монтаж",$D75&lt;=#REF!,#REF!&lt;=$E75),2,0)+IF(AND($F75="Демонтаж",$D75&lt;=#REF!,#REF!&lt;=$E75),3,0)+IF(AND($F75="Бурение",$D75&lt;=#REF!,#REF!&lt;=$E75),4,0)+IF(AND($F75="Бурение с отбором керна",$D75&lt;=#REF!,#REF!&lt;=$E75),5,0)+IF(AND($F75="Освоение с УПА-60/80 ",$D75&lt;=#REF!,#REF!&lt;=$E75),6,0)+IF(AND($F75="Сдвижка",$D75&lt;=#REF!,#REF!&lt;=$E75),7,0)+IF(AND($F75="Простой",$D75&lt;=#REF!,#REF!&lt;=$E75),8,0)+IF(AND($F75="Консервация БУ",$D75&lt;=#REF!,#REF!&lt;=$E75),9,0)+IF(AND($F75="Консервация/ликвидация скважины",$D75&lt;=#REF!,#REF!&lt;=$E75),10,0)+IF(AND($F75="Демобилизация",$D75&lt;=#REF!,#REF!&lt;=$E75),11,0)+IF(AND($F75="Устройство подъездной дороги",$D75&lt;=#REF!,#REF!&lt;=$E75),12,0)+IF(AND($F75="Строительство площадки для бурения",$D75&lt;=#REF!,#REF!&lt;=$E75),13,0)+IF(AND($F75="Расконсервация скважины",$D75&lt;=#REF!,#REF!&lt;=$E75),14,0)+IF(AND($F75="Бурение ЗБС",$D75&lt;=#REF!,#REF!&lt;=$E75),15,0)+IF(AND($F75="Испытание скважины",$D75&lt;=#REF!,#REF!&lt;=$E75),16,0)+IF(AND($F75="Испытание ЗБС",$D75&lt;=#REF!,#REF!&lt;=$E75),17,0)+IF(AND($F75="Консервация/ликвидация ЗБС",$D75&lt;=#REF!,#REF!&lt;=$E75),18,0)+IF(AND($F75="Востановление подъездной дороги",$D75&lt;=#REF!,#REF!&lt;=$E75),19,0)+IF(AND($F75="Рекультивация техническая ",$D75&lt;=#REF!,#REF!&lt;=$E75),20,0)+IF(AND($F75="Рекультивация биологическая",$D75&lt;=#REF!,#REF!&lt;=$E75),21,0)+IF(AND($F75="Утилизация отходов бурения",$D75&lt;=#REF!,#REF!&lt;=$E75),22,0)</f>
        <v>#REF!</v>
      </c>
      <c r="DD75" s="11" t="e">
        <f>IF(AND($F75="Мобилизация",$D75&lt;=#REF!,#REF!&lt;=$E75),1,0)+IF(AND($F75="Монтаж",$D75&lt;=#REF!,#REF!&lt;=$E75),2,0)+IF(AND($F75="Демонтаж",$D75&lt;=#REF!,#REF!&lt;=$E75),3,0)+IF(AND($F75="Бурение",$D75&lt;=#REF!,#REF!&lt;=$E75),4,0)+IF(AND($F75="Бурение с отбором керна",$D75&lt;=#REF!,#REF!&lt;=$E75),5,0)+IF(AND($F75="Освоение с УПА-60/80 ",$D75&lt;=#REF!,#REF!&lt;=$E75),6,0)+IF(AND($F75="Сдвижка",$D75&lt;=#REF!,#REF!&lt;=$E75),7,0)+IF(AND($F75="Простой",$D75&lt;=#REF!,#REF!&lt;=$E75),8,0)+IF(AND($F75="Консервация БУ",$D75&lt;=#REF!,#REF!&lt;=$E75),9,0)+IF(AND($F75="Консервация/ликвидация скважины",$D75&lt;=#REF!,#REF!&lt;=$E75),10,0)+IF(AND($F75="Демобилизация",$D75&lt;=#REF!,#REF!&lt;=$E75),11,0)+IF(AND($F75="Устройство подъездной дороги",$D75&lt;=#REF!,#REF!&lt;=$E75),12,0)+IF(AND($F75="Строительство площадки для бурения",$D75&lt;=#REF!,#REF!&lt;=$E75),13,0)+IF(AND($F75="Расконсервация скважины",$D75&lt;=#REF!,#REF!&lt;=$E75),14,0)+IF(AND($F75="Бурение ЗБС",$D75&lt;=#REF!,#REF!&lt;=$E75),15,0)+IF(AND($F75="Испытание скважины",$D75&lt;=#REF!,#REF!&lt;=$E75),16,0)+IF(AND($F75="Испытание ЗБС",$D75&lt;=#REF!,#REF!&lt;=$E75),17,0)+IF(AND($F75="Консервация/ликвидация ЗБС",$D75&lt;=#REF!,#REF!&lt;=$E75),18,0)+IF(AND($F75="Востановление подъездной дороги",$D75&lt;=#REF!,#REF!&lt;=$E75),19,0)+IF(AND($F75="Рекультивация техническая ",$D75&lt;=#REF!,#REF!&lt;=$E75),20,0)+IF(AND($F75="Рекультивация биологическая",$D75&lt;=#REF!,#REF!&lt;=$E75),21,0)+IF(AND($F75="Утилизация отходов бурения",$D75&lt;=#REF!,#REF!&lt;=$E75),22,0)</f>
        <v>#REF!</v>
      </c>
      <c r="DE75" s="9" t="e">
        <f>IF(AND($F75="Мобилизация",$D75&lt;=#REF!,#REF!&lt;=$E75),1,0)+IF(AND($F75="Монтаж",$D75&lt;=#REF!,#REF!&lt;=$E75),2,0)+IF(AND($F75="Демонтаж",$D75&lt;=#REF!,#REF!&lt;=$E75),3,0)+IF(AND($F75="Бурение",$D75&lt;=#REF!,#REF!&lt;=$E75),4,0)+IF(AND($F75="Бурение с отбором керна",$D75&lt;=#REF!,#REF!&lt;=$E75),5,0)+IF(AND($F75="Освоение с УПА-60/80 ",$D75&lt;=#REF!,#REF!&lt;=$E75),6,0)+IF(AND($F75="Сдвижка",$D75&lt;=#REF!,#REF!&lt;=$E75),7,0)+IF(AND($F75="Простой",$D75&lt;=#REF!,#REF!&lt;=$E75),8,0)+IF(AND($F75="Консервация БУ",$D75&lt;=#REF!,#REF!&lt;=$E75),9,0)+IF(AND($F75="Консервация/ликвидация скважины",$D75&lt;=#REF!,#REF!&lt;=$E75),10,0)+IF(AND($F75="Демобилизация",$D75&lt;=#REF!,#REF!&lt;=$E75),11,0)+IF(AND($F75="Устройство подъездной дороги",$D75&lt;=#REF!,#REF!&lt;=$E75),12,0)+IF(AND($F75="Строительство площадки для бурения",$D75&lt;=#REF!,#REF!&lt;=$E75),13,0)+IF(AND($F75="Расконсервация скважины",$D75&lt;=#REF!,#REF!&lt;=$E75),14,0)+IF(AND($F75="Бурение ЗБС",$D75&lt;=#REF!,#REF!&lt;=$E75),15,0)+IF(AND($F75="Испытание скважины",$D75&lt;=#REF!,#REF!&lt;=$E75),16,0)+IF(AND($F75="Испытание ЗБС",$D75&lt;=#REF!,#REF!&lt;=$E75),17,0)+IF(AND($F75="Консервация/ликвидация ЗБС",$D75&lt;=#REF!,#REF!&lt;=$E75),18,0)+IF(AND($F75="Востановление подъездной дороги",$D75&lt;=#REF!,#REF!&lt;=$E75),19,0)+IF(AND($F75="Рекультивация техническая ",$D75&lt;=#REF!,#REF!&lt;=$E75),20,0)+IF(AND($F75="Рекультивация биологическая",$D75&lt;=#REF!,#REF!&lt;=$E75),21,0)+IF(AND($F75="Утилизация отходов бурения",$D75&lt;=#REF!,#REF!&lt;=$E75),22,0)</f>
        <v>#REF!</v>
      </c>
      <c r="DF75" s="10" t="e">
        <f>IF(AND($F75="Мобилизация",$D75&lt;=#REF!,#REF!&lt;=$E75),1,0)+IF(AND($F75="Монтаж",$D75&lt;=#REF!,#REF!&lt;=$E75),2,0)+IF(AND($F75="Демонтаж",$D75&lt;=#REF!,#REF!&lt;=$E75),3,0)+IF(AND($F75="Бурение",$D75&lt;=#REF!,#REF!&lt;=$E75),4,0)+IF(AND($F75="Бурение с отбором керна",$D75&lt;=#REF!,#REF!&lt;=$E75),5,0)+IF(AND($F75="Освоение с УПА-60/80 ",$D75&lt;=#REF!,#REF!&lt;=$E75),6,0)+IF(AND($F75="Сдвижка",$D75&lt;=#REF!,#REF!&lt;=$E75),7,0)+IF(AND($F75="Простой",$D75&lt;=#REF!,#REF!&lt;=$E75),8,0)+IF(AND($F75="Консервация БУ",$D75&lt;=#REF!,#REF!&lt;=$E75),9,0)+IF(AND($F75="Консервация/ликвидация скважины",$D75&lt;=#REF!,#REF!&lt;=$E75),10,0)+IF(AND($F75="Демобилизация",$D75&lt;=#REF!,#REF!&lt;=$E75),11,0)+IF(AND($F75="Устройство подъездной дороги",$D75&lt;=#REF!,#REF!&lt;=$E75),12,0)+IF(AND($F75="Строительство площадки для бурения",$D75&lt;=#REF!,#REF!&lt;=$E75),13,0)+IF(AND($F75="Расконсервация скважины",$D75&lt;=#REF!,#REF!&lt;=$E75),14,0)+IF(AND($F75="Бурение ЗБС",$D75&lt;=#REF!,#REF!&lt;=$E75),15,0)+IF(AND($F75="Испытание скважины",$D75&lt;=#REF!,#REF!&lt;=$E75),16,0)+IF(AND($F75="Испытание ЗБС",$D75&lt;=#REF!,#REF!&lt;=$E75),17,0)+IF(AND($F75="Консервация/ликвидация ЗБС",$D75&lt;=#REF!,#REF!&lt;=$E75),18,0)+IF(AND($F75="Востановление подъездной дороги",$D75&lt;=#REF!,#REF!&lt;=$E75),19,0)+IF(AND($F75="Рекультивация техническая ",$D75&lt;=#REF!,#REF!&lt;=$E75),20,0)+IF(AND($F75="Рекультивация биологическая",$D75&lt;=#REF!,#REF!&lt;=$E75),21,0)+IF(AND($F75="Утилизация отходов бурения",$D75&lt;=#REF!,#REF!&lt;=$E75),22,0)</f>
        <v>#REF!</v>
      </c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</row>
    <row r="76" spans="1:783" ht="15.75" hidden="1" customHeight="1">
      <c r="B76" s="12"/>
      <c r="C76" s="12"/>
      <c r="D76" s="14">
        <v>42370</v>
      </c>
      <c r="E76" s="14" t="e">
        <f>D76+#REF!</f>
        <v>#REF!</v>
      </c>
      <c r="F76" s="8" t="s">
        <v>16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9" t="e">
        <f>IF(AND($F76="Мобилизация",$D76&lt;=#REF!,#REF!&lt;=$E76),1,0)+IF(AND($F76="Монтаж",$D76&lt;=#REF!,#REF!&lt;=$E76),2,0)+IF(AND($F76="Демонтаж",$D76&lt;=#REF!,#REF!&lt;=$E76),3,0)+IF(AND($F76="Бурение",$D76&lt;=#REF!,#REF!&lt;=$E76),4,0)+IF(AND($F76="Бурение с отбором керна",$D76&lt;=#REF!,#REF!&lt;=$E76),5,0)+IF(AND($F76="Освоение с УПА-60/80 ",$D76&lt;=#REF!,#REF!&lt;=$E76),6,0)+IF(AND($F76="Сдвижка",$D76&lt;=#REF!,#REF!&lt;=$E76),7,0)+IF(AND($F76="Простой",$D76&lt;=#REF!,#REF!&lt;=$E76),8,0)+IF(AND($F76="Консервация БУ",$D76&lt;=#REF!,#REF!&lt;=$E76),9,0)+IF(AND($F76="Консервация/ликвидация скважины",$D76&lt;=#REF!,#REF!&lt;=$E76),10,0)+IF(AND($F76="Демобилизация",$D76&lt;=#REF!,#REF!&lt;=$E76),11,0)+IF(AND($F76="Устройство подъездной дороги",$D76&lt;=#REF!,#REF!&lt;=$E76),12,0)+IF(AND($F76="Строительство площадки для бурения",$D76&lt;=#REF!,#REF!&lt;=$E76),13,0)+IF(AND($F76="Расконсервация скважины",$D76&lt;=#REF!,#REF!&lt;=$E76),14,0)+IF(AND($F76="Бурение ЗБС",$D76&lt;=#REF!,#REF!&lt;=$E76),15,0)+IF(AND($F76="Испытание скважины",$D76&lt;=#REF!,#REF!&lt;=$E76),16,0)+IF(AND($F76="Испытание ЗБС",$D76&lt;=#REF!,#REF!&lt;=$E76),17,0)+IF(AND($F76="Консервация/ликвидация ЗБС",$D76&lt;=#REF!,#REF!&lt;=$E76),18,0)+IF(AND($F76="Востановление подъездной дороги",$D76&lt;=#REF!,#REF!&lt;=$E76),19,0)+IF(AND($F76="Рекультивация техническая ",$D76&lt;=#REF!,#REF!&lt;=$E76),20,0)+IF(AND($F76="Рекультивация биологическая",$D76&lt;=#REF!,#REF!&lt;=$E76),21,0)+IF(AND($F76="Утилизация отходов бурения",$D76&lt;=#REF!,#REF!&lt;=$E76),22,0)</f>
        <v>#REF!</v>
      </c>
      <c r="CZ76" s="10" t="e">
        <f>IF(AND($F76="Мобилизация",$D76&lt;=#REF!,#REF!&lt;=$E76),1,0)+IF(AND($F76="Монтаж",$D76&lt;=#REF!,#REF!&lt;=$E76),2,0)+IF(AND($F76="Демонтаж",$D76&lt;=#REF!,#REF!&lt;=$E76),3,0)+IF(AND($F76="Бурение",$D76&lt;=#REF!,#REF!&lt;=$E76),4,0)+IF(AND($F76="Бурение с отбором керна",$D76&lt;=#REF!,#REF!&lt;=$E76),5,0)+IF(AND($F76="Освоение с УПА-60/80 ",$D76&lt;=#REF!,#REF!&lt;=$E76),6,0)+IF(AND($F76="Сдвижка",$D76&lt;=#REF!,#REF!&lt;=$E76),7,0)+IF(AND($F76="Простой",$D76&lt;=#REF!,#REF!&lt;=$E76),8,0)+IF(AND($F76="Консервация БУ",$D76&lt;=#REF!,#REF!&lt;=$E76),9,0)+IF(AND($F76="Консервация/ликвидация скважины",$D76&lt;=#REF!,#REF!&lt;=$E76),10,0)+IF(AND($F76="Демобилизация",$D76&lt;=#REF!,#REF!&lt;=$E76),11,0)+IF(AND($F76="Устройство подъездной дороги",$D76&lt;=#REF!,#REF!&lt;=$E76),12,0)+IF(AND($F76="Строительство площадки для бурения",$D76&lt;=#REF!,#REF!&lt;=$E76),13,0)+IF(AND($F76="Расконсервация скважины",$D76&lt;=#REF!,#REF!&lt;=$E76),14,0)+IF(AND($F76="Бурение ЗБС",$D76&lt;=#REF!,#REF!&lt;=$E76),15,0)+IF(AND($F76="Испытание скважины",$D76&lt;=#REF!,#REF!&lt;=$E76),16,0)+IF(AND($F76="Испытание ЗБС",$D76&lt;=#REF!,#REF!&lt;=$E76),17,0)+IF(AND($F76="Консервация/ликвидация ЗБС",$D76&lt;=#REF!,#REF!&lt;=$E76),18,0)+IF(AND($F76="Востановление подъездной дороги",$D76&lt;=#REF!,#REF!&lt;=$E76),19,0)+IF(AND($F76="Рекультивация техническая ",$D76&lt;=#REF!,#REF!&lt;=$E76),20,0)+IF(AND($F76="Рекультивация биологическая",$D76&lt;=#REF!,#REF!&lt;=$E76),21,0)+IF(AND($F76="Утилизация отходов бурения",$D76&lt;=#REF!,#REF!&lt;=$E76),22,0)</f>
        <v>#REF!</v>
      </c>
      <c r="DA76" s="11" t="e">
        <f>IF(AND($F76="Мобилизация",$D76&lt;=#REF!,#REF!&lt;=$E76),1,0)+IF(AND($F76="Монтаж",$D76&lt;=#REF!,#REF!&lt;=$E76),2,0)+IF(AND($F76="Демонтаж",$D76&lt;=#REF!,#REF!&lt;=$E76),3,0)+IF(AND($F76="Бурение",$D76&lt;=#REF!,#REF!&lt;=$E76),4,0)+IF(AND($F76="Бурение с отбором керна",$D76&lt;=#REF!,#REF!&lt;=$E76),5,0)+IF(AND($F76="Освоение с УПА-60/80 ",$D76&lt;=#REF!,#REF!&lt;=$E76),6,0)+IF(AND($F76="Сдвижка",$D76&lt;=#REF!,#REF!&lt;=$E76),7,0)+IF(AND($F76="Простой",$D76&lt;=#REF!,#REF!&lt;=$E76),8,0)+IF(AND($F76="Консервация БУ",$D76&lt;=#REF!,#REF!&lt;=$E76),9,0)+IF(AND($F76="Консервация/ликвидация скважины",$D76&lt;=#REF!,#REF!&lt;=$E76),10,0)+IF(AND($F76="Демобилизация",$D76&lt;=#REF!,#REF!&lt;=$E76),11,0)+IF(AND($F76="Устройство подъездной дороги",$D76&lt;=#REF!,#REF!&lt;=$E76),12,0)+IF(AND($F76="Строительство площадки для бурения",$D76&lt;=#REF!,#REF!&lt;=$E76),13,0)+IF(AND($F76="Расконсервация скважины",$D76&lt;=#REF!,#REF!&lt;=$E76),14,0)+IF(AND($F76="Бурение ЗБС",$D76&lt;=#REF!,#REF!&lt;=$E76),15,0)+IF(AND($F76="Испытание скважины",$D76&lt;=#REF!,#REF!&lt;=$E76),16,0)+IF(AND($F76="Испытание ЗБС",$D76&lt;=#REF!,#REF!&lt;=$E76),17,0)+IF(AND($F76="Консервация/ликвидация ЗБС",$D76&lt;=#REF!,#REF!&lt;=$E76),18,0)+IF(AND($F76="Востановление подъездной дороги",$D76&lt;=#REF!,#REF!&lt;=$E76),19,0)+IF(AND($F76="Рекультивация техническая ",$D76&lt;=#REF!,#REF!&lt;=$E76),20,0)+IF(AND($F76="Рекультивация биологическая",$D76&lt;=#REF!,#REF!&lt;=$E76),21,0)+IF(AND($F76="Утилизация отходов бурения",$D76&lt;=#REF!,#REF!&lt;=$E76),22,0)</f>
        <v>#REF!</v>
      </c>
      <c r="DB76" s="9" t="e">
        <f>IF(AND($F76="Мобилизация",$D76&lt;=#REF!,#REF!&lt;=$E76),1,0)+IF(AND($F76="Монтаж",$D76&lt;=#REF!,#REF!&lt;=$E76),2,0)+IF(AND($F76="Демонтаж",$D76&lt;=#REF!,#REF!&lt;=$E76),3,0)+IF(AND($F76="Бурение",$D76&lt;=#REF!,#REF!&lt;=$E76),4,0)+IF(AND($F76="Бурение с отбором керна",$D76&lt;=#REF!,#REF!&lt;=$E76),5,0)+IF(AND($F76="Освоение с УПА-60/80 ",$D76&lt;=#REF!,#REF!&lt;=$E76),6,0)+IF(AND($F76="Сдвижка",$D76&lt;=#REF!,#REF!&lt;=$E76),7,0)+IF(AND($F76="Простой",$D76&lt;=#REF!,#REF!&lt;=$E76),8,0)+IF(AND($F76="Консервация БУ",$D76&lt;=#REF!,#REF!&lt;=$E76),9,0)+IF(AND($F76="Консервация/ликвидация скважины",$D76&lt;=#REF!,#REF!&lt;=$E76),10,0)+IF(AND($F76="Демобилизация",$D76&lt;=#REF!,#REF!&lt;=$E76),11,0)+IF(AND($F76="Устройство подъездной дороги",$D76&lt;=#REF!,#REF!&lt;=$E76),12,0)+IF(AND($F76="Строительство площадки для бурения",$D76&lt;=#REF!,#REF!&lt;=$E76),13,0)+IF(AND($F76="Расконсервация скважины",$D76&lt;=#REF!,#REF!&lt;=$E76),14,0)+IF(AND($F76="Бурение ЗБС",$D76&lt;=#REF!,#REF!&lt;=$E76),15,0)+IF(AND($F76="Испытание скважины",$D76&lt;=#REF!,#REF!&lt;=$E76),16,0)+IF(AND($F76="Испытание ЗБС",$D76&lt;=#REF!,#REF!&lt;=$E76),17,0)+IF(AND($F76="Консервация/ликвидация ЗБС",$D76&lt;=#REF!,#REF!&lt;=$E76),18,0)+IF(AND($F76="Востановление подъездной дороги",$D76&lt;=#REF!,#REF!&lt;=$E76),19,0)+IF(AND($F76="Рекультивация техническая ",$D76&lt;=#REF!,#REF!&lt;=$E76),20,0)+IF(AND($F76="Рекультивация биологическая",$D76&lt;=#REF!,#REF!&lt;=$E76),21,0)+IF(AND($F76="Утилизация отходов бурения",$D76&lt;=#REF!,#REF!&lt;=$E76),22,0)</f>
        <v>#REF!</v>
      </c>
      <c r="DC76" s="10" t="e">
        <f>IF(AND($F76="Мобилизация",$D76&lt;=#REF!,#REF!&lt;=$E76),1,0)+IF(AND($F76="Монтаж",$D76&lt;=#REF!,#REF!&lt;=$E76),2,0)+IF(AND($F76="Демонтаж",$D76&lt;=#REF!,#REF!&lt;=$E76),3,0)+IF(AND($F76="Бурение",$D76&lt;=#REF!,#REF!&lt;=$E76),4,0)+IF(AND($F76="Бурение с отбором керна",$D76&lt;=#REF!,#REF!&lt;=$E76),5,0)+IF(AND($F76="Освоение с УПА-60/80 ",$D76&lt;=#REF!,#REF!&lt;=$E76),6,0)+IF(AND($F76="Сдвижка",$D76&lt;=#REF!,#REF!&lt;=$E76),7,0)+IF(AND($F76="Простой",$D76&lt;=#REF!,#REF!&lt;=$E76),8,0)+IF(AND($F76="Консервация БУ",$D76&lt;=#REF!,#REF!&lt;=$E76),9,0)+IF(AND($F76="Консервация/ликвидация скважины",$D76&lt;=#REF!,#REF!&lt;=$E76),10,0)+IF(AND($F76="Демобилизация",$D76&lt;=#REF!,#REF!&lt;=$E76),11,0)+IF(AND($F76="Устройство подъездной дороги",$D76&lt;=#REF!,#REF!&lt;=$E76),12,0)+IF(AND($F76="Строительство площадки для бурения",$D76&lt;=#REF!,#REF!&lt;=$E76),13,0)+IF(AND($F76="Расконсервация скважины",$D76&lt;=#REF!,#REF!&lt;=$E76),14,0)+IF(AND($F76="Бурение ЗБС",$D76&lt;=#REF!,#REF!&lt;=$E76),15,0)+IF(AND($F76="Испытание скважины",$D76&lt;=#REF!,#REF!&lt;=$E76),16,0)+IF(AND($F76="Испытание ЗБС",$D76&lt;=#REF!,#REF!&lt;=$E76),17,0)+IF(AND($F76="Консервация/ликвидация ЗБС",$D76&lt;=#REF!,#REF!&lt;=$E76),18,0)+IF(AND($F76="Востановление подъездной дороги",$D76&lt;=#REF!,#REF!&lt;=$E76),19,0)+IF(AND($F76="Рекультивация техническая ",$D76&lt;=#REF!,#REF!&lt;=$E76),20,0)+IF(AND($F76="Рекультивация биологическая",$D76&lt;=#REF!,#REF!&lt;=$E76),21,0)+IF(AND($F76="Утилизация отходов бурения",$D76&lt;=#REF!,#REF!&lt;=$E76),22,0)</f>
        <v>#REF!</v>
      </c>
      <c r="DD76" s="11" t="e">
        <f>IF(AND($F76="Мобилизация",$D76&lt;=#REF!,#REF!&lt;=$E76),1,0)+IF(AND($F76="Монтаж",$D76&lt;=#REF!,#REF!&lt;=$E76),2,0)+IF(AND($F76="Демонтаж",$D76&lt;=#REF!,#REF!&lt;=$E76),3,0)+IF(AND($F76="Бурение",$D76&lt;=#REF!,#REF!&lt;=$E76),4,0)+IF(AND($F76="Бурение с отбором керна",$D76&lt;=#REF!,#REF!&lt;=$E76),5,0)+IF(AND($F76="Освоение с УПА-60/80 ",$D76&lt;=#REF!,#REF!&lt;=$E76),6,0)+IF(AND($F76="Сдвижка",$D76&lt;=#REF!,#REF!&lt;=$E76),7,0)+IF(AND($F76="Простой",$D76&lt;=#REF!,#REF!&lt;=$E76),8,0)+IF(AND($F76="Консервация БУ",$D76&lt;=#REF!,#REF!&lt;=$E76),9,0)+IF(AND($F76="Консервация/ликвидация скважины",$D76&lt;=#REF!,#REF!&lt;=$E76),10,0)+IF(AND($F76="Демобилизация",$D76&lt;=#REF!,#REF!&lt;=$E76),11,0)+IF(AND($F76="Устройство подъездной дороги",$D76&lt;=#REF!,#REF!&lt;=$E76),12,0)+IF(AND($F76="Строительство площадки для бурения",$D76&lt;=#REF!,#REF!&lt;=$E76),13,0)+IF(AND($F76="Расконсервация скважины",$D76&lt;=#REF!,#REF!&lt;=$E76),14,0)+IF(AND($F76="Бурение ЗБС",$D76&lt;=#REF!,#REF!&lt;=$E76),15,0)+IF(AND($F76="Испытание скважины",$D76&lt;=#REF!,#REF!&lt;=$E76),16,0)+IF(AND($F76="Испытание ЗБС",$D76&lt;=#REF!,#REF!&lt;=$E76),17,0)+IF(AND($F76="Консервация/ликвидация ЗБС",$D76&lt;=#REF!,#REF!&lt;=$E76),18,0)+IF(AND($F76="Востановление подъездной дороги",$D76&lt;=#REF!,#REF!&lt;=$E76),19,0)+IF(AND($F76="Рекультивация техническая ",$D76&lt;=#REF!,#REF!&lt;=$E76),20,0)+IF(AND($F76="Рекультивация биологическая",$D76&lt;=#REF!,#REF!&lt;=$E76),21,0)+IF(AND($F76="Утилизация отходов бурения",$D76&lt;=#REF!,#REF!&lt;=$E76),22,0)</f>
        <v>#REF!</v>
      </c>
      <c r="DE76" s="9" t="e">
        <f>IF(AND($F76="Мобилизация",$D76&lt;=#REF!,#REF!&lt;=$E76),1,0)+IF(AND($F76="Монтаж",$D76&lt;=#REF!,#REF!&lt;=$E76),2,0)+IF(AND($F76="Демонтаж",$D76&lt;=#REF!,#REF!&lt;=$E76),3,0)+IF(AND($F76="Бурение",$D76&lt;=#REF!,#REF!&lt;=$E76),4,0)+IF(AND($F76="Бурение с отбором керна",$D76&lt;=#REF!,#REF!&lt;=$E76),5,0)+IF(AND($F76="Освоение с УПА-60/80 ",$D76&lt;=#REF!,#REF!&lt;=$E76),6,0)+IF(AND($F76="Сдвижка",$D76&lt;=#REF!,#REF!&lt;=$E76),7,0)+IF(AND($F76="Простой",$D76&lt;=#REF!,#REF!&lt;=$E76),8,0)+IF(AND($F76="Консервация БУ",$D76&lt;=#REF!,#REF!&lt;=$E76),9,0)+IF(AND($F76="Консервация/ликвидация скважины",$D76&lt;=#REF!,#REF!&lt;=$E76),10,0)+IF(AND($F76="Демобилизация",$D76&lt;=#REF!,#REF!&lt;=$E76),11,0)+IF(AND($F76="Устройство подъездной дороги",$D76&lt;=#REF!,#REF!&lt;=$E76),12,0)+IF(AND($F76="Строительство площадки для бурения",$D76&lt;=#REF!,#REF!&lt;=$E76),13,0)+IF(AND($F76="Расконсервация скважины",$D76&lt;=#REF!,#REF!&lt;=$E76),14,0)+IF(AND($F76="Бурение ЗБС",$D76&lt;=#REF!,#REF!&lt;=$E76),15,0)+IF(AND($F76="Испытание скважины",$D76&lt;=#REF!,#REF!&lt;=$E76),16,0)+IF(AND($F76="Испытание ЗБС",$D76&lt;=#REF!,#REF!&lt;=$E76),17,0)+IF(AND($F76="Консервация/ликвидация ЗБС",$D76&lt;=#REF!,#REF!&lt;=$E76),18,0)+IF(AND($F76="Востановление подъездной дороги",$D76&lt;=#REF!,#REF!&lt;=$E76),19,0)+IF(AND($F76="Рекультивация техническая ",$D76&lt;=#REF!,#REF!&lt;=$E76),20,0)+IF(AND($F76="Рекультивация биологическая",$D76&lt;=#REF!,#REF!&lt;=$E76),21,0)+IF(AND($F76="Утилизация отходов бурения",$D76&lt;=#REF!,#REF!&lt;=$E76),22,0)</f>
        <v>#REF!</v>
      </c>
      <c r="DF76" s="10" t="e">
        <f>IF(AND($F76="Мобилизация",$D76&lt;=#REF!,#REF!&lt;=$E76),1,0)+IF(AND($F76="Монтаж",$D76&lt;=#REF!,#REF!&lt;=$E76),2,0)+IF(AND($F76="Демонтаж",$D76&lt;=#REF!,#REF!&lt;=$E76),3,0)+IF(AND($F76="Бурение",$D76&lt;=#REF!,#REF!&lt;=$E76),4,0)+IF(AND($F76="Бурение с отбором керна",$D76&lt;=#REF!,#REF!&lt;=$E76),5,0)+IF(AND($F76="Освоение с УПА-60/80 ",$D76&lt;=#REF!,#REF!&lt;=$E76),6,0)+IF(AND($F76="Сдвижка",$D76&lt;=#REF!,#REF!&lt;=$E76),7,0)+IF(AND($F76="Простой",$D76&lt;=#REF!,#REF!&lt;=$E76),8,0)+IF(AND($F76="Консервация БУ",$D76&lt;=#REF!,#REF!&lt;=$E76),9,0)+IF(AND($F76="Консервация/ликвидация скважины",$D76&lt;=#REF!,#REF!&lt;=$E76),10,0)+IF(AND($F76="Демобилизация",$D76&lt;=#REF!,#REF!&lt;=$E76),11,0)+IF(AND($F76="Устройство подъездной дороги",$D76&lt;=#REF!,#REF!&lt;=$E76),12,0)+IF(AND($F76="Строительство площадки для бурения",$D76&lt;=#REF!,#REF!&lt;=$E76),13,0)+IF(AND($F76="Расконсервация скважины",$D76&lt;=#REF!,#REF!&lt;=$E76),14,0)+IF(AND($F76="Бурение ЗБС",$D76&lt;=#REF!,#REF!&lt;=$E76),15,0)+IF(AND($F76="Испытание скважины",$D76&lt;=#REF!,#REF!&lt;=$E76),16,0)+IF(AND($F76="Испытание ЗБС",$D76&lt;=#REF!,#REF!&lt;=$E76),17,0)+IF(AND($F76="Консервация/ликвидация ЗБС",$D76&lt;=#REF!,#REF!&lt;=$E76),18,0)+IF(AND($F76="Востановление подъездной дороги",$D76&lt;=#REF!,#REF!&lt;=$E76),19,0)+IF(AND($F76="Рекультивация техническая ",$D76&lt;=#REF!,#REF!&lt;=$E76),20,0)+IF(AND($F76="Рекультивация биологическая",$D76&lt;=#REF!,#REF!&lt;=$E76),21,0)+IF(AND($F76="Утилизация отходов бурения",$D76&lt;=#REF!,#REF!&lt;=$E76),22,0)</f>
        <v>#REF!</v>
      </c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</row>
    <row r="77" spans="1:783" ht="15.75" hidden="1" customHeight="1">
      <c r="B77" s="12"/>
      <c r="C77" s="12"/>
      <c r="D77" s="14">
        <v>42370</v>
      </c>
      <c r="E77" s="14" t="e">
        <f>D77+#REF!</f>
        <v>#REF!</v>
      </c>
      <c r="F77" s="8" t="s">
        <v>18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9" t="e">
        <f>IF(AND($F77="Мобилизация",$D77&lt;=#REF!,#REF!&lt;=$E77),1,0)+IF(AND($F77="Монтаж",$D77&lt;=#REF!,#REF!&lt;=$E77),2,0)+IF(AND($F77="Демонтаж",$D77&lt;=#REF!,#REF!&lt;=$E77),3,0)+IF(AND($F77="Бурение",$D77&lt;=#REF!,#REF!&lt;=$E77),4,0)+IF(AND($F77="Бурение с отбором керна",$D77&lt;=#REF!,#REF!&lt;=$E77),5,0)+IF(AND($F77="Освоение с УПА-60/80 ",$D77&lt;=#REF!,#REF!&lt;=$E77),6,0)+IF(AND($F77="Сдвижка",$D77&lt;=#REF!,#REF!&lt;=$E77),7,0)+IF(AND($F77="Простой",$D77&lt;=#REF!,#REF!&lt;=$E77),8,0)+IF(AND($F77="Консервация БУ",$D77&lt;=#REF!,#REF!&lt;=$E77),9,0)+IF(AND($F77="Консервация/ликвидация скважины",$D77&lt;=#REF!,#REF!&lt;=$E77),10,0)+IF(AND($F77="Демобилизация",$D77&lt;=#REF!,#REF!&lt;=$E77),11,0)+IF(AND($F77="Устройство подъездной дороги",$D77&lt;=#REF!,#REF!&lt;=$E77),12,0)+IF(AND($F77="Строительство площадки для бурения",$D77&lt;=#REF!,#REF!&lt;=$E77),13,0)+IF(AND($F77="Расконсервация скважины",$D77&lt;=#REF!,#REF!&lt;=$E77),14,0)+IF(AND($F77="Бурение ЗБС",$D77&lt;=#REF!,#REF!&lt;=$E77),15,0)+IF(AND($F77="Испытание скважины",$D77&lt;=#REF!,#REF!&lt;=$E77),16,0)+IF(AND($F77="Испытание ЗБС",$D77&lt;=#REF!,#REF!&lt;=$E77),17,0)+IF(AND($F77="Консервация/ликвидация ЗБС",$D77&lt;=#REF!,#REF!&lt;=$E77),18,0)+IF(AND($F77="Востановление подъездной дороги",$D77&lt;=#REF!,#REF!&lt;=$E77),19,0)+IF(AND($F77="Рекультивация техническая ",$D77&lt;=#REF!,#REF!&lt;=$E77),20,0)+IF(AND($F77="Рекультивация биологическая",$D77&lt;=#REF!,#REF!&lt;=$E77),21,0)+IF(AND($F77="Утилизация отходов бурения",$D77&lt;=#REF!,#REF!&lt;=$E77),22,0)</f>
        <v>#REF!</v>
      </c>
      <c r="CZ77" s="10" t="e">
        <f>IF(AND($F77="Мобилизация",$D77&lt;=#REF!,#REF!&lt;=$E77),1,0)+IF(AND($F77="Монтаж",$D77&lt;=#REF!,#REF!&lt;=$E77),2,0)+IF(AND($F77="Демонтаж",$D77&lt;=#REF!,#REF!&lt;=$E77),3,0)+IF(AND($F77="Бурение",$D77&lt;=#REF!,#REF!&lt;=$E77),4,0)+IF(AND($F77="Бурение с отбором керна",$D77&lt;=#REF!,#REF!&lt;=$E77),5,0)+IF(AND($F77="Освоение с УПА-60/80 ",$D77&lt;=#REF!,#REF!&lt;=$E77),6,0)+IF(AND($F77="Сдвижка",$D77&lt;=#REF!,#REF!&lt;=$E77),7,0)+IF(AND($F77="Простой",$D77&lt;=#REF!,#REF!&lt;=$E77),8,0)+IF(AND($F77="Консервация БУ",$D77&lt;=#REF!,#REF!&lt;=$E77),9,0)+IF(AND($F77="Консервация/ликвидация скважины",$D77&lt;=#REF!,#REF!&lt;=$E77),10,0)+IF(AND($F77="Демобилизация",$D77&lt;=#REF!,#REF!&lt;=$E77),11,0)+IF(AND($F77="Устройство подъездной дороги",$D77&lt;=#REF!,#REF!&lt;=$E77),12,0)+IF(AND($F77="Строительство площадки для бурения",$D77&lt;=#REF!,#REF!&lt;=$E77),13,0)+IF(AND($F77="Расконсервация скважины",$D77&lt;=#REF!,#REF!&lt;=$E77),14,0)+IF(AND($F77="Бурение ЗБС",$D77&lt;=#REF!,#REF!&lt;=$E77),15,0)+IF(AND($F77="Испытание скважины",$D77&lt;=#REF!,#REF!&lt;=$E77),16,0)+IF(AND($F77="Испытание ЗБС",$D77&lt;=#REF!,#REF!&lt;=$E77),17,0)+IF(AND($F77="Консервация/ликвидация ЗБС",$D77&lt;=#REF!,#REF!&lt;=$E77),18,0)+IF(AND($F77="Востановление подъездной дороги",$D77&lt;=#REF!,#REF!&lt;=$E77),19,0)+IF(AND($F77="Рекультивация техническая ",$D77&lt;=#REF!,#REF!&lt;=$E77),20,0)+IF(AND($F77="Рекультивация биологическая",$D77&lt;=#REF!,#REF!&lt;=$E77),21,0)+IF(AND($F77="Утилизация отходов бурения",$D77&lt;=#REF!,#REF!&lt;=$E77),22,0)</f>
        <v>#REF!</v>
      </c>
      <c r="DA77" s="11" t="e">
        <f>IF(AND($F77="Мобилизация",$D77&lt;=#REF!,#REF!&lt;=$E77),1,0)+IF(AND($F77="Монтаж",$D77&lt;=#REF!,#REF!&lt;=$E77),2,0)+IF(AND($F77="Демонтаж",$D77&lt;=#REF!,#REF!&lt;=$E77),3,0)+IF(AND($F77="Бурение",$D77&lt;=#REF!,#REF!&lt;=$E77),4,0)+IF(AND($F77="Бурение с отбором керна",$D77&lt;=#REF!,#REF!&lt;=$E77),5,0)+IF(AND($F77="Освоение с УПА-60/80 ",$D77&lt;=#REF!,#REF!&lt;=$E77),6,0)+IF(AND($F77="Сдвижка",$D77&lt;=#REF!,#REF!&lt;=$E77),7,0)+IF(AND($F77="Простой",$D77&lt;=#REF!,#REF!&lt;=$E77),8,0)+IF(AND($F77="Консервация БУ",$D77&lt;=#REF!,#REF!&lt;=$E77),9,0)+IF(AND($F77="Консервация/ликвидация скважины",$D77&lt;=#REF!,#REF!&lt;=$E77),10,0)+IF(AND($F77="Демобилизация",$D77&lt;=#REF!,#REF!&lt;=$E77),11,0)+IF(AND($F77="Устройство подъездной дороги",$D77&lt;=#REF!,#REF!&lt;=$E77),12,0)+IF(AND($F77="Строительство площадки для бурения",$D77&lt;=#REF!,#REF!&lt;=$E77),13,0)+IF(AND($F77="Расконсервация скважины",$D77&lt;=#REF!,#REF!&lt;=$E77),14,0)+IF(AND($F77="Бурение ЗБС",$D77&lt;=#REF!,#REF!&lt;=$E77),15,0)+IF(AND($F77="Испытание скважины",$D77&lt;=#REF!,#REF!&lt;=$E77),16,0)+IF(AND($F77="Испытание ЗБС",$D77&lt;=#REF!,#REF!&lt;=$E77),17,0)+IF(AND($F77="Консервация/ликвидация ЗБС",$D77&lt;=#REF!,#REF!&lt;=$E77),18,0)+IF(AND($F77="Востановление подъездной дороги",$D77&lt;=#REF!,#REF!&lt;=$E77),19,0)+IF(AND($F77="Рекультивация техническая ",$D77&lt;=#REF!,#REF!&lt;=$E77),20,0)+IF(AND($F77="Рекультивация биологическая",$D77&lt;=#REF!,#REF!&lt;=$E77),21,0)+IF(AND($F77="Утилизация отходов бурения",$D77&lt;=#REF!,#REF!&lt;=$E77),22,0)</f>
        <v>#REF!</v>
      </c>
      <c r="DB77" s="9" t="e">
        <f>IF(AND($F77="Мобилизация",$D77&lt;=#REF!,#REF!&lt;=$E77),1,0)+IF(AND($F77="Монтаж",$D77&lt;=#REF!,#REF!&lt;=$E77),2,0)+IF(AND($F77="Демонтаж",$D77&lt;=#REF!,#REF!&lt;=$E77),3,0)+IF(AND($F77="Бурение",$D77&lt;=#REF!,#REF!&lt;=$E77),4,0)+IF(AND($F77="Бурение с отбором керна",$D77&lt;=#REF!,#REF!&lt;=$E77),5,0)+IF(AND($F77="Освоение с УПА-60/80 ",$D77&lt;=#REF!,#REF!&lt;=$E77),6,0)+IF(AND($F77="Сдвижка",$D77&lt;=#REF!,#REF!&lt;=$E77),7,0)+IF(AND($F77="Простой",$D77&lt;=#REF!,#REF!&lt;=$E77),8,0)+IF(AND($F77="Консервация БУ",$D77&lt;=#REF!,#REF!&lt;=$E77),9,0)+IF(AND($F77="Консервация/ликвидация скважины",$D77&lt;=#REF!,#REF!&lt;=$E77),10,0)+IF(AND($F77="Демобилизация",$D77&lt;=#REF!,#REF!&lt;=$E77),11,0)+IF(AND($F77="Устройство подъездной дороги",$D77&lt;=#REF!,#REF!&lt;=$E77),12,0)+IF(AND($F77="Строительство площадки для бурения",$D77&lt;=#REF!,#REF!&lt;=$E77),13,0)+IF(AND($F77="Расконсервация скважины",$D77&lt;=#REF!,#REF!&lt;=$E77),14,0)+IF(AND($F77="Бурение ЗБС",$D77&lt;=#REF!,#REF!&lt;=$E77),15,0)+IF(AND($F77="Испытание скважины",$D77&lt;=#REF!,#REF!&lt;=$E77),16,0)+IF(AND($F77="Испытание ЗБС",$D77&lt;=#REF!,#REF!&lt;=$E77),17,0)+IF(AND($F77="Консервация/ликвидация ЗБС",$D77&lt;=#REF!,#REF!&lt;=$E77),18,0)+IF(AND($F77="Востановление подъездной дороги",$D77&lt;=#REF!,#REF!&lt;=$E77),19,0)+IF(AND($F77="Рекультивация техническая ",$D77&lt;=#REF!,#REF!&lt;=$E77),20,0)+IF(AND($F77="Рекультивация биологическая",$D77&lt;=#REF!,#REF!&lt;=$E77),21,0)+IF(AND($F77="Утилизация отходов бурения",$D77&lt;=#REF!,#REF!&lt;=$E77),22,0)</f>
        <v>#REF!</v>
      </c>
      <c r="DC77" s="10" t="e">
        <f>IF(AND($F77="Мобилизация",$D77&lt;=#REF!,#REF!&lt;=$E77),1,0)+IF(AND($F77="Монтаж",$D77&lt;=#REF!,#REF!&lt;=$E77),2,0)+IF(AND($F77="Демонтаж",$D77&lt;=#REF!,#REF!&lt;=$E77),3,0)+IF(AND($F77="Бурение",$D77&lt;=#REF!,#REF!&lt;=$E77),4,0)+IF(AND($F77="Бурение с отбором керна",$D77&lt;=#REF!,#REF!&lt;=$E77),5,0)+IF(AND($F77="Освоение с УПА-60/80 ",$D77&lt;=#REF!,#REF!&lt;=$E77),6,0)+IF(AND($F77="Сдвижка",$D77&lt;=#REF!,#REF!&lt;=$E77),7,0)+IF(AND($F77="Простой",$D77&lt;=#REF!,#REF!&lt;=$E77),8,0)+IF(AND($F77="Консервация БУ",$D77&lt;=#REF!,#REF!&lt;=$E77),9,0)+IF(AND($F77="Консервация/ликвидация скважины",$D77&lt;=#REF!,#REF!&lt;=$E77),10,0)+IF(AND($F77="Демобилизация",$D77&lt;=#REF!,#REF!&lt;=$E77),11,0)+IF(AND($F77="Устройство подъездной дороги",$D77&lt;=#REF!,#REF!&lt;=$E77),12,0)+IF(AND($F77="Строительство площадки для бурения",$D77&lt;=#REF!,#REF!&lt;=$E77),13,0)+IF(AND($F77="Расконсервация скважины",$D77&lt;=#REF!,#REF!&lt;=$E77),14,0)+IF(AND($F77="Бурение ЗБС",$D77&lt;=#REF!,#REF!&lt;=$E77),15,0)+IF(AND($F77="Испытание скважины",$D77&lt;=#REF!,#REF!&lt;=$E77),16,0)+IF(AND($F77="Испытание ЗБС",$D77&lt;=#REF!,#REF!&lt;=$E77),17,0)+IF(AND($F77="Консервация/ликвидация ЗБС",$D77&lt;=#REF!,#REF!&lt;=$E77),18,0)+IF(AND($F77="Востановление подъездной дороги",$D77&lt;=#REF!,#REF!&lt;=$E77),19,0)+IF(AND($F77="Рекультивация техническая ",$D77&lt;=#REF!,#REF!&lt;=$E77),20,0)+IF(AND($F77="Рекультивация биологическая",$D77&lt;=#REF!,#REF!&lt;=$E77),21,0)+IF(AND($F77="Утилизация отходов бурения",$D77&lt;=#REF!,#REF!&lt;=$E77),22,0)</f>
        <v>#REF!</v>
      </c>
      <c r="DD77" s="11" t="e">
        <f>IF(AND($F77="Мобилизация",$D77&lt;=#REF!,#REF!&lt;=$E77),1,0)+IF(AND($F77="Монтаж",$D77&lt;=#REF!,#REF!&lt;=$E77),2,0)+IF(AND($F77="Демонтаж",$D77&lt;=#REF!,#REF!&lt;=$E77),3,0)+IF(AND($F77="Бурение",$D77&lt;=#REF!,#REF!&lt;=$E77),4,0)+IF(AND($F77="Бурение с отбором керна",$D77&lt;=#REF!,#REF!&lt;=$E77),5,0)+IF(AND($F77="Освоение с УПА-60/80 ",$D77&lt;=#REF!,#REF!&lt;=$E77),6,0)+IF(AND($F77="Сдвижка",$D77&lt;=#REF!,#REF!&lt;=$E77),7,0)+IF(AND($F77="Простой",$D77&lt;=#REF!,#REF!&lt;=$E77),8,0)+IF(AND($F77="Консервация БУ",$D77&lt;=#REF!,#REF!&lt;=$E77),9,0)+IF(AND($F77="Консервация/ликвидация скважины",$D77&lt;=#REF!,#REF!&lt;=$E77),10,0)+IF(AND($F77="Демобилизация",$D77&lt;=#REF!,#REF!&lt;=$E77),11,0)+IF(AND($F77="Устройство подъездной дороги",$D77&lt;=#REF!,#REF!&lt;=$E77),12,0)+IF(AND($F77="Строительство площадки для бурения",$D77&lt;=#REF!,#REF!&lt;=$E77),13,0)+IF(AND($F77="Расконсервация скважины",$D77&lt;=#REF!,#REF!&lt;=$E77),14,0)+IF(AND($F77="Бурение ЗБС",$D77&lt;=#REF!,#REF!&lt;=$E77),15,0)+IF(AND($F77="Испытание скважины",$D77&lt;=#REF!,#REF!&lt;=$E77),16,0)+IF(AND($F77="Испытание ЗБС",$D77&lt;=#REF!,#REF!&lt;=$E77),17,0)+IF(AND($F77="Консервация/ликвидация ЗБС",$D77&lt;=#REF!,#REF!&lt;=$E77),18,0)+IF(AND($F77="Востановление подъездной дороги",$D77&lt;=#REF!,#REF!&lt;=$E77),19,0)+IF(AND($F77="Рекультивация техническая ",$D77&lt;=#REF!,#REF!&lt;=$E77),20,0)+IF(AND($F77="Рекультивация биологическая",$D77&lt;=#REF!,#REF!&lt;=$E77),21,0)+IF(AND($F77="Утилизация отходов бурения",$D77&lt;=#REF!,#REF!&lt;=$E77),22,0)</f>
        <v>#REF!</v>
      </c>
      <c r="DE77" s="9" t="e">
        <f>IF(AND($F77="Мобилизация",$D77&lt;=#REF!,#REF!&lt;=$E77),1,0)+IF(AND($F77="Монтаж",$D77&lt;=#REF!,#REF!&lt;=$E77),2,0)+IF(AND($F77="Демонтаж",$D77&lt;=#REF!,#REF!&lt;=$E77),3,0)+IF(AND($F77="Бурение",$D77&lt;=#REF!,#REF!&lt;=$E77),4,0)+IF(AND($F77="Бурение с отбором керна",$D77&lt;=#REF!,#REF!&lt;=$E77),5,0)+IF(AND($F77="Освоение с УПА-60/80 ",$D77&lt;=#REF!,#REF!&lt;=$E77),6,0)+IF(AND($F77="Сдвижка",$D77&lt;=#REF!,#REF!&lt;=$E77),7,0)+IF(AND($F77="Простой",$D77&lt;=#REF!,#REF!&lt;=$E77),8,0)+IF(AND($F77="Консервация БУ",$D77&lt;=#REF!,#REF!&lt;=$E77),9,0)+IF(AND($F77="Консервация/ликвидация скважины",$D77&lt;=#REF!,#REF!&lt;=$E77),10,0)+IF(AND($F77="Демобилизация",$D77&lt;=#REF!,#REF!&lt;=$E77),11,0)+IF(AND($F77="Устройство подъездной дороги",$D77&lt;=#REF!,#REF!&lt;=$E77),12,0)+IF(AND($F77="Строительство площадки для бурения",$D77&lt;=#REF!,#REF!&lt;=$E77),13,0)+IF(AND($F77="Расконсервация скважины",$D77&lt;=#REF!,#REF!&lt;=$E77),14,0)+IF(AND($F77="Бурение ЗБС",$D77&lt;=#REF!,#REF!&lt;=$E77),15,0)+IF(AND($F77="Испытание скважины",$D77&lt;=#REF!,#REF!&lt;=$E77),16,0)+IF(AND($F77="Испытание ЗБС",$D77&lt;=#REF!,#REF!&lt;=$E77),17,0)+IF(AND($F77="Консервация/ликвидация ЗБС",$D77&lt;=#REF!,#REF!&lt;=$E77),18,0)+IF(AND($F77="Востановление подъездной дороги",$D77&lt;=#REF!,#REF!&lt;=$E77),19,0)+IF(AND($F77="Рекультивация техническая ",$D77&lt;=#REF!,#REF!&lt;=$E77),20,0)+IF(AND($F77="Рекультивация биологическая",$D77&lt;=#REF!,#REF!&lt;=$E77),21,0)+IF(AND($F77="Утилизация отходов бурения",$D77&lt;=#REF!,#REF!&lt;=$E77),22,0)</f>
        <v>#REF!</v>
      </c>
      <c r="DF77" s="10" t="e">
        <f>IF(AND($F77="Мобилизация",$D77&lt;=#REF!,#REF!&lt;=$E77),1,0)+IF(AND($F77="Монтаж",$D77&lt;=#REF!,#REF!&lt;=$E77),2,0)+IF(AND($F77="Демонтаж",$D77&lt;=#REF!,#REF!&lt;=$E77),3,0)+IF(AND($F77="Бурение",$D77&lt;=#REF!,#REF!&lt;=$E77),4,0)+IF(AND($F77="Бурение с отбором керна",$D77&lt;=#REF!,#REF!&lt;=$E77),5,0)+IF(AND($F77="Освоение с УПА-60/80 ",$D77&lt;=#REF!,#REF!&lt;=$E77),6,0)+IF(AND($F77="Сдвижка",$D77&lt;=#REF!,#REF!&lt;=$E77),7,0)+IF(AND($F77="Простой",$D77&lt;=#REF!,#REF!&lt;=$E77),8,0)+IF(AND($F77="Консервация БУ",$D77&lt;=#REF!,#REF!&lt;=$E77),9,0)+IF(AND($F77="Консервация/ликвидация скважины",$D77&lt;=#REF!,#REF!&lt;=$E77),10,0)+IF(AND($F77="Демобилизация",$D77&lt;=#REF!,#REF!&lt;=$E77),11,0)+IF(AND($F77="Устройство подъездной дороги",$D77&lt;=#REF!,#REF!&lt;=$E77),12,0)+IF(AND($F77="Строительство площадки для бурения",$D77&lt;=#REF!,#REF!&lt;=$E77),13,0)+IF(AND($F77="Расконсервация скважины",$D77&lt;=#REF!,#REF!&lt;=$E77),14,0)+IF(AND($F77="Бурение ЗБС",$D77&lt;=#REF!,#REF!&lt;=$E77),15,0)+IF(AND($F77="Испытание скважины",$D77&lt;=#REF!,#REF!&lt;=$E77),16,0)+IF(AND($F77="Испытание ЗБС",$D77&lt;=#REF!,#REF!&lt;=$E77),17,0)+IF(AND($F77="Консервация/ликвидация ЗБС",$D77&lt;=#REF!,#REF!&lt;=$E77),18,0)+IF(AND($F77="Востановление подъездной дороги",$D77&lt;=#REF!,#REF!&lt;=$E77),19,0)+IF(AND($F77="Рекультивация техническая ",$D77&lt;=#REF!,#REF!&lt;=$E77),20,0)+IF(AND($F77="Рекультивация биологическая",$D77&lt;=#REF!,#REF!&lt;=$E77),21,0)+IF(AND($F77="Утилизация отходов бурения",$D77&lt;=#REF!,#REF!&lt;=$E77),22,0)</f>
        <v>#REF!</v>
      </c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</row>
    <row r="78" spans="1:783" ht="15.75" hidden="1" customHeight="1">
      <c r="B78" s="12"/>
      <c r="C78" s="12"/>
      <c r="D78" s="14">
        <v>42370</v>
      </c>
      <c r="E78" s="14" t="e">
        <f>D78+#REF!</f>
        <v>#REF!</v>
      </c>
      <c r="F78" s="8" t="s">
        <v>20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9" t="e">
        <f>IF(AND($F78="Мобилизация",$D78&lt;=#REF!,#REF!&lt;=$E78),1,0)+IF(AND($F78="Монтаж",$D78&lt;=#REF!,#REF!&lt;=$E78),2,0)+IF(AND($F78="Демонтаж",$D78&lt;=#REF!,#REF!&lt;=$E78),3,0)+IF(AND($F78="Бурение",$D78&lt;=#REF!,#REF!&lt;=$E78),4,0)+IF(AND($F78="Бурение с отбором керна",$D78&lt;=#REF!,#REF!&lt;=$E78),5,0)+IF(AND($F78="Освоение с УПА-60/80 ",$D78&lt;=#REF!,#REF!&lt;=$E78),6,0)+IF(AND($F78="Сдвижка",$D78&lt;=#REF!,#REF!&lt;=$E78),7,0)+IF(AND($F78="Простой",$D78&lt;=#REF!,#REF!&lt;=$E78),8,0)+IF(AND($F78="Консервация БУ",$D78&lt;=#REF!,#REF!&lt;=$E78),9,0)+IF(AND($F78="Консервация/ликвидация скважины",$D78&lt;=#REF!,#REF!&lt;=$E78),10,0)+IF(AND($F78="Демобилизация",$D78&lt;=#REF!,#REF!&lt;=$E78),11,0)+IF(AND($F78="Устройство подъездной дороги",$D78&lt;=#REF!,#REF!&lt;=$E78),12,0)+IF(AND($F78="Строительство площадки для бурения",$D78&lt;=#REF!,#REF!&lt;=$E78),13,0)+IF(AND($F78="Расконсервация скважины",$D78&lt;=#REF!,#REF!&lt;=$E78),14,0)+IF(AND($F78="Бурение ЗБС",$D78&lt;=#REF!,#REF!&lt;=$E78),15,0)+IF(AND($F78="Испытание скважины",$D78&lt;=#REF!,#REF!&lt;=$E78),16,0)+IF(AND($F78="Испытание ЗБС",$D78&lt;=#REF!,#REF!&lt;=$E78),17,0)+IF(AND($F78="Консервация/ликвидация ЗБС",$D78&lt;=#REF!,#REF!&lt;=$E78),18,0)+IF(AND($F78="Востановление подъездной дороги",$D78&lt;=#REF!,#REF!&lt;=$E78),19,0)+IF(AND($F78="Рекультивация техническая ",$D78&lt;=#REF!,#REF!&lt;=$E78),20,0)+IF(AND($F78="Рекультивация биологическая",$D78&lt;=#REF!,#REF!&lt;=$E78),21,0)+IF(AND($F78="Утилизация отходов бурения",$D78&lt;=#REF!,#REF!&lt;=$E78),22,0)</f>
        <v>#REF!</v>
      </c>
      <c r="CZ78" s="10" t="e">
        <f>IF(AND($F78="Мобилизация",$D78&lt;=#REF!,#REF!&lt;=$E78),1,0)+IF(AND($F78="Монтаж",$D78&lt;=#REF!,#REF!&lt;=$E78),2,0)+IF(AND($F78="Демонтаж",$D78&lt;=#REF!,#REF!&lt;=$E78),3,0)+IF(AND($F78="Бурение",$D78&lt;=#REF!,#REF!&lt;=$E78),4,0)+IF(AND($F78="Бурение с отбором керна",$D78&lt;=#REF!,#REF!&lt;=$E78),5,0)+IF(AND($F78="Освоение с УПА-60/80 ",$D78&lt;=#REF!,#REF!&lt;=$E78),6,0)+IF(AND($F78="Сдвижка",$D78&lt;=#REF!,#REF!&lt;=$E78),7,0)+IF(AND($F78="Простой",$D78&lt;=#REF!,#REF!&lt;=$E78),8,0)+IF(AND($F78="Консервация БУ",$D78&lt;=#REF!,#REF!&lt;=$E78),9,0)+IF(AND($F78="Консервация/ликвидация скважины",$D78&lt;=#REF!,#REF!&lt;=$E78),10,0)+IF(AND($F78="Демобилизация",$D78&lt;=#REF!,#REF!&lt;=$E78),11,0)+IF(AND($F78="Устройство подъездной дороги",$D78&lt;=#REF!,#REF!&lt;=$E78),12,0)+IF(AND($F78="Строительство площадки для бурения",$D78&lt;=#REF!,#REF!&lt;=$E78),13,0)+IF(AND($F78="Расконсервация скважины",$D78&lt;=#REF!,#REF!&lt;=$E78),14,0)+IF(AND($F78="Бурение ЗБС",$D78&lt;=#REF!,#REF!&lt;=$E78),15,0)+IF(AND($F78="Испытание скважины",$D78&lt;=#REF!,#REF!&lt;=$E78),16,0)+IF(AND($F78="Испытание ЗБС",$D78&lt;=#REF!,#REF!&lt;=$E78),17,0)+IF(AND($F78="Консервация/ликвидация ЗБС",$D78&lt;=#REF!,#REF!&lt;=$E78),18,0)+IF(AND($F78="Востановление подъездной дороги",$D78&lt;=#REF!,#REF!&lt;=$E78),19,0)+IF(AND($F78="Рекультивация техническая ",$D78&lt;=#REF!,#REF!&lt;=$E78),20,0)+IF(AND($F78="Рекультивация биологическая",$D78&lt;=#REF!,#REF!&lt;=$E78),21,0)+IF(AND($F78="Утилизация отходов бурения",$D78&lt;=#REF!,#REF!&lt;=$E78),22,0)</f>
        <v>#REF!</v>
      </c>
      <c r="DA78" s="11" t="e">
        <f>IF(AND($F78="Мобилизация",$D78&lt;=#REF!,#REF!&lt;=$E78),1,0)+IF(AND($F78="Монтаж",$D78&lt;=#REF!,#REF!&lt;=$E78),2,0)+IF(AND($F78="Демонтаж",$D78&lt;=#REF!,#REF!&lt;=$E78),3,0)+IF(AND($F78="Бурение",$D78&lt;=#REF!,#REF!&lt;=$E78),4,0)+IF(AND($F78="Бурение с отбором керна",$D78&lt;=#REF!,#REF!&lt;=$E78),5,0)+IF(AND($F78="Освоение с УПА-60/80 ",$D78&lt;=#REF!,#REF!&lt;=$E78),6,0)+IF(AND($F78="Сдвижка",$D78&lt;=#REF!,#REF!&lt;=$E78),7,0)+IF(AND($F78="Простой",$D78&lt;=#REF!,#REF!&lt;=$E78),8,0)+IF(AND($F78="Консервация БУ",$D78&lt;=#REF!,#REF!&lt;=$E78),9,0)+IF(AND($F78="Консервация/ликвидация скважины",$D78&lt;=#REF!,#REF!&lt;=$E78),10,0)+IF(AND($F78="Демобилизация",$D78&lt;=#REF!,#REF!&lt;=$E78),11,0)+IF(AND($F78="Устройство подъездной дороги",$D78&lt;=#REF!,#REF!&lt;=$E78),12,0)+IF(AND($F78="Строительство площадки для бурения",$D78&lt;=#REF!,#REF!&lt;=$E78),13,0)+IF(AND($F78="Расконсервация скважины",$D78&lt;=#REF!,#REF!&lt;=$E78),14,0)+IF(AND($F78="Бурение ЗБС",$D78&lt;=#REF!,#REF!&lt;=$E78),15,0)+IF(AND($F78="Испытание скважины",$D78&lt;=#REF!,#REF!&lt;=$E78),16,0)+IF(AND($F78="Испытание ЗБС",$D78&lt;=#REF!,#REF!&lt;=$E78),17,0)+IF(AND($F78="Консервация/ликвидация ЗБС",$D78&lt;=#REF!,#REF!&lt;=$E78),18,0)+IF(AND($F78="Востановление подъездной дороги",$D78&lt;=#REF!,#REF!&lt;=$E78),19,0)+IF(AND($F78="Рекультивация техническая ",$D78&lt;=#REF!,#REF!&lt;=$E78),20,0)+IF(AND($F78="Рекультивация биологическая",$D78&lt;=#REF!,#REF!&lt;=$E78),21,0)+IF(AND($F78="Утилизация отходов бурения",$D78&lt;=#REF!,#REF!&lt;=$E78),22,0)</f>
        <v>#REF!</v>
      </c>
      <c r="DB78" s="9" t="e">
        <f>IF(AND($F78="Мобилизация",$D78&lt;=#REF!,#REF!&lt;=$E78),1,0)+IF(AND($F78="Монтаж",$D78&lt;=#REF!,#REF!&lt;=$E78),2,0)+IF(AND($F78="Демонтаж",$D78&lt;=#REF!,#REF!&lt;=$E78),3,0)+IF(AND($F78="Бурение",$D78&lt;=#REF!,#REF!&lt;=$E78),4,0)+IF(AND($F78="Бурение с отбором керна",$D78&lt;=#REF!,#REF!&lt;=$E78),5,0)+IF(AND($F78="Освоение с УПА-60/80 ",$D78&lt;=#REF!,#REF!&lt;=$E78),6,0)+IF(AND($F78="Сдвижка",$D78&lt;=#REF!,#REF!&lt;=$E78),7,0)+IF(AND($F78="Простой",$D78&lt;=#REF!,#REF!&lt;=$E78),8,0)+IF(AND($F78="Консервация БУ",$D78&lt;=#REF!,#REF!&lt;=$E78),9,0)+IF(AND($F78="Консервация/ликвидация скважины",$D78&lt;=#REF!,#REF!&lt;=$E78),10,0)+IF(AND($F78="Демобилизация",$D78&lt;=#REF!,#REF!&lt;=$E78),11,0)+IF(AND($F78="Устройство подъездной дороги",$D78&lt;=#REF!,#REF!&lt;=$E78),12,0)+IF(AND($F78="Строительство площадки для бурения",$D78&lt;=#REF!,#REF!&lt;=$E78),13,0)+IF(AND($F78="Расконсервация скважины",$D78&lt;=#REF!,#REF!&lt;=$E78),14,0)+IF(AND($F78="Бурение ЗБС",$D78&lt;=#REF!,#REF!&lt;=$E78),15,0)+IF(AND($F78="Испытание скважины",$D78&lt;=#REF!,#REF!&lt;=$E78),16,0)+IF(AND($F78="Испытание ЗБС",$D78&lt;=#REF!,#REF!&lt;=$E78),17,0)+IF(AND($F78="Консервация/ликвидация ЗБС",$D78&lt;=#REF!,#REF!&lt;=$E78),18,0)+IF(AND($F78="Востановление подъездной дороги",$D78&lt;=#REF!,#REF!&lt;=$E78),19,0)+IF(AND($F78="Рекультивация техническая ",$D78&lt;=#REF!,#REF!&lt;=$E78),20,0)+IF(AND($F78="Рекультивация биологическая",$D78&lt;=#REF!,#REF!&lt;=$E78),21,0)+IF(AND($F78="Утилизация отходов бурения",$D78&lt;=#REF!,#REF!&lt;=$E78),22,0)</f>
        <v>#REF!</v>
      </c>
      <c r="DC78" s="10" t="e">
        <f>IF(AND($F78="Мобилизация",$D78&lt;=#REF!,#REF!&lt;=$E78),1,0)+IF(AND($F78="Монтаж",$D78&lt;=#REF!,#REF!&lt;=$E78),2,0)+IF(AND($F78="Демонтаж",$D78&lt;=#REF!,#REF!&lt;=$E78),3,0)+IF(AND($F78="Бурение",$D78&lt;=#REF!,#REF!&lt;=$E78),4,0)+IF(AND($F78="Бурение с отбором керна",$D78&lt;=#REF!,#REF!&lt;=$E78),5,0)+IF(AND($F78="Освоение с УПА-60/80 ",$D78&lt;=#REF!,#REF!&lt;=$E78),6,0)+IF(AND($F78="Сдвижка",$D78&lt;=#REF!,#REF!&lt;=$E78),7,0)+IF(AND($F78="Простой",$D78&lt;=#REF!,#REF!&lt;=$E78),8,0)+IF(AND($F78="Консервация БУ",$D78&lt;=#REF!,#REF!&lt;=$E78),9,0)+IF(AND($F78="Консервация/ликвидация скважины",$D78&lt;=#REF!,#REF!&lt;=$E78),10,0)+IF(AND($F78="Демобилизация",$D78&lt;=#REF!,#REF!&lt;=$E78),11,0)+IF(AND($F78="Устройство подъездной дороги",$D78&lt;=#REF!,#REF!&lt;=$E78),12,0)+IF(AND($F78="Строительство площадки для бурения",$D78&lt;=#REF!,#REF!&lt;=$E78),13,0)+IF(AND($F78="Расконсервация скважины",$D78&lt;=#REF!,#REF!&lt;=$E78),14,0)+IF(AND($F78="Бурение ЗБС",$D78&lt;=#REF!,#REF!&lt;=$E78),15,0)+IF(AND($F78="Испытание скважины",$D78&lt;=#REF!,#REF!&lt;=$E78),16,0)+IF(AND($F78="Испытание ЗБС",$D78&lt;=#REF!,#REF!&lt;=$E78),17,0)+IF(AND($F78="Консервация/ликвидация ЗБС",$D78&lt;=#REF!,#REF!&lt;=$E78),18,0)+IF(AND($F78="Востановление подъездной дороги",$D78&lt;=#REF!,#REF!&lt;=$E78),19,0)+IF(AND($F78="Рекультивация техническая ",$D78&lt;=#REF!,#REF!&lt;=$E78),20,0)+IF(AND($F78="Рекультивация биологическая",$D78&lt;=#REF!,#REF!&lt;=$E78),21,0)+IF(AND($F78="Утилизация отходов бурения",$D78&lt;=#REF!,#REF!&lt;=$E78),22,0)</f>
        <v>#REF!</v>
      </c>
      <c r="DD78" s="11" t="e">
        <f>IF(AND($F78="Мобилизация",$D78&lt;=#REF!,#REF!&lt;=$E78),1,0)+IF(AND($F78="Монтаж",$D78&lt;=#REF!,#REF!&lt;=$E78),2,0)+IF(AND($F78="Демонтаж",$D78&lt;=#REF!,#REF!&lt;=$E78),3,0)+IF(AND($F78="Бурение",$D78&lt;=#REF!,#REF!&lt;=$E78),4,0)+IF(AND($F78="Бурение с отбором керна",$D78&lt;=#REF!,#REF!&lt;=$E78),5,0)+IF(AND($F78="Освоение с УПА-60/80 ",$D78&lt;=#REF!,#REF!&lt;=$E78),6,0)+IF(AND($F78="Сдвижка",$D78&lt;=#REF!,#REF!&lt;=$E78),7,0)+IF(AND($F78="Простой",$D78&lt;=#REF!,#REF!&lt;=$E78),8,0)+IF(AND($F78="Консервация БУ",$D78&lt;=#REF!,#REF!&lt;=$E78),9,0)+IF(AND($F78="Консервация/ликвидация скважины",$D78&lt;=#REF!,#REF!&lt;=$E78),10,0)+IF(AND($F78="Демобилизация",$D78&lt;=#REF!,#REF!&lt;=$E78),11,0)+IF(AND($F78="Устройство подъездной дороги",$D78&lt;=#REF!,#REF!&lt;=$E78),12,0)+IF(AND($F78="Строительство площадки для бурения",$D78&lt;=#REF!,#REF!&lt;=$E78),13,0)+IF(AND($F78="Расконсервация скважины",$D78&lt;=#REF!,#REF!&lt;=$E78),14,0)+IF(AND($F78="Бурение ЗБС",$D78&lt;=#REF!,#REF!&lt;=$E78),15,0)+IF(AND($F78="Испытание скважины",$D78&lt;=#REF!,#REF!&lt;=$E78),16,0)+IF(AND($F78="Испытание ЗБС",$D78&lt;=#REF!,#REF!&lt;=$E78),17,0)+IF(AND($F78="Консервация/ликвидация ЗБС",$D78&lt;=#REF!,#REF!&lt;=$E78),18,0)+IF(AND($F78="Востановление подъездной дороги",$D78&lt;=#REF!,#REF!&lt;=$E78),19,0)+IF(AND($F78="Рекультивация техническая ",$D78&lt;=#REF!,#REF!&lt;=$E78),20,0)+IF(AND($F78="Рекультивация биологическая",$D78&lt;=#REF!,#REF!&lt;=$E78),21,0)+IF(AND($F78="Утилизация отходов бурения",$D78&lt;=#REF!,#REF!&lt;=$E78),22,0)</f>
        <v>#REF!</v>
      </c>
      <c r="DE78" s="9" t="e">
        <f>IF(AND($F78="Мобилизация",$D78&lt;=#REF!,#REF!&lt;=$E78),1,0)+IF(AND($F78="Монтаж",$D78&lt;=#REF!,#REF!&lt;=$E78),2,0)+IF(AND($F78="Демонтаж",$D78&lt;=#REF!,#REF!&lt;=$E78),3,0)+IF(AND($F78="Бурение",$D78&lt;=#REF!,#REF!&lt;=$E78),4,0)+IF(AND($F78="Бурение с отбором керна",$D78&lt;=#REF!,#REF!&lt;=$E78),5,0)+IF(AND($F78="Освоение с УПА-60/80 ",$D78&lt;=#REF!,#REF!&lt;=$E78),6,0)+IF(AND($F78="Сдвижка",$D78&lt;=#REF!,#REF!&lt;=$E78),7,0)+IF(AND($F78="Простой",$D78&lt;=#REF!,#REF!&lt;=$E78),8,0)+IF(AND($F78="Консервация БУ",$D78&lt;=#REF!,#REF!&lt;=$E78),9,0)+IF(AND($F78="Консервация/ликвидация скважины",$D78&lt;=#REF!,#REF!&lt;=$E78),10,0)+IF(AND($F78="Демобилизация",$D78&lt;=#REF!,#REF!&lt;=$E78),11,0)+IF(AND($F78="Устройство подъездной дороги",$D78&lt;=#REF!,#REF!&lt;=$E78),12,0)+IF(AND($F78="Строительство площадки для бурения",$D78&lt;=#REF!,#REF!&lt;=$E78),13,0)+IF(AND($F78="Расконсервация скважины",$D78&lt;=#REF!,#REF!&lt;=$E78),14,0)+IF(AND($F78="Бурение ЗБС",$D78&lt;=#REF!,#REF!&lt;=$E78),15,0)+IF(AND($F78="Испытание скважины",$D78&lt;=#REF!,#REF!&lt;=$E78),16,0)+IF(AND($F78="Испытание ЗБС",$D78&lt;=#REF!,#REF!&lt;=$E78),17,0)+IF(AND($F78="Консервация/ликвидация ЗБС",$D78&lt;=#REF!,#REF!&lt;=$E78),18,0)+IF(AND($F78="Востановление подъездной дороги",$D78&lt;=#REF!,#REF!&lt;=$E78),19,0)+IF(AND($F78="Рекультивация техническая ",$D78&lt;=#REF!,#REF!&lt;=$E78),20,0)+IF(AND($F78="Рекультивация биологическая",$D78&lt;=#REF!,#REF!&lt;=$E78),21,0)+IF(AND($F78="Утилизация отходов бурения",$D78&lt;=#REF!,#REF!&lt;=$E78),22,0)</f>
        <v>#REF!</v>
      </c>
      <c r="DF78" s="10" t="e">
        <f>IF(AND($F78="Мобилизация",$D78&lt;=#REF!,#REF!&lt;=$E78),1,0)+IF(AND($F78="Монтаж",$D78&lt;=#REF!,#REF!&lt;=$E78),2,0)+IF(AND($F78="Демонтаж",$D78&lt;=#REF!,#REF!&lt;=$E78),3,0)+IF(AND($F78="Бурение",$D78&lt;=#REF!,#REF!&lt;=$E78),4,0)+IF(AND($F78="Бурение с отбором керна",$D78&lt;=#REF!,#REF!&lt;=$E78),5,0)+IF(AND($F78="Освоение с УПА-60/80 ",$D78&lt;=#REF!,#REF!&lt;=$E78),6,0)+IF(AND($F78="Сдвижка",$D78&lt;=#REF!,#REF!&lt;=$E78),7,0)+IF(AND($F78="Простой",$D78&lt;=#REF!,#REF!&lt;=$E78),8,0)+IF(AND($F78="Консервация БУ",$D78&lt;=#REF!,#REF!&lt;=$E78),9,0)+IF(AND($F78="Консервация/ликвидация скважины",$D78&lt;=#REF!,#REF!&lt;=$E78),10,0)+IF(AND($F78="Демобилизация",$D78&lt;=#REF!,#REF!&lt;=$E78),11,0)+IF(AND($F78="Устройство подъездной дороги",$D78&lt;=#REF!,#REF!&lt;=$E78),12,0)+IF(AND($F78="Строительство площадки для бурения",$D78&lt;=#REF!,#REF!&lt;=$E78),13,0)+IF(AND($F78="Расконсервация скважины",$D78&lt;=#REF!,#REF!&lt;=$E78),14,0)+IF(AND($F78="Бурение ЗБС",$D78&lt;=#REF!,#REF!&lt;=$E78),15,0)+IF(AND($F78="Испытание скважины",$D78&lt;=#REF!,#REF!&lt;=$E78),16,0)+IF(AND($F78="Испытание ЗБС",$D78&lt;=#REF!,#REF!&lt;=$E78),17,0)+IF(AND($F78="Консервация/ликвидация ЗБС",$D78&lt;=#REF!,#REF!&lt;=$E78),18,0)+IF(AND($F78="Востановление подъездной дороги",$D78&lt;=#REF!,#REF!&lt;=$E78),19,0)+IF(AND($F78="Рекультивация техническая ",$D78&lt;=#REF!,#REF!&lt;=$E78),20,0)+IF(AND($F78="Рекультивация биологическая",$D78&lt;=#REF!,#REF!&lt;=$E78),21,0)+IF(AND($F78="Утилизация отходов бурения",$D78&lt;=#REF!,#REF!&lt;=$E78),22,0)</f>
        <v>#REF!</v>
      </c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</row>
    <row r="79" spans="1:783" ht="15.75" hidden="1" customHeight="1">
      <c r="B79" s="12"/>
      <c r="C79" s="12"/>
      <c r="D79" s="14">
        <v>42370</v>
      </c>
      <c r="E79" s="14" t="e">
        <f>D79+#REF!</f>
        <v>#REF!</v>
      </c>
      <c r="F79" s="8" t="s">
        <v>13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9" t="e">
        <f>IF(AND($F79="Мобилизация",$D79&lt;=#REF!,#REF!&lt;=$E79),1,0)+IF(AND($F79="Монтаж",$D79&lt;=#REF!,#REF!&lt;=$E79),2,0)+IF(AND($F79="Демонтаж",$D79&lt;=#REF!,#REF!&lt;=$E79),3,0)+IF(AND($F79="Бурение",$D79&lt;=#REF!,#REF!&lt;=$E79),4,0)+IF(AND($F79="Бурение с отбором керна",$D79&lt;=#REF!,#REF!&lt;=$E79),5,0)+IF(AND($F79="Освоение с УПА-60/80 ",$D79&lt;=#REF!,#REF!&lt;=$E79),6,0)+IF(AND($F79="Сдвижка",$D79&lt;=#REF!,#REF!&lt;=$E79),7,0)+IF(AND($F79="Простой",$D79&lt;=#REF!,#REF!&lt;=$E79),8,0)+IF(AND($F79="Консервация БУ",$D79&lt;=#REF!,#REF!&lt;=$E79),9,0)+IF(AND($F79="Консервация/ликвидация скважины",$D79&lt;=#REF!,#REF!&lt;=$E79),10,0)+IF(AND($F79="Демобилизация",$D79&lt;=#REF!,#REF!&lt;=$E79),11,0)+IF(AND($F79="Устройство подъездной дороги",$D79&lt;=#REF!,#REF!&lt;=$E79),12,0)+IF(AND($F79="Строительство площадки для бурения",$D79&lt;=#REF!,#REF!&lt;=$E79),13,0)+IF(AND($F79="Расконсервация скважины",$D79&lt;=#REF!,#REF!&lt;=$E79),14,0)+IF(AND($F79="Бурение ЗБС",$D79&lt;=#REF!,#REF!&lt;=$E79),15,0)+IF(AND($F79="Испытание скважины",$D79&lt;=#REF!,#REF!&lt;=$E79),16,0)+IF(AND($F79="Испытание ЗБС",$D79&lt;=#REF!,#REF!&lt;=$E79),17,0)+IF(AND($F79="Консервация/ликвидация ЗБС",$D79&lt;=#REF!,#REF!&lt;=$E79),18,0)+IF(AND($F79="Востановление подъездной дороги",$D79&lt;=#REF!,#REF!&lt;=$E79),19,0)+IF(AND($F79="Рекультивация техническая ",$D79&lt;=#REF!,#REF!&lt;=$E79),20,0)+IF(AND($F79="Рекультивация биологическая",$D79&lt;=#REF!,#REF!&lt;=$E79),21,0)+IF(AND($F79="Утилизация отходов бурения",$D79&lt;=#REF!,#REF!&lt;=$E79),22,0)</f>
        <v>#REF!</v>
      </c>
      <c r="CZ79" s="10" t="e">
        <f>IF(AND($F79="Мобилизация",$D79&lt;=#REF!,#REF!&lt;=$E79),1,0)+IF(AND($F79="Монтаж",$D79&lt;=#REF!,#REF!&lt;=$E79),2,0)+IF(AND($F79="Демонтаж",$D79&lt;=#REF!,#REF!&lt;=$E79),3,0)+IF(AND($F79="Бурение",$D79&lt;=#REF!,#REF!&lt;=$E79),4,0)+IF(AND($F79="Бурение с отбором керна",$D79&lt;=#REF!,#REF!&lt;=$E79),5,0)+IF(AND($F79="Освоение с УПА-60/80 ",$D79&lt;=#REF!,#REF!&lt;=$E79),6,0)+IF(AND($F79="Сдвижка",$D79&lt;=#REF!,#REF!&lt;=$E79),7,0)+IF(AND($F79="Простой",$D79&lt;=#REF!,#REF!&lt;=$E79),8,0)+IF(AND($F79="Консервация БУ",$D79&lt;=#REF!,#REF!&lt;=$E79),9,0)+IF(AND($F79="Консервация/ликвидация скважины",$D79&lt;=#REF!,#REF!&lt;=$E79),10,0)+IF(AND($F79="Демобилизация",$D79&lt;=#REF!,#REF!&lt;=$E79),11,0)+IF(AND($F79="Устройство подъездной дороги",$D79&lt;=#REF!,#REF!&lt;=$E79),12,0)+IF(AND($F79="Строительство площадки для бурения",$D79&lt;=#REF!,#REF!&lt;=$E79),13,0)+IF(AND($F79="Расконсервация скважины",$D79&lt;=#REF!,#REF!&lt;=$E79),14,0)+IF(AND($F79="Бурение ЗБС",$D79&lt;=#REF!,#REF!&lt;=$E79),15,0)+IF(AND($F79="Испытание скважины",$D79&lt;=#REF!,#REF!&lt;=$E79),16,0)+IF(AND($F79="Испытание ЗБС",$D79&lt;=#REF!,#REF!&lt;=$E79),17,0)+IF(AND($F79="Консервация/ликвидация ЗБС",$D79&lt;=#REF!,#REF!&lt;=$E79),18,0)+IF(AND($F79="Востановление подъездной дороги",$D79&lt;=#REF!,#REF!&lt;=$E79),19,0)+IF(AND($F79="Рекультивация техническая ",$D79&lt;=#REF!,#REF!&lt;=$E79),20,0)+IF(AND($F79="Рекультивация биологическая",$D79&lt;=#REF!,#REF!&lt;=$E79),21,0)+IF(AND($F79="Утилизация отходов бурения",$D79&lt;=#REF!,#REF!&lt;=$E79),22,0)</f>
        <v>#REF!</v>
      </c>
      <c r="DA79" s="11" t="e">
        <f>IF(AND($F79="Мобилизация",$D79&lt;=#REF!,#REF!&lt;=$E79),1,0)+IF(AND($F79="Монтаж",$D79&lt;=#REF!,#REF!&lt;=$E79),2,0)+IF(AND($F79="Демонтаж",$D79&lt;=#REF!,#REF!&lt;=$E79),3,0)+IF(AND($F79="Бурение",$D79&lt;=#REF!,#REF!&lt;=$E79),4,0)+IF(AND($F79="Бурение с отбором керна",$D79&lt;=#REF!,#REF!&lt;=$E79),5,0)+IF(AND($F79="Освоение с УПА-60/80 ",$D79&lt;=#REF!,#REF!&lt;=$E79),6,0)+IF(AND($F79="Сдвижка",$D79&lt;=#REF!,#REF!&lt;=$E79),7,0)+IF(AND($F79="Простой",$D79&lt;=#REF!,#REF!&lt;=$E79),8,0)+IF(AND($F79="Консервация БУ",$D79&lt;=#REF!,#REF!&lt;=$E79),9,0)+IF(AND($F79="Консервация/ликвидация скважины",$D79&lt;=#REF!,#REF!&lt;=$E79),10,0)+IF(AND($F79="Демобилизация",$D79&lt;=#REF!,#REF!&lt;=$E79),11,0)+IF(AND($F79="Устройство подъездной дороги",$D79&lt;=#REF!,#REF!&lt;=$E79),12,0)+IF(AND($F79="Строительство площадки для бурения",$D79&lt;=#REF!,#REF!&lt;=$E79),13,0)+IF(AND($F79="Расконсервация скважины",$D79&lt;=#REF!,#REF!&lt;=$E79),14,0)+IF(AND($F79="Бурение ЗБС",$D79&lt;=#REF!,#REF!&lt;=$E79),15,0)+IF(AND($F79="Испытание скважины",$D79&lt;=#REF!,#REF!&lt;=$E79),16,0)+IF(AND($F79="Испытание ЗБС",$D79&lt;=#REF!,#REF!&lt;=$E79),17,0)+IF(AND($F79="Консервация/ликвидация ЗБС",$D79&lt;=#REF!,#REF!&lt;=$E79),18,0)+IF(AND($F79="Востановление подъездной дороги",$D79&lt;=#REF!,#REF!&lt;=$E79),19,0)+IF(AND($F79="Рекультивация техническая ",$D79&lt;=#REF!,#REF!&lt;=$E79),20,0)+IF(AND($F79="Рекультивация биологическая",$D79&lt;=#REF!,#REF!&lt;=$E79),21,0)+IF(AND($F79="Утилизация отходов бурения",$D79&lt;=#REF!,#REF!&lt;=$E79),22,0)</f>
        <v>#REF!</v>
      </c>
      <c r="DB79" s="9" t="e">
        <f>IF(AND($F79="Мобилизация",$D79&lt;=#REF!,#REF!&lt;=$E79),1,0)+IF(AND($F79="Монтаж",$D79&lt;=#REF!,#REF!&lt;=$E79),2,0)+IF(AND($F79="Демонтаж",$D79&lt;=#REF!,#REF!&lt;=$E79),3,0)+IF(AND($F79="Бурение",$D79&lt;=#REF!,#REF!&lt;=$E79),4,0)+IF(AND($F79="Бурение с отбором керна",$D79&lt;=#REF!,#REF!&lt;=$E79),5,0)+IF(AND($F79="Освоение с УПА-60/80 ",$D79&lt;=#REF!,#REF!&lt;=$E79),6,0)+IF(AND($F79="Сдвижка",$D79&lt;=#REF!,#REF!&lt;=$E79),7,0)+IF(AND($F79="Простой",$D79&lt;=#REF!,#REF!&lt;=$E79),8,0)+IF(AND($F79="Консервация БУ",$D79&lt;=#REF!,#REF!&lt;=$E79),9,0)+IF(AND($F79="Консервация/ликвидация скважины",$D79&lt;=#REF!,#REF!&lt;=$E79),10,0)+IF(AND($F79="Демобилизация",$D79&lt;=#REF!,#REF!&lt;=$E79),11,0)+IF(AND($F79="Устройство подъездной дороги",$D79&lt;=#REF!,#REF!&lt;=$E79),12,0)+IF(AND($F79="Строительство площадки для бурения",$D79&lt;=#REF!,#REF!&lt;=$E79),13,0)+IF(AND($F79="Расконсервация скважины",$D79&lt;=#REF!,#REF!&lt;=$E79),14,0)+IF(AND($F79="Бурение ЗБС",$D79&lt;=#REF!,#REF!&lt;=$E79),15,0)+IF(AND($F79="Испытание скважины",$D79&lt;=#REF!,#REF!&lt;=$E79),16,0)+IF(AND($F79="Испытание ЗБС",$D79&lt;=#REF!,#REF!&lt;=$E79),17,0)+IF(AND($F79="Консервация/ликвидация ЗБС",$D79&lt;=#REF!,#REF!&lt;=$E79),18,0)+IF(AND($F79="Востановление подъездной дороги",$D79&lt;=#REF!,#REF!&lt;=$E79),19,0)+IF(AND($F79="Рекультивация техническая ",$D79&lt;=#REF!,#REF!&lt;=$E79),20,0)+IF(AND($F79="Рекультивация биологическая",$D79&lt;=#REF!,#REF!&lt;=$E79),21,0)+IF(AND($F79="Утилизация отходов бурения",$D79&lt;=#REF!,#REF!&lt;=$E79),22,0)</f>
        <v>#REF!</v>
      </c>
      <c r="DC79" s="10" t="e">
        <f>IF(AND($F79="Мобилизация",$D79&lt;=#REF!,#REF!&lt;=$E79),1,0)+IF(AND($F79="Монтаж",$D79&lt;=#REF!,#REF!&lt;=$E79),2,0)+IF(AND($F79="Демонтаж",$D79&lt;=#REF!,#REF!&lt;=$E79),3,0)+IF(AND($F79="Бурение",$D79&lt;=#REF!,#REF!&lt;=$E79),4,0)+IF(AND($F79="Бурение с отбором керна",$D79&lt;=#REF!,#REF!&lt;=$E79),5,0)+IF(AND($F79="Освоение с УПА-60/80 ",$D79&lt;=#REF!,#REF!&lt;=$E79),6,0)+IF(AND($F79="Сдвижка",$D79&lt;=#REF!,#REF!&lt;=$E79),7,0)+IF(AND($F79="Простой",$D79&lt;=#REF!,#REF!&lt;=$E79),8,0)+IF(AND($F79="Консервация БУ",$D79&lt;=#REF!,#REF!&lt;=$E79),9,0)+IF(AND($F79="Консервация/ликвидация скважины",$D79&lt;=#REF!,#REF!&lt;=$E79),10,0)+IF(AND($F79="Демобилизация",$D79&lt;=#REF!,#REF!&lt;=$E79),11,0)+IF(AND($F79="Устройство подъездной дороги",$D79&lt;=#REF!,#REF!&lt;=$E79),12,0)+IF(AND($F79="Строительство площадки для бурения",$D79&lt;=#REF!,#REF!&lt;=$E79),13,0)+IF(AND($F79="Расконсервация скважины",$D79&lt;=#REF!,#REF!&lt;=$E79),14,0)+IF(AND($F79="Бурение ЗБС",$D79&lt;=#REF!,#REF!&lt;=$E79),15,0)+IF(AND($F79="Испытание скважины",$D79&lt;=#REF!,#REF!&lt;=$E79),16,0)+IF(AND($F79="Испытание ЗБС",$D79&lt;=#REF!,#REF!&lt;=$E79),17,0)+IF(AND($F79="Консервация/ликвидация ЗБС",$D79&lt;=#REF!,#REF!&lt;=$E79),18,0)+IF(AND($F79="Востановление подъездной дороги",$D79&lt;=#REF!,#REF!&lt;=$E79),19,0)+IF(AND($F79="Рекультивация техническая ",$D79&lt;=#REF!,#REF!&lt;=$E79),20,0)+IF(AND($F79="Рекультивация биологическая",$D79&lt;=#REF!,#REF!&lt;=$E79),21,0)+IF(AND($F79="Утилизация отходов бурения",$D79&lt;=#REF!,#REF!&lt;=$E79),22,0)</f>
        <v>#REF!</v>
      </c>
      <c r="DD79" s="11" t="e">
        <f>IF(AND($F79="Мобилизация",$D79&lt;=#REF!,#REF!&lt;=$E79),1,0)+IF(AND($F79="Монтаж",$D79&lt;=#REF!,#REF!&lt;=$E79),2,0)+IF(AND($F79="Демонтаж",$D79&lt;=#REF!,#REF!&lt;=$E79),3,0)+IF(AND($F79="Бурение",$D79&lt;=#REF!,#REF!&lt;=$E79),4,0)+IF(AND($F79="Бурение с отбором керна",$D79&lt;=#REF!,#REF!&lt;=$E79),5,0)+IF(AND($F79="Освоение с УПА-60/80 ",$D79&lt;=#REF!,#REF!&lt;=$E79),6,0)+IF(AND($F79="Сдвижка",$D79&lt;=#REF!,#REF!&lt;=$E79),7,0)+IF(AND($F79="Простой",$D79&lt;=#REF!,#REF!&lt;=$E79),8,0)+IF(AND($F79="Консервация БУ",$D79&lt;=#REF!,#REF!&lt;=$E79),9,0)+IF(AND($F79="Консервация/ликвидация скважины",$D79&lt;=#REF!,#REF!&lt;=$E79),10,0)+IF(AND($F79="Демобилизация",$D79&lt;=#REF!,#REF!&lt;=$E79),11,0)+IF(AND($F79="Устройство подъездной дороги",$D79&lt;=#REF!,#REF!&lt;=$E79),12,0)+IF(AND($F79="Строительство площадки для бурения",$D79&lt;=#REF!,#REF!&lt;=$E79),13,0)+IF(AND($F79="Расконсервация скважины",$D79&lt;=#REF!,#REF!&lt;=$E79),14,0)+IF(AND($F79="Бурение ЗБС",$D79&lt;=#REF!,#REF!&lt;=$E79),15,0)+IF(AND($F79="Испытание скважины",$D79&lt;=#REF!,#REF!&lt;=$E79),16,0)+IF(AND($F79="Испытание ЗБС",$D79&lt;=#REF!,#REF!&lt;=$E79),17,0)+IF(AND($F79="Консервация/ликвидация ЗБС",$D79&lt;=#REF!,#REF!&lt;=$E79),18,0)+IF(AND($F79="Востановление подъездной дороги",$D79&lt;=#REF!,#REF!&lt;=$E79),19,0)+IF(AND($F79="Рекультивация техническая ",$D79&lt;=#REF!,#REF!&lt;=$E79),20,0)+IF(AND($F79="Рекультивация биологическая",$D79&lt;=#REF!,#REF!&lt;=$E79),21,0)+IF(AND($F79="Утилизация отходов бурения",$D79&lt;=#REF!,#REF!&lt;=$E79),22,0)</f>
        <v>#REF!</v>
      </c>
      <c r="DE79" s="9" t="e">
        <f>IF(AND($F79="Мобилизация",$D79&lt;=#REF!,#REF!&lt;=$E79),1,0)+IF(AND($F79="Монтаж",$D79&lt;=#REF!,#REF!&lt;=$E79),2,0)+IF(AND($F79="Демонтаж",$D79&lt;=#REF!,#REF!&lt;=$E79),3,0)+IF(AND($F79="Бурение",$D79&lt;=#REF!,#REF!&lt;=$E79),4,0)+IF(AND($F79="Бурение с отбором керна",$D79&lt;=#REF!,#REF!&lt;=$E79),5,0)+IF(AND($F79="Освоение с УПА-60/80 ",$D79&lt;=#REF!,#REF!&lt;=$E79),6,0)+IF(AND($F79="Сдвижка",$D79&lt;=#REF!,#REF!&lt;=$E79),7,0)+IF(AND($F79="Простой",$D79&lt;=#REF!,#REF!&lt;=$E79),8,0)+IF(AND($F79="Консервация БУ",$D79&lt;=#REF!,#REF!&lt;=$E79),9,0)+IF(AND($F79="Консервация/ликвидация скважины",$D79&lt;=#REF!,#REF!&lt;=$E79),10,0)+IF(AND($F79="Демобилизация",$D79&lt;=#REF!,#REF!&lt;=$E79),11,0)+IF(AND($F79="Устройство подъездной дороги",$D79&lt;=#REF!,#REF!&lt;=$E79),12,0)+IF(AND($F79="Строительство площадки для бурения",$D79&lt;=#REF!,#REF!&lt;=$E79),13,0)+IF(AND($F79="Расконсервация скважины",$D79&lt;=#REF!,#REF!&lt;=$E79),14,0)+IF(AND($F79="Бурение ЗБС",$D79&lt;=#REF!,#REF!&lt;=$E79),15,0)+IF(AND($F79="Испытание скважины",$D79&lt;=#REF!,#REF!&lt;=$E79),16,0)+IF(AND($F79="Испытание ЗБС",$D79&lt;=#REF!,#REF!&lt;=$E79),17,0)+IF(AND($F79="Консервация/ликвидация ЗБС",$D79&lt;=#REF!,#REF!&lt;=$E79),18,0)+IF(AND($F79="Востановление подъездной дороги",$D79&lt;=#REF!,#REF!&lt;=$E79),19,0)+IF(AND($F79="Рекультивация техническая ",$D79&lt;=#REF!,#REF!&lt;=$E79),20,0)+IF(AND($F79="Рекультивация биологическая",$D79&lt;=#REF!,#REF!&lt;=$E79),21,0)+IF(AND($F79="Утилизация отходов бурения",$D79&lt;=#REF!,#REF!&lt;=$E79),22,0)</f>
        <v>#REF!</v>
      </c>
      <c r="DF79" s="10" t="e">
        <f>IF(AND($F79="Мобилизация",$D79&lt;=#REF!,#REF!&lt;=$E79),1,0)+IF(AND($F79="Монтаж",$D79&lt;=#REF!,#REF!&lt;=$E79),2,0)+IF(AND($F79="Демонтаж",$D79&lt;=#REF!,#REF!&lt;=$E79),3,0)+IF(AND($F79="Бурение",$D79&lt;=#REF!,#REF!&lt;=$E79),4,0)+IF(AND($F79="Бурение с отбором керна",$D79&lt;=#REF!,#REF!&lt;=$E79),5,0)+IF(AND($F79="Освоение с УПА-60/80 ",$D79&lt;=#REF!,#REF!&lt;=$E79),6,0)+IF(AND($F79="Сдвижка",$D79&lt;=#REF!,#REF!&lt;=$E79),7,0)+IF(AND($F79="Простой",$D79&lt;=#REF!,#REF!&lt;=$E79),8,0)+IF(AND($F79="Консервация БУ",$D79&lt;=#REF!,#REF!&lt;=$E79),9,0)+IF(AND($F79="Консервация/ликвидация скважины",$D79&lt;=#REF!,#REF!&lt;=$E79),10,0)+IF(AND($F79="Демобилизация",$D79&lt;=#REF!,#REF!&lt;=$E79),11,0)+IF(AND($F79="Устройство подъездной дороги",$D79&lt;=#REF!,#REF!&lt;=$E79),12,0)+IF(AND($F79="Строительство площадки для бурения",$D79&lt;=#REF!,#REF!&lt;=$E79),13,0)+IF(AND($F79="Расконсервация скважины",$D79&lt;=#REF!,#REF!&lt;=$E79),14,0)+IF(AND($F79="Бурение ЗБС",$D79&lt;=#REF!,#REF!&lt;=$E79),15,0)+IF(AND($F79="Испытание скважины",$D79&lt;=#REF!,#REF!&lt;=$E79),16,0)+IF(AND($F79="Испытание ЗБС",$D79&lt;=#REF!,#REF!&lt;=$E79),17,0)+IF(AND($F79="Консервация/ликвидация ЗБС",$D79&lt;=#REF!,#REF!&lt;=$E79),18,0)+IF(AND($F79="Востановление подъездной дороги",$D79&lt;=#REF!,#REF!&lt;=$E79),19,0)+IF(AND($F79="Рекультивация техническая ",$D79&lt;=#REF!,#REF!&lt;=$E79),20,0)+IF(AND($F79="Рекультивация биологическая",$D79&lt;=#REF!,#REF!&lt;=$E79),21,0)+IF(AND($F79="Утилизация отходов бурения",$D79&lt;=#REF!,#REF!&lt;=$E79),22,0)</f>
        <v>#REF!</v>
      </c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</row>
    <row r="80" spans="1:783" ht="15.75" hidden="1" customHeight="1">
      <c r="B80" s="12"/>
      <c r="C80" s="12"/>
      <c r="D80" s="14">
        <v>42370</v>
      </c>
      <c r="E80" s="14" t="e">
        <f>D80+#REF!</f>
        <v>#REF!</v>
      </c>
      <c r="F80" s="8" t="s">
        <v>15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9" t="e">
        <f>IF(AND($F80="Мобилизация",$D80&lt;=#REF!,#REF!&lt;=$E80),1,0)+IF(AND($F80="Монтаж",$D80&lt;=#REF!,#REF!&lt;=$E80),2,0)+IF(AND($F80="Демонтаж",$D80&lt;=#REF!,#REF!&lt;=$E80),3,0)+IF(AND($F80="Бурение",$D80&lt;=#REF!,#REF!&lt;=$E80),4,0)+IF(AND($F80="Бурение с отбором керна",$D80&lt;=#REF!,#REF!&lt;=$E80),5,0)+IF(AND($F80="Освоение с УПА-60/80 ",$D80&lt;=#REF!,#REF!&lt;=$E80),6,0)+IF(AND($F80="Сдвижка",$D80&lt;=#REF!,#REF!&lt;=$E80),7,0)+IF(AND($F80="Простой",$D80&lt;=#REF!,#REF!&lt;=$E80),8,0)+IF(AND($F80="Консервация БУ",$D80&lt;=#REF!,#REF!&lt;=$E80),9,0)+IF(AND($F80="Консервация/ликвидация скважины",$D80&lt;=#REF!,#REF!&lt;=$E80),10,0)+IF(AND($F80="Демобилизация",$D80&lt;=#REF!,#REF!&lt;=$E80),11,0)+IF(AND($F80="Устройство подъездной дороги",$D80&lt;=#REF!,#REF!&lt;=$E80),12,0)+IF(AND($F80="Строительство площадки для бурения",$D80&lt;=#REF!,#REF!&lt;=$E80),13,0)+IF(AND($F80="Расконсервация скважины",$D80&lt;=#REF!,#REF!&lt;=$E80),14,0)+IF(AND($F80="Бурение ЗБС",$D80&lt;=#REF!,#REF!&lt;=$E80),15,0)+IF(AND($F80="Испытание скважины",$D80&lt;=#REF!,#REF!&lt;=$E80),16,0)+IF(AND($F80="Испытание ЗБС",$D80&lt;=#REF!,#REF!&lt;=$E80),17,0)+IF(AND($F80="Консервация/ликвидация ЗБС",$D80&lt;=#REF!,#REF!&lt;=$E80),18,0)+IF(AND($F80="Востановление подъездной дороги",$D80&lt;=#REF!,#REF!&lt;=$E80),19,0)+IF(AND($F80="Рекультивация техническая ",$D80&lt;=#REF!,#REF!&lt;=$E80),20,0)+IF(AND($F80="Рекультивация биологическая",$D80&lt;=#REF!,#REF!&lt;=$E80),21,0)+IF(AND($F80="Утилизация отходов бурения",$D80&lt;=#REF!,#REF!&lt;=$E80),22,0)</f>
        <v>#REF!</v>
      </c>
      <c r="CZ80" s="10" t="e">
        <f>IF(AND($F80="Мобилизация",$D80&lt;=#REF!,#REF!&lt;=$E80),1,0)+IF(AND($F80="Монтаж",$D80&lt;=#REF!,#REF!&lt;=$E80),2,0)+IF(AND($F80="Демонтаж",$D80&lt;=#REF!,#REF!&lt;=$E80),3,0)+IF(AND($F80="Бурение",$D80&lt;=#REF!,#REF!&lt;=$E80),4,0)+IF(AND($F80="Бурение с отбором керна",$D80&lt;=#REF!,#REF!&lt;=$E80),5,0)+IF(AND($F80="Освоение с УПА-60/80 ",$D80&lt;=#REF!,#REF!&lt;=$E80),6,0)+IF(AND($F80="Сдвижка",$D80&lt;=#REF!,#REF!&lt;=$E80),7,0)+IF(AND($F80="Простой",$D80&lt;=#REF!,#REF!&lt;=$E80),8,0)+IF(AND($F80="Консервация БУ",$D80&lt;=#REF!,#REF!&lt;=$E80),9,0)+IF(AND($F80="Консервация/ликвидация скважины",$D80&lt;=#REF!,#REF!&lt;=$E80),10,0)+IF(AND($F80="Демобилизация",$D80&lt;=#REF!,#REF!&lt;=$E80),11,0)+IF(AND($F80="Устройство подъездной дороги",$D80&lt;=#REF!,#REF!&lt;=$E80),12,0)+IF(AND($F80="Строительство площадки для бурения",$D80&lt;=#REF!,#REF!&lt;=$E80),13,0)+IF(AND($F80="Расконсервация скважины",$D80&lt;=#REF!,#REF!&lt;=$E80),14,0)+IF(AND($F80="Бурение ЗБС",$D80&lt;=#REF!,#REF!&lt;=$E80),15,0)+IF(AND($F80="Испытание скважины",$D80&lt;=#REF!,#REF!&lt;=$E80),16,0)+IF(AND($F80="Испытание ЗБС",$D80&lt;=#REF!,#REF!&lt;=$E80),17,0)+IF(AND($F80="Консервация/ликвидация ЗБС",$D80&lt;=#REF!,#REF!&lt;=$E80),18,0)+IF(AND($F80="Востановление подъездной дороги",$D80&lt;=#REF!,#REF!&lt;=$E80),19,0)+IF(AND($F80="Рекультивация техническая ",$D80&lt;=#REF!,#REF!&lt;=$E80),20,0)+IF(AND($F80="Рекультивация биологическая",$D80&lt;=#REF!,#REF!&lt;=$E80),21,0)+IF(AND($F80="Утилизация отходов бурения",$D80&lt;=#REF!,#REF!&lt;=$E80),22,0)</f>
        <v>#REF!</v>
      </c>
      <c r="DA80" s="11" t="e">
        <f>IF(AND($F80="Мобилизация",$D80&lt;=#REF!,#REF!&lt;=$E80),1,0)+IF(AND($F80="Монтаж",$D80&lt;=#REF!,#REF!&lt;=$E80),2,0)+IF(AND($F80="Демонтаж",$D80&lt;=#REF!,#REF!&lt;=$E80),3,0)+IF(AND($F80="Бурение",$D80&lt;=#REF!,#REF!&lt;=$E80),4,0)+IF(AND($F80="Бурение с отбором керна",$D80&lt;=#REF!,#REF!&lt;=$E80),5,0)+IF(AND($F80="Освоение с УПА-60/80 ",$D80&lt;=#REF!,#REF!&lt;=$E80),6,0)+IF(AND($F80="Сдвижка",$D80&lt;=#REF!,#REF!&lt;=$E80),7,0)+IF(AND($F80="Простой",$D80&lt;=#REF!,#REF!&lt;=$E80),8,0)+IF(AND($F80="Консервация БУ",$D80&lt;=#REF!,#REF!&lt;=$E80),9,0)+IF(AND($F80="Консервация/ликвидация скважины",$D80&lt;=#REF!,#REF!&lt;=$E80),10,0)+IF(AND($F80="Демобилизация",$D80&lt;=#REF!,#REF!&lt;=$E80),11,0)+IF(AND($F80="Устройство подъездной дороги",$D80&lt;=#REF!,#REF!&lt;=$E80),12,0)+IF(AND($F80="Строительство площадки для бурения",$D80&lt;=#REF!,#REF!&lt;=$E80),13,0)+IF(AND($F80="Расконсервация скважины",$D80&lt;=#REF!,#REF!&lt;=$E80),14,0)+IF(AND($F80="Бурение ЗБС",$D80&lt;=#REF!,#REF!&lt;=$E80),15,0)+IF(AND($F80="Испытание скважины",$D80&lt;=#REF!,#REF!&lt;=$E80),16,0)+IF(AND($F80="Испытание ЗБС",$D80&lt;=#REF!,#REF!&lt;=$E80),17,0)+IF(AND($F80="Консервация/ликвидация ЗБС",$D80&lt;=#REF!,#REF!&lt;=$E80),18,0)+IF(AND($F80="Востановление подъездной дороги",$D80&lt;=#REF!,#REF!&lt;=$E80),19,0)+IF(AND($F80="Рекультивация техническая ",$D80&lt;=#REF!,#REF!&lt;=$E80),20,0)+IF(AND($F80="Рекультивация биологическая",$D80&lt;=#REF!,#REF!&lt;=$E80),21,0)+IF(AND($F80="Утилизация отходов бурения",$D80&lt;=#REF!,#REF!&lt;=$E80),22,0)</f>
        <v>#REF!</v>
      </c>
      <c r="DB80" s="9" t="e">
        <f>IF(AND($F80="Мобилизация",$D80&lt;=#REF!,#REF!&lt;=$E80),1,0)+IF(AND($F80="Монтаж",$D80&lt;=#REF!,#REF!&lt;=$E80),2,0)+IF(AND($F80="Демонтаж",$D80&lt;=#REF!,#REF!&lt;=$E80),3,0)+IF(AND($F80="Бурение",$D80&lt;=#REF!,#REF!&lt;=$E80),4,0)+IF(AND($F80="Бурение с отбором керна",$D80&lt;=#REF!,#REF!&lt;=$E80),5,0)+IF(AND($F80="Освоение с УПА-60/80 ",$D80&lt;=#REF!,#REF!&lt;=$E80),6,0)+IF(AND($F80="Сдвижка",$D80&lt;=#REF!,#REF!&lt;=$E80),7,0)+IF(AND($F80="Простой",$D80&lt;=#REF!,#REF!&lt;=$E80),8,0)+IF(AND($F80="Консервация БУ",$D80&lt;=#REF!,#REF!&lt;=$E80),9,0)+IF(AND($F80="Консервация/ликвидация скважины",$D80&lt;=#REF!,#REF!&lt;=$E80),10,0)+IF(AND($F80="Демобилизация",$D80&lt;=#REF!,#REF!&lt;=$E80),11,0)+IF(AND($F80="Устройство подъездной дороги",$D80&lt;=#REF!,#REF!&lt;=$E80),12,0)+IF(AND($F80="Строительство площадки для бурения",$D80&lt;=#REF!,#REF!&lt;=$E80),13,0)+IF(AND($F80="Расконсервация скважины",$D80&lt;=#REF!,#REF!&lt;=$E80),14,0)+IF(AND($F80="Бурение ЗБС",$D80&lt;=#REF!,#REF!&lt;=$E80),15,0)+IF(AND($F80="Испытание скважины",$D80&lt;=#REF!,#REF!&lt;=$E80),16,0)+IF(AND($F80="Испытание ЗБС",$D80&lt;=#REF!,#REF!&lt;=$E80),17,0)+IF(AND($F80="Консервация/ликвидация ЗБС",$D80&lt;=#REF!,#REF!&lt;=$E80),18,0)+IF(AND($F80="Востановление подъездной дороги",$D80&lt;=#REF!,#REF!&lt;=$E80),19,0)+IF(AND($F80="Рекультивация техническая ",$D80&lt;=#REF!,#REF!&lt;=$E80),20,0)+IF(AND($F80="Рекультивация биологическая",$D80&lt;=#REF!,#REF!&lt;=$E80),21,0)+IF(AND($F80="Утилизация отходов бурения",$D80&lt;=#REF!,#REF!&lt;=$E80),22,0)</f>
        <v>#REF!</v>
      </c>
      <c r="DC80" s="10" t="e">
        <f>IF(AND($F80="Мобилизация",$D80&lt;=#REF!,#REF!&lt;=$E80),1,0)+IF(AND($F80="Монтаж",$D80&lt;=#REF!,#REF!&lt;=$E80),2,0)+IF(AND($F80="Демонтаж",$D80&lt;=#REF!,#REF!&lt;=$E80),3,0)+IF(AND($F80="Бурение",$D80&lt;=#REF!,#REF!&lt;=$E80),4,0)+IF(AND($F80="Бурение с отбором керна",$D80&lt;=#REF!,#REF!&lt;=$E80),5,0)+IF(AND($F80="Освоение с УПА-60/80 ",$D80&lt;=#REF!,#REF!&lt;=$E80),6,0)+IF(AND($F80="Сдвижка",$D80&lt;=#REF!,#REF!&lt;=$E80),7,0)+IF(AND($F80="Простой",$D80&lt;=#REF!,#REF!&lt;=$E80),8,0)+IF(AND($F80="Консервация БУ",$D80&lt;=#REF!,#REF!&lt;=$E80),9,0)+IF(AND($F80="Консервация/ликвидация скважины",$D80&lt;=#REF!,#REF!&lt;=$E80),10,0)+IF(AND($F80="Демобилизация",$D80&lt;=#REF!,#REF!&lt;=$E80),11,0)+IF(AND($F80="Устройство подъездной дороги",$D80&lt;=#REF!,#REF!&lt;=$E80),12,0)+IF(AND($F80="Строительство площадки для бурения",$D80&lt;=#REF!,#REF!&lt;=$E80),13,0)+IF(AND($F80="Расконсервация скважины",$D80&lt;=#REF!,#REF!&lt;=$E80),14,0)+IF(AND($F80="Бурение ЗБС",$D80&lt;=#REF!,#REF!&lt;=$E80),15,0)+IF(AND($F80="Испытание скважины",$D80&lt;=#REF!,#REF!&lt;=$E80),16,0)+IF(AND($F80="Испытание ЗБС",$D80&lt;=#REF!,#REF!&lt;=$E80),17,0)+IF(AND($F80="Консервация/ликвидация ЗБС",$D80&lt;=#REF!,#REF!&lt;=$E80),18,0)+IF(AND($F80="Востановление подъездной дороги",$D80&lt;=#REF!,#REF!&lt;=$E80),19,0)+IF(AND($F80="Рекультивация техническая ",$D80&lt;=#REF!,#REF!&lt;=$E80),20,0)+IF(AND($F80="Рекультивация биологическая",$D80&lt;=#REF!,#REF!&lt;=$E80),21,0)+IF(AND($F80="Утилизация отходов бурения",$D80&lt;=#REF!,#REF!&lt;=$E80),22,0)</f>
        <v>#REF!</v>
      </c>
      <c r="DD80" s="11" t="e">
        <f>IF(AND($F80="Мобилизация",$D80&lt;=#REF!,#REF!&lt;=$E80),1,0)+IF(AND($F80="Монтаж",$D80&lt;=#REF!,#REF!&lt;=$E80),2,0)+IF(AND($F80="Демонтаж",$D80&lt;=#REF!,#REF!&lt;=$E80),3,0)+IF(AND($F80="Бурение",$D80&lt;=#REF!,#REF!&lt;=$E80),4,0)+IF(AND($F80="Бурение с отбором керна",$D80&lt;=#REF!,#REF!&lt;=$E80),5,0)+IF(AND($F80="Освоение с УПА-60/80 ",$D80&lt;=#REF!,#REF!&lt;=$E80),6,0)+IF(AND($F80="Сдвижка",$D80&lt;=#REF!,#REF!&lt;=$E80),7,0)+IF(AND($F80="Простой",$D80&lt;=#REF!,#REF!&lt;=$E80),8,0)+IF(AND($F80="Консервация БУ",$D80&lt;=#REF!,#REF!&lt;=$E80),9,0)+IF(AND($F80="Консервация/ликвидация скважины",$D80&lt;=#REF!,#REF!&lt;=$E80),10,0)+IF(AND($F80="Демобилизация",$D80&lt;=#REF!,#REF!&lt;=$E80),11,0)+IF(AND($F80="Устройство подъездной дороги",$D80&lt;=#REF!,#REF!&lt;=$E80),12,0)+IF(AND($F80="Строительство площадки для бурения",$D80&lt;=#REF!,#REF!&lt;=$E80),13,0)+IF(AND($F80="Расконсервация скважины",$D80&lt;=#REF!,#REF!&lt;=$E80),14,0)+IF(AND($F80="Бурение ЗБС",$D80&lt;=#REF!,#REF!&lt;=$E80),15,0)+IF(AND($F80="Испытание скважины",$D80&lt;=#REF!,#REF!&lt;=$E80),16,0)+IF(AND($F80="Испытание ЗБС",$D80&lt;=#REF!,#REF!&lt;=$E80),17,0)+IF(AND($F80="Консервация/ликвидация ЗБС",$D80&lt;=#REF!,#REF!&lt;=$E80),18,0)+IF(AND($F80="Востановление подъездной дороги",$D80&lt;=#REF!,#REF!&lt;=$E80),19,0)+IF(AND($F80="Рекультивация техническая ",$D80&lt;=#REF!,#REF!&lt;=$E80),20,0)+IF(AND($F80="Рекультивация биологическая",$D80&lt;=#REF!,#REF!&lt;=$E80),21,0)+IF(AND($F80="Утилизация отходов бурения",$D80&lt;=#REF!,#REF!&lt;=$E80),22,0)</f>
        <v>#REF!</v>
      </c>
      <c r="DE80" s="9" t="e">
        <f>IF(AND($F80="Мобилизация",$D80&lt;=#REF!,#REF!&lt;=$E80),1,0)+IF(AND($F80="Монтаж",$D80&lt;=#REF!,#REF!&lt;=$E80),2,0)+IF(AND($F80="Демонтаж",$D80&lt;=#REF!,#REF!&lt;=$E80),3,0)+IF(AND($F80="Бурение",$D80&lt;=#REF!,#REF!&lt;=$E80),4,0)+IF(AND($F80="Бурение с отбором керна",$D80&lt;=#REF!,#REF!&lt;=$E80),5,0)+IF(AND($F80="Освоение с УПА-60/80 ",$D80&lt;=#REF!,#REF!&lt;=$E80),6,0)+IF(AND($F80="Сдвижка",$D80&lt;=#REF!,#REF!&lt;=$E80),7,0)+IF(AND($F80="Простой",$D80&lt;=#REF!,#REF!&lt;=$E80),8,0)+IF(AND($F80="Консервация БУ",$D80&lt;=#REF!,#REF!&lt;=$E80),9,0)+IF(AND($F80="Консервация/ликвидация скважины",$D80&lt;=#REF!,#REF!&lt;=$E80),10,0)+IF(AND($F80="Демобилизация",$D80&lt;=#REF!,#REF!&lt;=$E80),11,0)+IF(AND($F80="Устройство подъездной дороги",$D80&lt;=#REF!,#REF!&lt;=$E80),12,0)+IF(AND($F80="Строительство площадки для бурения",$D80&lt;=#REF!,#REF!&lt;=$E80),13,0)+IF(AND($F80="Расконсервация скважины",$D80&lt;=#REF!,#REF!&lt;=$E80),14,0)+IF(AND($F80="Бурение ЗБС",$D80&lt;=#REF!,#REF!&lt;=$E80),15,0)+IF(AND($F80="Испытание скважины",$D80&lt;=#REF!,#REF!&lt;=$E80),16,0)+IF(AND($F80="Испытание ЗБС",$D80&lt;=#REF!,#REF!&lt;=$E80),17,0)+IF(AND($F80="Консервация/ликвидация ЗБС",$D80&lt;=#REF!,#REF!&lt;=$E80),18,0)+IF(AND($F80="Востановление подъездной дороги",$D80&lt;=#REF!,#REF!&lt;=$E80),19,0)+IF(AND($F80="Рекультивация техническая ",$D80&lt;=#REF!,#REF!&lt;=$E80),20,0)+IF(AND($F80="Рекультивация биологическая",$D80&lt;=#REF!,#REF!&lt;=$E80),21,0)+IF(AND($F80="Утилизация отходов бурения",$D80&lt;=#REF!,#REF!&lt;=$E80),22,0)</f>
        <v>#REF!</v>
      </c>
      <c r="DF80" s="10" t="e">
        <f>IF(AND($F80="Мобилизация",$D80&lt;=#REF!,#REF!&lt;=$E80),1,0)+IF(AND($F80="Монтаж",$D80&lt;=#REF!,#REF!&lt;=$E80),2,0)+IF(AND($F80="Демонтаж",$D80&lt;=#REF!,#REF!&lt;=$E80),3,0)+IF(AND($F80="Бурение",$D80&lt;=#REF!,#REF!&lt;=$E80),4,0)+IF(AND($F80="Бурение с отбором керна",$D80&lt;=#REF!,#REF!&lt;=$E80),5,0)+IF(AND($F80="Освоение с УПА-60/80 ",$D80&lt;=#REF!,#REF!&lt;=$E80),6,0)+IF(AND($F80="Сдвижка",$D80&lt;=#REF!,#REF!&lt;=$E80),7,0)+IF(AND($F80="Простой",$D80&lt;=#REF!,#REF!&lt;=$E80),8,0)+IF(AND($F80="Консервация БУ",$D80&lt;=#REF!,#REF!&lt;=$E80),9,0)+IF(AND($F80="Консервация/ликвидация скважины",$D80&lt;=#REF!,#REF!&lt;=$E80),10,0)+IF(AND($F80="Демобилизация",$D80&lt;=#REF!,#REF!&lt;=$E80),11,0)+IF(AND($F80="Устройство подъездной дороги",$D80&lt;=#REF!,#REF!&lt;=$E80),12,0)+IF(AND($F80="Строительство площадки для бурения",$D80&lt;=#REF!,#REF!&lt;=$E80),13,0)+IF(AND($F80="Расконсервация скважины",$D80&lt;=#REF!,#REF!&lt;=$E80),14,0)+IF(AND($F80="Бурение ЗБС",$D80&lt;=#REF!,#REF!&lt;=$E80),15,0)+IF(AND($F80="Испытание скважины",$D80&lt;=#REF!,#REF!&lt;=$E80),16,0)+IF(AND($F80="Испытание ЗБС",$D80&lt;=#REF!,#REF!&lt;=$E80),17,0)+IF(AND($F80="Консервация/ликвидация ЗБС",$D80&lt;=#REF!,#REF!&lt;=$E80),18,0)+IF(AND($F80="Востановление подъездной дороги",$D80&lt;=#REF!,#REF!&lt;=$E80),19,0)+IF(AND($F80="Рекультивация техническая ",$D80&lt;=#REF!,#REF!&lt;=$E80),20,0)+IF(AND($F80="Рекультивация биологическая",$D80&lt;=#REF!,#REF!&lt;=$E80),21,0)+IF(AND($F80="Утилизация отходов бурения",$D80&lt;=#REF!,#REF!&lt;=$E80),22,0)</f>
        <v>#REF!</v>
      </c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</row>
    <row r="81" spans="2:783" ht="15.75" hidden="1" customHeight="1">
      <c r="B81" s="12"/>
      <c r="C81" s="12"/>
      <c r="D81" s="14">
        <v>42370</v>
      </c>
      <c r="E81" s="14" t="e">
        <f>D81+#REF!</f>
        <v>#REF!</v>
      </c>
      <c r="F81" s="8" t="s">
        <v>17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9" t="e">
        <f>IF(AND($F81="Мобилизация",$D81&lt;=#REF!,#REF!&lt;=$E81),1,0)+IF(AND($F81="Монтаж",$D81&lt;=#REF!,#REF!&lt;=$E81),2,0)+IF(AND($F81="Демонтаж",$D81&lt;=#REF!,#REF!&lt;=$E81),3,0)+IF(AND($F81="Бурение",$D81&lt;=#REF!,#REF!&lt;=$E81),4,0)+IF(AND($F81="Бурение с отбором керна",$D81&lt;=#REF!,#REF!&lt;=$E81),5,0)+IF(AND($F81="Освоение с УПА-60/80 ",$D81&lt;=#REF!,#REF!&lt;=$E81),6,0)+IF(AND($F81="Сдвижка",$D81&lt;=#REF!,#REF!&lt;=$E81),7,0)+IF(AND($F81="Простой",$D81&lt;=#REF!,#REF!&lt;=$E81),8,0)+IF(AND($F81="Консервация БУ",$D81&lt;=#REF!,#REF!&lt;=$E81),9,0)+IF(AND($F81="Консервация/ликвидация скважины",$D81&lt;=#REF!,#REF!&lt;=$E81),10,0)+IF(AND($F81="Демобилизация",$D81&lt;=#REF!,#REF!&lt;=$E81),11,0)+IF(AND($F81="Устройство подъездной дороги",$D81&lt;=#REF!,#REF!&lt;=$E81),12,0)+IF(AND($F81="Строительство площадки для бурения",$D81&lt;=#REF!,#REF!&lt;=$E81),13,0)+IF(AND($F81="Расконсервация скважины",$D81&lt;=#REF!,#REF!&lt;=$E81),14,0)+IF(AND($F81="Бурение ЗБС",$D81&lt;=#REF!,#REF!&lt;=$E81),15,0)+IF(AND($F81="Испытание скважины",$D81&lt;=#REF!,#REF!&lt;=$E81),16,0)+IF(AND($F81="Испытание ЗБС",$D81&lt;=#REF!,#REF!&lt;=$E81),17,0)+IF(AND($F81="Консервация/ликвидация ЗБС",$D81&lt;=#REF!,#REF!&lt;=$E81),18,0)+IF(AND($F81="Востановление подъездной дороги",$D81&lt;=#REF!,#REF!&lt;=$E81),19,0)+IF(AND($F81="Рекультивация техническая ",$D81&lt;=#REF!,#REF!&lt;=$E81),20,0)+IF(AND($F81="Рекультивация биологическая",$D81&lt;=#REF!,#REF!&lt;=$E81),21,0)+IF(AND($F81="Утилизация отходов бурения",$D81&lt;=#REF!,#REF!&lt;=$E81),22,0)</f>
        <v>#REF!</v>
      </c>
      <c r="CZ81" s="10" t="e">
        <f>IF(AND($F81="Мобилизация",$D81&lt;=#REF!,#REF!&lt;=$E81),1,0)+IF(AND($F81="Монтаж",$D81&lt;=#REF!,#REF!&lt;=$E81),2,0)+IF(AND($F81="Демонтаж",$D81&lt;=#REF!,#REF!&lt;=$E81),3,0)+IF(AND($F81="Бурение",$D81&lt;=#REF!,#REF!&lt;=$E81),4,0)+IF(AND($F81="Бурение с отбором керна",$D81&lt;=#REF!,#REF!&lt;=$E81),5,0)+IF(AND($F81="Освоение с УПА-60/80 ",$D81&lt;=#REF!,#REF!&lt;=$E81),6,0)+IF(AND($F81="Сдвижка",$D81&lt;=#REF!,#REF!&lt;=$E81),7,0)+IF(AND($F81="Простой",$D81&lt;=#REF!,#REF!&lt;=$E81),8,0)+IF(AND($F81="Консервация БУ",$D81&lt;=#REF!,#REF!&lt;=$E81),9,0)+IF(AND($F81="Консервация/ликвидация скважины",$D81&lt;=#REF!,#REF!&lt;=$E81),10,0)+IF(AND($F81="Демобилизация",$D81&lt;=#REF!,#REF!&lt;=$E81),11,0)+IF(AND($F81="Устройство подъездной дороги",$D81&lt;=#REF!,#REF!&lt;=$E81),12,0)+IF(AND($F81="Строительство площадки для бурения",$D81&lt;=#REF!,#REF!&lt;=$E81),13,0)+IF(AND($F81="Расконсервация скважины",$D81&lt;=#REF!,#REF!&lt;=$E81),14,0)+IF(AND($F81="Бурение ЗБС",$D81&lt;=#REF!,#REF!&lt;=$E81),15,0)+IF(AND($F81="Испытание скважины",$D81&lt;=#REF!,#REF!&lt;=$E81),16,0)+IF(AND($F81="Испытание ЗБС",$D81&lt;=#REF!,#REF!&lt;=$E81),17,0)+IF(AND($F81="Консервация/ликвидация ЗБС",$D81&lt;=#REF!,#REF!&lt;=$E81),18,0)+IF(AND($F81="Востановление подъездной дороги",$D81&lt;=#REF!,#REF!&lt;=$E81),19,0)+IF(AND($F81="Рекультивация техническая ",$D81&lt;=#REF!,#REF!&lt;=$E81),20,0)+IF(AND($F81="Рекультивация биологическая",$D81&lt;=#REF!,#REF!&lt;=$E81),21,0)+IF(AND($F81="Утилизация отходов бурения",$D81&lt;=#REF!,#REF!&lt;=$E81),22,0)</f>
        <v>#REF!</v>
      </c>
      <c r="DA81" s="11" t="e">
        <f>IF(AND($F81="Мобилизация",$D81&lt;=#REF!,#REF!&lt;=$E81),1,0)+IF(AND($F81="Монтаж",$D81&lt;=#REF!,#REF!&lt;=$E81),2,0)+IF(AND($F81="Демонтаж",$D81&lt;=#REF!,#REF!&lt;=$E81),3,0)+IF(AND($F81="Бурение",$D81&lt;=#REF!,#REF!&lt;=$E81),4,0)+IF(AND($F81="Бурение с отбором керна",$D81&lt;=#REF!,#REF!&lt;=$E81),5,0)+IF(AND($F81="Освоение с УПА-60/80 ",$D81&lt;=#REF!,#REF!&lt;=$E81),6,0)+IF(AND($F81="Сдвижка",$D81&lt;=#REF!,#REF!&lt;=$E81),7,0)+IF(AND($F81="Простой",$D81&lt;=#REF!,#REF!&lt;=$E81),8,0)+IF(AND($F81="Консервация БУ",$D81&lt;=#REF!,#REF!&lt;=$E81),9,0)+IF(AND($F81="Консервация/ликвидация скважины",$D81&lt;=#REF!,#REF!&lt;=$E81),10,0)+IF(AND($F81="Демобилизация",$D81&lt;=#REF!,#REF!&lt;=$E81),11,0)+IF(AND($F81="Устройство подъездной дороги",$D81&lt;=#REF!,#REF!&lt;=$E81),12,0)+IF(AND($F81="Строительство площадки для бурения",$D81&lt;=#REF!,#REF!&lt;=$E81),13,0)+IF(AND($F81="Расконсервация скважины",$D81&lt;=#REF!,#REF!&lt;=$E81),14,0)+IF(AND($F81="Бурение ЗБС",$D81&lt;=#REF!,#REF!&lt;=$E81),15,0)+IF(AND($F81="Испытание скважины",$D81&lt;=#REF!,#REF!&lt;=$E81),16,0)+IF(AND($F81="Испытание ЗБС",$D81&lt;=#REF!,#REF!&lt;=$E81),17,0)+IF(AND($F81="Консервация/ликвидация ЗБС",$D81&lt;=#REF!,#REF!&lt;=$E81),18,0)+IF(AND($F81="Востановление подъездной дороги",$D81&lt;=#REF!,#REF!&lt;=$E81),19,0)+IF(AND($F81="Рекультивация техническая ",$D81&lt;=#REF!,#REF!&lt;=$E81),20,0)+IF(AND($F81="Рекультивация биологическая",$D81&lt;=#REF!,#REF!&lt;=$E81),21,0)+IF(AND($F81="Утилизация отходов бурения",$D81&lt;=#REF!,#REF!&lt;=$E81),22,0)</f>
        <v>#REF!</v>
      </c>
      <c r="DB81" s="9" t="e">
        <f>IF(AND($F81="Мобилизация",$D81&lt;=#REF!,#REF!&lt;=$E81),1,0)+IF(AND($F81="Монтаж",$D81&lt;=#REF!,#REF!&lt;=$E81),2,0)+IF(AND($F81="Демонтаж",$D81&lt;=#REF!,#REF!&lt;=$E81),3,0)+IF(AND($F81="Бурение",$D81&lt;=#REF!,#REF!&lt;=$E81),4,0)+IF(AND($F81="Бурение с отбором керна",$D81&lt;=#REF!,#REF!&lt;=$E81),5,0)+IF(AND($F81="Освоение с УПА-60/80 ",$D81&lt;=#REF!,#REF!&lt;=$E81),6,0)+IF(AND($F81="Сдвижка",$D81&lt;=#REF!,#REF!&lt;=$E81),7,0)+IF(AND($F81="Простой",$D81&lt;=#REF!,#REF!&lt;=$E81),8,0)+IF(AND($F81="Консервация БУ",$D81&lt;=#REF!,#REF!&lt;=$E81),9,0)+IF(AND($F81="Консервация/ликвидация скважины",$D81&lt;=#REF!,#REF!&lt;=$E81),10,0)+IF(AND($F81="Демобилизация",$D81&lt;=#REF!,#REF!&lt;=$E81),11,0)+IF(AND($F81="Устройство подъездной дороги",$D81&lt;=#REF!,#REF!&lt;=$E81),12,0)+IF(AND($F81="Строительство площадки для бурения",$D81&lt;=#REF!,#REF!&lt;=$E81),13,0)+IF(AND($F81="Расконсервация скважины",$D81&lt;=#REF!,#REF!&lt;=$E81),14,0)+IF(AND($F81="Бурение ЗБС",$D81&lt;=#REF!,#REF!&lt;=$E81),15,0)+IF(AND($F81="Испытание скважины",$D81&lt;=#REF!,#REF!&lt;=$E81),16,0)+IF(AND($F81="Испытание ЗБС",$D81&lt;=#REF!,#REF!&lt;=$E81),17,0)+IF(AND($F81="Консервация/ликвидация ЗБС",$D81&lt;=#REF!,#REF!&lt;=$E81),18,0)+IF(AND($F81="Востановление подъездной дороги",$D81&lt;=#REF!,#REF!&lt;=$E81),19,0)+IF(AND($F81="Рекультивация техническая ",$D81&lt;=#REF!,#REF!&lt;=$E81),20,0)+IF(AND($F81="Рекультивация биологическая",$D81&lt;=#REF!,#REF!&lt;=$E81),21,0)+IF(AND($F81="Утилизация отходов бурения",$D81&lt;=#REF!,#REF!&lt;=$E81),22,0)</f>
        <v>#REF!</v>
      </c>
      <c r="DC81" s="10" t="e">
        <f>IF(AND($F81="Мобилизация",$D81&lt;=#REF!,#REF!&lt;=$E81),1,0)+IF(AND($F81="Монтаж",$D81&lt;=#REF!,#REF!&lt;=$E81),2,0)+IF(AND($F81="Демонтаж",$D81&lt;=#REF!,#REF!&lt;=$E81),3,0)+IF(AND($F81="Бурение",$D81&lt;=#REF!,#REF!&lt;=$E81),4,0)+IF(AND($F81="Бурение с отбором керна",$D81&lt;=#REF!,#REF!&lt;=$E81),5,0)+IF(AND($F81="Освоение с УПА-60/80 ",$D81&lt;=#REF!,#REF!&lt;=$E81),6,0)+IF(AND($F81="Сдвижка",$D81&lt;=#REF!,#REF!&lt;=$E81),7,0)+IF(AND($F81="Простой",$D81&lt;=#REF!,#REF!&lt;=$E81),8,0)+IF(AND($F81="Консервация БУ",$D81&lt;=#REF!,#REF!&lt;=$E81),9,0)+IF(AND($F81="Консервация/ликвидация скважины",$D81&lt;=#REF!,#REF!&lt;=$E81),10,0)+IF(AND($F81="Демобилизация",$D81&lt;=#REF!,#REF!&lt;=$E81),11,0)+IF(AND($F81="Устройство подъездной дороги",$D81&lt;=#REF!,#REF!&lt;=$E81),12,0)+IF(AND($F81="Строительство площадки для бурения",$D81&lt;=#REF!,#REF!&lt;=$E81),13,0)+IF(AND($F81="Расконсервация скважины",$D81&lt;=#REF!,#REF!&lt;=$E81),14,0)+IF(AND($F81="Бурение ЗБС",$D81&lt;=#REF!,#REF!&lt;=$E81),15,0)+IF(AND($F81="Испытание скважины",$D81&lt;=#REF!,#REF!&lt;=$E81),16,0)+IF(AND($F81="Испытание ЗБС",$D81&lt;=#REF!,#REF!&lt;=$E81),17,0)+IF(AND($F81="Консервация/ликвидация ЗБС",$D81&lt;=#REF!,#REF!&lt;=$E81),18,0)+IF(AND($F81="Востановление подъездной дороги",$D81&lt;=#REF!,#REF!&lt;=$E81),19,0)+IF(AND($F81="Рекультивация техническая ",$D81&lt;=#REF!,#REF!&lt;=$E81),20,0)+IF(AND($F81="Рекультивация биологическая",$D81&lt;=#REF!,#REF!&lt;=$E81),21,0)+IF(AND($F81="Утилизация отходов бурения",$D81&lt;=#REF!,#REF!&lt;=$E81),22,0)</f>
        <v>#REF!</v>
      </c>
      <c r="DD81" s="11" t="e">
        <f>IF(AND($F81="Мобилизация",$D81&lt;=#REF!,#REF!&lt;=$E81),1,0)+IF(AND($F81="Монтаж",$D81&lt;=#REF!,#REF!&lt;=$E81),2,0)+IF(AND($F81="Демонтаж",$D81&lt;=#REF!,#REF!&lt;=$E81),3,0)+IF(AND($F81="Бурение",$D81&lt;=#REF!,#REF!&lt;=$E81),4,0)+IF(AND($F81="Бурение с отбором керна",$D81&lt;=#REF!,#REF!&lt;=$E81),5,0)+IF(AND($F81="Освоение с УПА-60/80 ",$D81&lt;=#REF!,#REF!&lt;=$E81),6,0)+IF(AND($F81="Сдвижка",$D81&lt;=#REF!,#REF!&lt;=$E81),7,0)+IF(AND($F81="Простой",$D81&lt;=#REF!,#REF!&lt;=$E81),8,0)+IF(AND($F81="Консервация БУ",$D81&lt;=#REF!,#REF!&lt;=$E81),9,0)+IF(AND($F81="Консервация/ликвидация скважины",$D81&lt;=#REF!,#REF!&lt;=$E81),10,0)+IF(AND($F81="Демобилизация",$D81&lt;=#REF!,#REF!&lt;=$E81),11,0)+IF(AND($F81="Устройство подъездной дороги",$D81&lt;=#REF!,#REF!&lt;=$E81),12,0)+IF(AND($F81="Строительство площадки для бурения",$D81&lt;=#REF!,#REF!&lt;=$E81),13,0)+IF(AND($F81="Расконсервация скважины",$D81&lt;=#REF!,#REF!&lt;=$E81),14,0)+IF(AND($F81="Бурение ЗБС",$D81&lt;=#REF!,#REF!&lt;=$E81),15,0)+IF(AND($F81="Испытание скважины",$D81&lt;=#REF!,#REF!&lt;=$E81),16,0)+IF(AND($F81="Испытание ЗБС",$D81&lt;=#REF!,#REF!&lt;=$E81),17,0)+IF(AND($F81="Консервация/ликвидация ЗБС",$D81&lt;=#REF!,#REF!&lt;=$E81),18,0)+IF(AND($F81="Востановление подъездной дороги",$D81&lt;=#REF!,#REF!&lt;=$E81),19,0)+IF(AND($F81="Рекультивация техническая ",$D81&lt;=#REF!,#REF!&lt;=$E81),20,0)+IF(AND($F81="Рекультивация биологическая",$D81&lt;=#REF!,#REF!&lt;=$E81),21,0)+IF(AND($F81="Утилизация отходов бурения",$D81&lt;=#REF!,#REF!&lt;=$E81),22,0)</f>
        <v>#REF!</v>
      </c>
      <c r="DE81" s="9" t="e">
        <f>IF(AND($F81="Мобилизация",$D81&lt;=#REF!,#REF!&lt;=$E81),1,0)+IF(AND($F81="Монтаж",$D81&lt;=#REF!,#REF!&lt;=$E81),2,0)+IF(AND($F81="Демонтаж",$D81&lt;=#REF!,#REF!&lt;=$E81),3,0)+IF(AND($F81="Бурение",$D81&lt;=#REF!,#REF!&lt;=$E81),4,0)+IF(AND($F81="Бурение с отбором керна",$D81&lt;=#REF!,#REF!&lt;=$E81),5,0)+IF(AND($F81="Освоение с УПА-60/80 ",$D81&lt;=#REF!,#REF!&lt;=$E81),6,0)+IF(AND($F81="Сдвижка",$D81&lt;=#REF!,#REF!&lt;=$E81),7,0)+IF(AND($F81="Простой",$D81&lt;=#REF!,#REF!&lt;=$E81),8,0)+IF(AND($F81="Консервация БУ",$D81&lt;=#REF!,#REF!&lt;=$E81),9,0)+IF(AND($F81="Консервация/ликвидация скважины",$D81&lt;=#REF!,#REF!&lt;=$E81),10,0)+IF(AND($F81="Демобилизация",$D81&lt;=#REF!,#REF!&lt;=$E81),11,0)+IF(AND($F81="Устройство подъездной дороги",$D81&lt;=#REF!,#REF!&lt;=$E81),12,0)+IF(AND($F81="Строительство площадки для бурения",$D81&lt;=#REF!,#REF!&lt;=$E81),13,0)+IF(AND($F81="Расконсервация скважины",$D81&lt;=#REF!,#REF!&lt;=$E81),14,0)+IF(AND($F81="Бурение ЗБС",$D81&lt;=#REF!,#REF!&lt;=$E81),15,0)+IF(AND($F81="Испытание скважины",$D81&lt;=#REF!,#REF!&lt;=$E81),16,0)+IF(AND($F81="Испытание ЗБС",$D81&lt;=#REF!,#REF!&lt;=$E81),17,0)+IF(AND($F81="Консервация/ликвидация ЗБС",$D81&lt;=#REF!,#REF!&lt;=$E81),18,0)+IF(AND($F81="Востановление подъездной дороги",$D81&lt;=#REF!,#REF!&lt;=$E81),19,0)+IF(AND($F81="Рекультивация техническая ",$D81&lt;=#REF!,#REF!&lt;=$E81),20,0)+IF(AND($F81="Рекультивация биологическая",$D81&lt;=#REF!,#REF!&lt;=$E81),21,0)+IF(AND($F81="Утилизация отходов бурения",$D81&lt;=#REF!,#REF!&lt;=$E81),22,0)</f>
        <v>#REF!</v>
      </c>
      <c r="DF81" s="10" t="e">
        <f>IF(AND($F81="Мобилизация",$D81&lt;=#REF!,#REF!&lt;=$E81),1,0)+IF(AND($F81="Монтаж",$D81&lt;=#REF!,#REF!&lt;=$E81),2,0)+IF(AND($F81="Демонтаж",$D81&lt;=#REF!,#REF!&lt;=$E81),3,0)+IF(AND($F81="Бурение",$D81&lt;=#REF!,#REF!&lt;=$E81),4,0)+IF(AND($F81="Бурение с отбором керна",$D81&lt;=#REF!,#REF!&lt;=$E81),5,0)+IF(AND($F81="Освоение с УПА-60/80 ",$D81&lt;=#REF!,#REF!&lt;=$E81),6,0)+IF(AND($F81="Сдвижка",$D81&lt;=#REF!,#REF!&lt;=$E81),7,0)+IF(AND($F81="Простой",$D81&lt;=#REF!,#REF!&lt;=$E81),8,0)+IF(AND($F81="Консервация БУ",$D81&lt;=#REF!,#REF!&lt;=$E81),9,0)+IF(AND($F81="Консервация/ликвидация скважины",$D81&lt;=#REF!,#REF!&lt;=$E81),10,0)+IF(AND($F81="Демобилизация",$D81&lt;=#REF!,#REF!&lt;=$E81),11,0)+IF(AND($F81="Устройство подъездной дороги",$D81&lt;=#REF!,#REF!&lt;=$E81),12,0)+IF(AND($F81="Строительство площадки для бурения",$D81&lt;=#REF!,#REF!&lt;=$E81),13,0)+IF(AND($F81="Расконсервация скважины",$D81&lt;=#REF!,#REF!&lt;=$E81),14,0)+IF(AND($F81="Бурение ЗБС",$D81&lt;=#REF!,#REF!&lt;=$E81),15,0)+IF(AND($F81="Испытание скважины",$D81&lt;=#REF!,#REF!&lt;=$E81),16,0)+IF(AND($F81="Испытание ЗБС",$D81&lt;=#REF!,#REF!&lt;=$E81),17,0)+IF(AND($F81="Консервация/ликвидация ЗБС",$D81&lt;=#REF!,#REF!&lt;=$E81),18,0)+IF(AND($F81="Востановление подъездной дороги",$D81&lt;=#REF!,#REF!&lt;=$E81),19,0)+IF(AND($F81="Рекультивация техническая ",$D81&lt;=#REF!,#REF!&lt;=$E81),20,0)+IF(AND($F81="Рекультивация биологическая",$D81&lt;=#REF!,#REF!&lt;=$E81),21,0)+IF(AND($F81="Утилизация отходов бурения",$D81&lt;=#REF!,#REF!&lt;=$E81),22,0)</f>
        <v>#REF!</v>
      </c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</row>
    <row r="82" spans="2:783" ht="16.5" hidden="1" customHeight="1" thickBot="1">
      <c r="B82" s="12"/>
      <c r="C82" s="12"/>
      <c r="D82" s="14">
        <v>42370</v>
      </c>
      <c r="E82" s="14" t="e">
        <f>D82+#REF!</f>
        <v>#REF!</v>
      </c>
      <c r="F82" s="8" t="s">
        <v>19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9" t="e">
        <f>IF(AND($F82="Мобилизация",$D82&lt;=#REF!,#REF!&lt;=$E82),1,0)+IF(AND($F82="Монтаж",$D82&lt;=#REF!,#REF!&lt;=$E82),2,0)+IF(AND($F82="Демонтаж",$D82&lt;=#REF!,#REF!&lt;=$E82),3,0)+IF(AND($F82="Бурение",$D82&lt;=#REF!,#REF!&lt;=$E82),4,0)+IF(AND($F82="Бурение с отбором керна",$D82&lt;=#REF!,#REF!&lt;=$E82),5,0)+IF(AND($F82="Освоение с УПА-60/80 ",$D82&lt;=#REF!,#REF!&lt;=$E82),6,0)+IF(AND($F82="Сдвижка",$D82&lt;=#REF!,#REF!&lt;=$E82),7,0)+IF(AND($F82="Простой",$D82&lt;=#REF!,#REF!&lt;=$E82),8,0)+IF(AND($F82="Консервация БУ",$D82&lt;=#REF!,#REF!&lt;=$E82),9,0)+IF(AND($F82="Консервация/ликвидация скважины",$D82&lt;=#REF!,#REF!&lt;=$E82),10,0)+IF(AND($F82="Демобилизация",$D82&lt;=#REF!,#REF!&lt;=$E82),11,0)+IF(AND($F82="Устройство подъездной дороги",$D82&lt;=#REF!,#REF!&lt;=$E82),12,0)+IF(AND($F82="Строительство площадки для бурения",$D82&lt;=#REF!,#REF!&lt;=$E82),13,0)+IF(AND($F82="Расконсервация скважины",$D82&lt;=#REF!,#REF!&lt;=$E82),14,0)+IF(AND($F82="Бурение ЗБС",$D82&lt;=#REF!,#REF!&lt;=$E82),15,0)+IF(AND($F82="Испытание скважины",$D82&lt;=#REF!,#REF!&lt;=$E82),16,0)+IF(AND($F82="Испытание ЗБС",$D82&lt;=#REF!,#REF!&lt;=$E82),17,0)+IF(AND($F82="Консервация/ликвидация ЗБС",$D82&lt;=#REF!,#REF!&lt;=$E82),18,0)+IF(AND($F82="Востановление подъездной дороги",$D82&lt;=#REF!,#REF!&lt;=$E82),19,0)+IF(AND($F82="Рекультивация техническая ",$D82&lt;=#REF!,#REF!&lt;=$E82),20,0)+IF(AND($F82="Рекультивация биологическая",$D82&lt;=#REF!,#REF!&lt;=$E82),21,0)+IF(AND($F82="Утилизация отходов бурения",$D82&lt;=#REF!,#REF!&lt;=$E82),22,0)</f>
        <v>#REF!</v>
      </c>
      <c r="CZ82" s="10" t="e">
        <f>IF(AND($F82="Мобилизация",$D82&lt;=#REF!,#REF!&lt;=$E82),1,0)+IF(AND($F82="Монтаж",$D82&lt;=#REF!,#REF!&lt;=$E82),2,0)+IF(AND($F82="Демонтаж",$D82&lt;=#REF!,#REF!&lt;=$E82),3,0)+IF(AND($F82="Бурение",$D82&lt;=#REF!,#REF!&lt;=$E82),4,0)+IF(AND($F82="Бурение с отбором керна",$D82&lt;=#REF!,#REF!&lt;=$E82),5,0)+IF(AND($F82="Освоение с УПА-60/80 ",$D82&lt;=#REF!,#REF!&lt;=$E82),6,0)+IF(AND($F82="Сдвижка",$D82&lt;=#REF!,#REF!&lt;=$E82),7,0)+IF(AND($F82="Простой",$D82&lt;=#REF!,#REF!&lt;=$E82),8,0)+IF(AND($F82="Консервация БУ",$D82&lt;=#REF!,#REF!&lt;=$E82),9,0)+IF(AND($F82="Консервация/ликвидация скважины",$D82&lt;=#REF!,#REF!&lt;=$E82),10,0)+IF(AND($F82="Демобилизация",$D82&lt;=#REF!,#REF!&lt;=$E82),11,0)+IF(AND($F82="Устройство подъездной дороги",$D82&lt;=#REF!,#REF!&lt;=$E82),12,0)+IF(AND($F82="Строительство площадки для бурения",$D82&lt;=#REF!,#REF!&lt;=$E82),13,0)+IF(AND($F82="Расконсервация скважины",$D82&lt;=#REF!,#REF!&lt;=$E82),14,0)+IF(AND($F82="Бурение ЗБС",$D82&lt;=#REF!,#REF!&lt;=$E82),15,0)+IF(AND($F82="Испытание скважины",$D82&lt;=#REF!,#REF!&lt;=$E82),16,0)+IF(AND($F82="Испытание ЗБС",$D82&lt;=#REF!,#REF!&lt;=$E82),17,0)+IF(AND($F82="Консервация/ликвидация ЗБС",$D82&lt;=#REF!,#REF!&lt;=$E82),18,0)+IF(AND($F82="Востановление подъездной дороги",$D82&lt;=#REF!,#REF!&lt;=$E82),19,0)+IF(AND($F82="Рекультивация техническая ",$D82&lt;=#REF!,#REF!&lt;=$E82),20,0)+IF(AND($F82="Рекультивация биологическая",$D82&lt;=#REF!,#REF!&lt;=$E82),21,0)+IF(AND($F82="Утилизация отходов бурения",$D82&lt;=#REF!,#REF!&lt;=$E82),22,0)</f>
        <v>#REF!</v>
      </c>
      <c r="DA82" s="11" t="e">
        <f>IF(AND($F82="Мобилизация",$D82&lt;=#REF!,#REF!&lt;=$E82),1,0)+IF(AND($F82="Монтаж",$D82&lt;=#REF!,#REF!&lt;=$E82),2,0)+IF(AND($F82="Демонтаж",$D82&lt;=#REF!,#REF!&lt;=$E82),3,0)+IF(AND($F82="Бурение",$D82&lt;=#REF!,#REF!&lt;=$E82),4,0)+IF(AND($F82="Бурение с отбором керна",$D82&lt;=#REF!,#REF!&lt;=$E82),5,0)+IF(AND($F82="Освоение с УПА-60/80 ",$D82&lt;=#REF!,#REF!&lt;=$E82),6,0)+IF(AND($F82="Сдвижка",$D82&lt;=#REF!,#REF!&lt;=$E82),7,0)+IF(AND($F82="Простой",$D82&lt;=#REF!,#REF!&lt;=$E82),8,0)+IF(AND($F82="Консервация БУ",$D82&lt;=#REF!,#REF!&lt;=$E82),9,0)+IF(AND($F82="Консервация/ликвидация скважины",$D82&lt;=#REF!,#REF!&lt;=$E82),10,0)+IF(AND($F82="Демобилизация",$D82&lt;=#REF!,#REF!&lt;=$E82),11,0)+IF(AND($F82="Устройство подъездной дороги",$D82&lt;=#REF!,#REF!&lt;=$E82),12,0)+IF(AND($F82="Строительство площадки для бурения",$D82&lt;=#REF!,#REF!&lt;=$E82),13,0)+IF(AND($F82="Расконсервация скважины",$D82&lt;=#REF!,#REF!&lt;=$E82),14,0)+IF(AND($F82="Бурение ЗБС",$D82&lt;=#REF!,#REF!&lt;=$E82),15,0)+IF(AND($F82="Испытание скважины",$D82&lt;=#REF!,#REF!&lt;=$E82),16,0)+IF(AND($F82="Испытание ЗБС",$D82&lt;=#REF!,#REF!&lt;=$E82),17,0)+IF(AND($F82="Консервация/ликвидация ЗБС",$D82&lt;=#REF!,#REF!&lt;=$E82),18,0)+IF(AND($F82="Востановление подъездной дороги",$D82&lt;=#REF!,#REF!&lt;=$E82),19,0)+IF(AND($F82="Рекультивация техническая ",$D82&lt;=#REF!,#REF!&lt;=$E82),20,0)+IF(AND($F82="Рекультивация биологическая",$D82&lt;=#REF!,#REF!&lt;=$E82),21,0)+IF(AND($F82="Утилизация отходов бурения",$D82&lt;=#REF!,#REF!&lt;=$E82),22,0)</f>
        <v>#REF!</v>
      </c>
      <c r="DB82" s="9" t="e">
        <f>IF(AND($F82="Мобилизация",$D82&lt;=#REF!,#REF!&lt;=$E82),1,0)+IF(AND($F82="Монтаж",$D82&lt;=#REF!,#REF!&lt;=$E82),2,0)+IF(AND($F82="Демонтаж",$D82&lt;=#REF!,#REF!&lt;=$E82),3,0)+IF(AND($F82="Бурение",$D82&lt;=#REF!,#REF!&lt;=$E82),4,0)+IF(AND($F82="Бурение с отбором керна",$D82&lt;=#REF!,#REF!&lt;=$E82),5,0)+IF(AND($F82="Освоение с УПА-60/80 ",$D82&lt;=#REF!,#REF!&lt;=$E82),6,0)+IF(AND($F82="Сдвижка",$D82&lt;=#REF!,#REF!&lt;=$E82),7,0)+IF(AND($F82="Простой",$D82&lt;=#REF!,#REF!&lt;=$E82),8,0)+IF(AND($F82="Консервация БУ",$D82&lt;=#REF!,#REF!&lt;=$E82),9,0)+IF(AND($F82="Консервация/ликвидация скважины",$D82&lt;=#REF!,#REF!&lt;=$E82),10,0)+IF(AND($F82="Демобилизация",$D82&lt;=#REF!,#REF!&lt;=$E82),11,0)+IF(AND($F82="Устройство подъездной дороги",$D82&lt;=#REF!,#REF!&lt;=$E82),12,0)+IF(AND($F82="Строительство площадки для бурения",$D82&lt;=#REF!,#REF!&lt;=$E82),13,0)+IF(AND($F82="Расконсервация скважины",$D82&lt;=#REF!,#REF!&lt;=$E82),14,0)+IF(AND($F82="Бурение ЗБС",$D82&lt;=#REF!,#REF!&lt;=$E82),15,0)+IF(AND($F82="Испытание скважины",$D82&lt;=#REF!,#REF!&lt;=$E82),16,0)+IF(AND($F82="Испытание ЗБС",$D82&lt;=#REF!,#REF!&lt;=$E82),17,0)+IF(AND($F82="Консервация/ликвидация ЗБС",$D82&lt;=#REF!,#REF!&lt;=$E82),18,0)+IF(AND($F82="Востановление подъездной дороги",$D82&lt;=#REF!,#REF!&lt;=$E82),19,0)+IF(AND($F82="Рекультивация техническая ",$D82&lt;=#REF!,#REF!&lt;=$E82),20,0)+IF(AND($F82="Рекультивация биологическая",$D82&lt;=#REF!,#REF!&lt;=$E82),21,0)+IF(AND($F82="Утилизация отходов бурения",$D82&lt;=#REF!,#REF!&lt;=$E82),22,0)</f>
        <v>#REF!</v>
      </c>
      <c r="DC82" s="10" t="e">
        <f>IF(AND($F82="Мобилизация",$D82&lt;=#REF!,#REF!&lt;=$E82),1,0)+IF(AND($F82="Монтаж",$D82&lt;=#REF!,#REF!&lt;=$E82),2,0)+IF(AND($F82="Демонтаж",$D82&lt;=#REF!,#REF!&lt;=$E82),3,0)+IF(AND($F82="Бурение",$D82&lt;=#REF!,#REF!&lt;=$E82),4,0)+IF(AND($F82="Бурение с отбором керна",$D82&lt;=#REF!,#REF!&lt;=$E82),5,0)+IF(AND($F82="Освоение с УПА-60/80 ",$D82&lt;=#REF!,#REF!&lt;=$E82),6,0)+IF(AND($F82="Сдвижка",$D82&lt;=#REF!,#REF!&lt;=$E82),7,0)+IF(AND($F82="Простой",$D82&lt;=#REF!,#REF!&lt;=$E82),8,0)+IF(AND($F82="Консервация БУ",$D82&lt;=#REF!,#REF!&lt;=$E82),9,0)+IF(AND($F82="Консервация/ликвидация скважины",$D82&lt;=#REF!,#REF!&lt;=$E82),10,0)+IF(AND($F82="Демобилизация",$D82&lt;=#REF!,#REF!&lt;=$E82),11,0)+IF(AND($F82="Устройство подъездной дороги",$D82&lt;=#REF!,#REF!&lt;=$E82),12,0)+IF(AND($F82="Строительство площадки для бурения",$D82&lt;=#REF!,#REF!&lt;=$E82),13,0)+IF(AND($F82="Расконсервация скважины",$D82&lt;=#REF!,#REF!&lt;=$E82),14,0)+IF(AND($F82="Бурение ЗБС",$D82&lt;=#REF!,#REF!&lt;=$E82),15,0)+IF(AND($F82="Испытание скважины",$D82&lt;=#REF!,#REF!&lt;=$E82),16,0)+IF(AND($F82="Испытание ЗБС",$D82&lt;=#REF!,#REF!&lt;=$E82),17,0)+IF(AND($F82="Консервация/ликвидация ЗБС",$D82&lt;=#REF!,#REF!&lt;=$E82),18,0)+IF(AND($F82="Востановление подъездной дороги",$D82&lt;=#REF!,#REF!&lt;=$E82),19,0)+IF(AND($F82="Рекультивация техническая ",$D82&lt;=#REF!,#REF!&lt;=$E82),20,0)+IF(AND($F82="Рекультивация биологическая",$D82&lt;=#REF!,#REF!&lt;=$E82),21,0)+IF(AND($F82="Утилизация отходов бурения",$D82&lt;=#REF!,#REF!&lt;=$E82),22,0)</f>
        <v>#REF!</v>
      </c>
      <c r="DD82" s="11" t="e">
        <f>IF(AND($F82="Мобилизация",$D82&lt;=#REF!,#REF!&lt;=$E82),1,0)+IF(AND($F82="Монтаж",$D82&lt;=#REF!,#REF!&lt;=$E82),2,0)+IF(AND($F82="Демонтаж",$D82&lt;=#REF!,#REF!&lt;=$E82),3,0)+IF(AND($F82="Бурение",$D82&lt;=#REF!,#REF!&lt;=$E82),4,0)+IF(AND($F82="Бурение с отбором керна",$D82&lt;=#REF!,#REF!&lt;=$E82),5,0)+IF(AND($F82="Освоение с УПА-60/80 ",$D82&lt;=#REF!,#REF!&lt;=$E82),6,0)+IF(AND($F82="Сдвижка",$D82&lt;=#REF!,#REF!&lt;=$E82),7,0)+IF(AND($F82="Простой",$D82&lt;=#REF!,#REF!&lt;=$E82),8,0)+IF(AND($F82="Консервация БУ",$D82&lt;=#REF!,#REF!&lt;=$E82),9,0)+IF(AND($F82="Консервация/ликвидация скважины",$D82&lt;=#REF!,#REF!&lt;=$E82),10,0)+IF(AND($F82="Демобилизация",$D82&lt;=#REF!,#REF!&lt;=$E82),11,0)+IF(AND($F82="Устройство подъездной дороги",$D82&lt;=#REF!,#REF!&lt;=$E82),12,0)+IF(AND($F82="Строительство площадки для бурения",$D82&lt;=#REF!,#REF!&lt;=$E82),13,0)+IF(AND($F82="Расконсервация скважины",$D82&lt;=#REF!,#REF!&lt;=$E82),14,0)+IF(AND($F82="Бурение ЗБС",$D82&lt;=#REF!,#REF!&lt;=$E82),15,0)+IF(AND($F82="Испытание скважины",$D82&lt;=#REF!,#REF!&lt;=$E82),16,0)+IF(AND($F82="Испытание ЗБС",$D82&lt;=#REF!,#REF!&lt;=$E82),17,0)+IF(AND($F82="Консервация/ликвидация ЗБС",$D82&lt;=#REF!,#REF!&lt;=$E82),18,0)+IF(AND($F82="Востановление подъездной дороги",$D82&lt;=#REF!,#REF!&lt;=$E82),19,0)+IF(AND($F82="Рекультивация техническая ",$D82&lt;=#REF!,#REF!&lt;=$E82),20,0)+IF(AND($F82="Рекультивация биологическая",$D82&lt;=#REF!,#REF!&lt;=$E82),21,0)+IF(AND($F82="Утилизация отходов бурения",$D82&lt;=#REF!,#REF!&lt;=$E82),22,0)</f>
        <v>#REF!</v>
      </c>
      <c r="DE82" s="9" t="e">
        <f>IF(AND($F82="Мобилизация",$D82&lt;=#REF!,#REF!&lt;=$E82),1,0)+IF(AND($F82="Монтаж",$D82&lt;=#REF!,#REF!&lt;=$E82),2,0)+IF(AND($F82="Демонтаж",$D82&lt;=#REF!,#REF!&lt;=$E82),3,0)+IF(AND($F82="Бурение",$D82&lt;=#REF!,#REF!&lt;=$E82),4,0)+IF(AND($F82="Бурение с отбором керна",$D82&lt;=#REF!,#REF!&lt;=$E82),5,0)+IF(AND($F82="Освоение с УПА-60/80 ",$D82&lt;=#REF!,#REF!&lt;=$E82),6,0)+IF(AND($F82="Сдвижка",$D82&lt;=#REF!,#REF!&lt;=$E82),7,0)+IF(AND($F82="Простой",$D82&lt;=#REF!,#REF!&lt;=$E82),8,0)+IF(AND($F82="Консервация БУ",$D82&lt;=#REF!,#REF!&lt;=$E82),9,0)+IF(AND($F82="Консервация/ликвидация скважины",$D82&lt;=#REF!,#REF!&lt;=$E82),10,0)+IF(AND($F82="Демобилизация",$D82&lt;=#REF!,#REF!&lt;=$E82),11,0)+IF(AND($F82="Устройство подъездной дороги",$D82&lt;=#REF!,#REF!&lt;=$E82),12,0)+IF(AND($F82="Строительство площадки для бурения",$D82&lt;=#REF!,#REF!&lt;=$E82),13,0)+IF(AND($F82="Расконсервация скважины",$D82&lt;=#REF!,#REF!&lt;=$E82),14,0)+IF(AND($F82="Бурение ЗБС",$D82&lt;=#REF!,#REF!&lt;=$E82),15,0)+IF(AND($F82="Испытание скважины",$D82&lt;=#REF!,#REF!&lt;=$E82),16,0)+IF(AND($F82="Испытание ЗБС",$D82&lt;=#REF!,#REF!&lt;=$E82),17,0)+IF(AND($F82="Консервация/ликвидация ЗБС",$D82&lt;=#REF!,#REF!&lt;=$E82),18,0)+IF(AND($F82="Востановление подъездной дороги",$D82&lt;=#REF!,#REF!&lt;=$E82),19,0)+IF(AND($F82="Рекультивация техническая ",$D82&lt;=#REF!,#REF!&lt;=$E82),20,0)+IF(AND($F82="Рекультивация биологическая",$D82&lt;=#REF!,#REF!&lt;=$E82),21,0)+IF(AND($F82="Утилизация отходов бурения",$D82&lt;=#REF!,#REF!&lt;=$E82),22,0)</f>
        <v>#REF!</v>
      </c>
      <c r="DF82" s="10" t="e">
        <f>IF(AND($F82="Мобилизация",$D82&lt;=#REF!,#REF!&lt;=$E82),1,0)+IF(AND($F82="Монтаж",$D82&lt;=#REF!,#REF!&lt;=$E82),2,0)+IF(AND($F82="Демонтаж",$D82&lt;=#REF!,#REF!&lt;=$E82),3,0)+IF(AND($F82="Бурение",$D82&lt;=#REF!,#REF!&lt;=$E82),4,0)+IF(AND($F82="Бурение с отбором керна",$D82&lt;=#REF!,#REF!&lt;=$E82),5,0)+IF(AND($F82="Освоение с УПА-60/80 ",$D82&lt;=#REF!,#REF!&lt;=$E82),6,0)+IF(AND($F82="Сдвижка",$D82&lt;=#REF!,#REF!&lt;=$E82),7,0)+IF(AND($F82="Простой",$D82&lt;=#REF!,#REF!&lt;=$E82),8,0)+IF(AND($F82="Консервация БУ",$D82&lt;=#REF!,#REF!&lt;=$E82),9,0)+IF(AND($F82="Консервация/ликвидация скважины",$D82&lt;=#REF!,#REF!&lt;=$E82),10,0)+IF(AND($F82="Демобилизация",$D82&lt;=#REF!,#REF!&lt;=$E82),11,0)+IF(AND($F82="Устройство подъездной дороги",$D82&lt;=#REF!,#REF!&lt;=$E82),12,0)+IF(AND($F82="Строительство площадки для бурения",$D82&lt;=#REF!,#REF!&lt;=$E82),13,0)+IF(AND($F82="Расконсервация скважины",$D82&lt;=#REF!,#REF!&lt;=$E82),14,0)+IF(AND($F82="Бурение ЗБС",$D82&lt;=#REF!,#REF!&lt;=$E82),15,0)+IF(AND($F82="Испытание скважины",$D82&lt;=#REF!,#REF!&lt;=$E82),16,0)+IF(AND($F82="Испытание ЗБС",$D82&lt;=#REF!,#REF!&lt;=$E82),17,0)+IF(AND($F82="Консервация/ликвидация ЗБС",$D82&lt;=#REF!,#REF!&lt;=$E82),18,0)+IF(AND($F82="Востановление подъездной дороги",$D82&lt;=#REF!,#REF!&lt;=$E82),19,0)+IF(AND($F82="Рекультивация техническая ",$D82&lt;=#REF!,#REF!&lt;=$E82),20,0)+IF(AND($F82="Рекультивация биологическая",$D82&lt;=#REF!,#REF!&lt;=$E82),21,0)+IF(AND($F82="Утилизация отходов бурения",$D82&lt;=#REF!,#REF!&lt;=$E82),22,0)</f>
        <v>#REF!</v>
      </c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</row>
    <row r="83" spans="2:783" hidden="1">
      <c r="B83" s="12"/>
      <c r="C83" s="12"/>
      <c r="D83" s="14">
        <v>42370</v>
      </c>
      <c r="E83" s="14" t="e">
        <f>D83+#REF!</f>
        <v>#REF!</v>
      </c>
      <c r="F83" s="8" t="s">
        <v>42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9" t="e">
        <f>IF(AND($F83="Мобилизация",$D83&lt;=#REF!,#REF!&lt;=$E83),1,0)+IF(AND($F83="Монтаж",$D83&lt;=#REF!,#REF!&lt;=$E83),2,0)+IF(AND($F83="Демонтаж",$D83&lt;=#REF!,#REF!&lt;=$E83),3,0)+IF(AND($F83="Бурение",$D83&lt;=#REF!,#REF!&lt;=$E83),4,0)+IF(AND($F83="Бурение с отбором керна",$D83&lt;=#REF!,#REF!&lt;=$E83),5,0)+IF(AND($F83="Освоение с УПА-60/80 ",$D83&lt;=#REF!,#REF!&lt;=$E83),6,0)+IF(AND($F83="Сдвижка",$D83&lt;=#REF!,#REF!&lt;=$E83),7,0)+IF(AND($F83="Простой",$D83&lt;=#REF!,#REF!&lt;=$E83),8,0)+IF(AND($F83="Консервация БУ",$D83&lt;=#REF!,#REF!&lt;=$E83),9,0)+IF(AND($F83="Консервация/ликвидация скважины",$D83&lt;=#REF!,#REF!&lt;=$E83),10,0)+IF(AND($F83="Демобилизация",$D83&lt;=#REF!,#REF!&lt;=$E83),11,0)+IF(AND($F83="Устройство подъездной дороги",$D83&lt;=#REF!,#REF!&lt;=$E83),12,0)+IF(AND($F83="Строительство площадки для бурения",$D83&lt;=#REF!,#REF!&lt;=$E83),13,0)+IF(AND($F83="Расконсервация скважины",$D83&lt;=#REF!,#REF!&lt;=$E83),14,0)+IF(AND($F83="Бурение ЗБС",$D83&lt;=#REF!,#REF!&lt;=$E83),15,0)+IF(AND($F83="Испытание скважины",$D83&lt;=#REF!,#REF!&lt;=$E83),16,0)+IF(AND($F83="Испытание ЗБС",$D83&lt;=#REF!,#REF!&lt;=$E83),17,0)+IF(AND($F83="Консервация/ликвидация ЗБС",$D83&lt;=#REF!,#REF!&lt;=$E83),18,0)+IF(AND($F83="Востановление подъездной дороги",$D83&lt;=#REF!,#REF!&lt;=$E83),19,0)+IF(AND($F83="Рекультивация техническая ",$D83&lt;=#REF!,#REF!&lt;=$E83),20,0)+IF(AND($F83="Рекультивация биологическая",$D83&lt;=#REF!,#REF!&lt;=$E83),21,0)+IF(AND($F83="Утилизация отходов бурения",$D83&lt;=#REF!,#REF!&lt;=$E83),22,0)</f>
        <v>#REF!</v>
      </c>
      <c r="CZ83" s="10" t="e">
        <f>IF(AND($F83="Мобилизация",$D83&lt;=#REF!,#REF!&lt;=$E83),1,0)+IF(AND($F83="Монтаж",$D83&lt;=#REF!,#REF!&lt;=$E83),2,0)+IF(AND($F83="Демонтаж",$D83&lt;=#REF!,#REF!&lt;=$E83),3,0)+IF(AND($F83="Бурение",$D83&lt;=#REF!,#REF!&lt;=$E83),4,0)+IF(AND($F83="Бурение с отбором керна",$D83&lt;=#REF!,#REF!&lt;=$E83),5,0)+IF(AND($F83="Освоение с УПА-60/80 ",$D83&lt;=#REF!,#REF!&lt;=$E83),6,0)+IF(AND($F83="Сдвижка",$D83&lt;=#REF!,#REF!&lt;=$E83),7,0)+IF(AND($F83="Простой",$D83&lt;=#REF!,#REF!&lt;=$E83),8,0)+IF(AND($F83="Консервация БУ",$D83&lt;=#REF!,#REF!&lt;=$E83),9,0)+IF(AND($F83="Консервация/ликвидация скважины",$D83&lt;=#REF!,#REF!&lt;=$E83),10,0)+IF(AND($F83="Демобилизация",$D83&lt;=#REF!,#REF!&lt;=$E83),11,0)+IF(AND($F83="Устройство подъездной дороги",$D83&lt;=#REF!,#REF!&lt;=$E83),12,0)+IF(AND($F83="Строительство площадки для бурения",$D83&lt;=#REF!,#REF!&lt;=$E83),13,0)+IF(AND($F83="Расконсервация скважины",$D83&lt;=#REF!,#REF!&lt;=$E83),14,0)+IF(AND($F83="Бурение ЗБС",$D83&lt;=#REF!,#REF!&lt;=$E83),15,0)+IF(AND($F83="Испытание скважины",$D83&lt;=#REF!,#REF!&lt;=$E83),16,0)+IF(AND($F83="Испытание ЗБС",$D83&lt;=#REF!,#REF!&lt;=$E83),17,0)+IF(AND($F83="Консервация/ликвидация ЗБС",$D83&lt;=#REF!,#REF!&lt;=$E83),18,0)+IF(AND($F83="Востановление подъездной дороги",$D83&lt;=#REF!,#REF!&lt;=$E83),19,0)+IF(AND($F83="Рекультивация техническая ",$D83&lt;=#REF!,#REF!&lt;=$E83),20,0)+IF(AND($F83="Рекультивация биологическая",$D83&lt;=#REF!,#REF!&lt;=$E83),21,0)+IF(AND($F83="Утилизация отходов бурения",$D83&lt;=#REF!,#REF!&lt;=$E83),22,0)</f>
        <v>#REF!</v>
      </c>
      <c r="DA83" s="11" t="e">
        <f>IF(AND($F83="Мобилизация",$D83&lt;=#REF!,#REF!&lt;=$E83),1,0)+IF(AND($F83="Монтаж",$D83&lt;=#REF!,#REF!&lt;=$E83),2,0)+IF(AND($F83="Демонтаж",$D83&lt;=#REF!,#REF!&lt;=$E83),3,0)+IF(AND($F83="Бурение",$D83&lt;=#REF!,#REF!&lt;=$E83),4,0)+IF(AND($F83="Бурение с отбором керна",$D83&lt;=#REF!,#REF!&lt;=$E83),5,0)+IF(AND($F83="Освоение с УПА-60/80 ",$D83&lt;=#REF!,#REF!&lt;=$E83),6,0)+IF(AND($F83="Сдвижка",$D83&lt;=#REF!,#REF!&lt;=$E83),7,0)+IF(AND($F83="Простой",$D83&lt;=#REF!,#REF!&lt;=$E83),8,0)+IF(AND($F83="Консервация БУ",$D83&lt;=#REF!,#REF!&lt;=$E83),9,0)+IF(AND($F83="Консервация/ликвидация скважины",$D83&lt;=#REF!,#REF!&lt;=$E83),10,0)+IF(AND($F83="Демобилизация",$D83&lt;=#REF!,#REF!&lt;=$E83),11,0)+IF(AND($F83="Устройство подъездной дороги",$D83&lt;=#REF!,#REF!&lt;=$E83),12,0)+IF(AND($F83="Строительство площадки для бурения",$D83&lt;=#REF!,#REF!&lt;=$E83),13,0)+IF(AND($F83="Расконсервация скважины",$D83&lt;=#REF!,#REF!&lt;=$E83),14,0)+IF(AND($F83="Бурение ЗБС",$D83&lt;=#REF!,#REF!&lt;=$E83),15,0)+IF(AND($F83="Испытание скважины",$D83&lt;=#REF!,#REF!&lt;=$E83),16,0)+IF(AND($F83="Испытание ЗБС",$D83&lt;=#REF!,#REF!&lt;=$E83),17,0)+IF(AND($F83="Консервация/ликвидация ЗБС",$D83&lt;=#REF!,#REF!&lt;=$E83),18,0)+IF(AND($F83="Востановление подъездной дороги",$D83&lt;=#REF!,#REF!&lt;=$E83),19,0)+IF(AND($F83="Рекультивация техническая ",$D83&lt;=#REF!,#REF!&lt;=$E83),20,0)+IF(AND($F83="Рекультивация биологическая",$D83&lt;=#REF!,#REF!&lt;=$E83),21,0)+IF(AND($F83="Утилизация отходов бурения",$D83&lt;=#REF!,#REF!&lt;=$E83),22,0)</f>
        <v>#REF!</v>
      </c>
      <c r="DB83" s="9" t="e">
        <f>IF(AND($F83="Мобилизация",$D83&lt;=#REF!,#REF!&lt;=$E83),1,0)+IF(AND($F83="Монтаж",$D83&lt;=#REF!,#REF!&lt;=$E83),2,0)+IF(AND($F83="Демонтаж",$D83&lt;=#REF!,#REF!&lt;=$E83),3,0)+IF(AND($F83="Бурение",$D83&lt;=#REF!,#REF!&lt;=$E83),4,0)+IF(AND($F83="Бурение с отбором керна",$D83&lt;=#REF!,#REF!&lt;=$E83),5,0)+IF(AND($F83="Освоение с УПА-60/80 ",$D83&lt;=#REF!,#REF!&lt;=$E83),6,0)+IF(AND($F83="Сдвижка",$D83&lt;=#REF!,#REF!&lt;=$E83),7,0)+IF(AND($F83="Простой",$D83&lt;=#REF!,#REF!&lt;=$E83),8,0)+IF(AND($F83="Консервация БУ",$D83&lt;=#REF!,#REF!&lt;=$E83),9,0)+IF(AND($F83="Консервация/ликвидация скважины",$D83&lt;=#REF!,#REF!&lt;=$E83),10,0)+IF(AND($F83="Демобилизация",$D83&lt;=#REF!,#REF!&lt;=$E83),11,0)+IF(AND($F83="Устройство подъездной дороги",$D83&lt;=#REF!,#REF!&lt;=$E83),12,0)+IF(AND($F83="Строительство площадки для бурения",$D83&lt;=#REF!,#REF!&lt;=$E83),13,0)+IF(AND($F83="Расконсервация скважины",$D83&lt;=#REF!,#REF!&lt;=$E83),14,0)+IF(AND($F83="Бурение ЗБС",$D83&lt;=#REF!,#REF!&lt;=$E83),15,0)+IF(AND($F83="Испытание скважины",$D83&lt;=#REF!,#REF!&lt;=$E83),16,0)+IF(AND($F83="Испытание ЗБС",$D83&lt;=#REF!,#REF!&lt;=$E83),17,0)+IF(AND($F83="Консервация/ликвидация ЗБС",$D83&lt;=#REF!,#REF!&lt;=$E83),18,0)+IF(AND($F83="Востановление подъездной дороги",$D83&lt;=#REF!,#REF!&lt;=$E83),19,0)+IF(AND($F83="Рекультивация техническая ",$D83&lt;=#REF!,#REF!&lt;=$E83),20,0)+IF(AND($F83="Рекультивация биологическая",$D83&lt;=#REF!,#REF!&lt;=$E83),21,0)+IF(AND($F83="Утилизация отходов бурения",$D83&lt;=#REF!,#REF!&lt;=$E83),22,0)</f>
        <v>#REF!</v>
      </c>
      <c r="DC83" s="10" t="e">
        <f>IF(AND($F83="Мобилизация",$D83&lt;=#REF!,#REF!&lt;=$E83),1,0)+IF(AND($F83="Монтаж",$D83&lt;=#REF!,#REF!&lt;=$E83),2,0)+IF(AND($F83="Демонтаж",$D83&lt;=#REF!,#REF!&lt;=$E83),3,0)+IF(AND($F83="Бурение",$D83&lt;=#REF!,#REF!&lt;=$E83),4,0)+IF(AND($F83="Бурение с отбором керна",$D83&lt;=#REF!,#REF!&lt;=$E83),5,0)+IF(AND($F83="Освоение с УПА-60/80 ",$D83&lt;=#REF!,#REF!&lt;=$E83),6,0)+IF(AND($F83="Сдвижка",$D83&lt;=#REF!,#REF!&lt;=$E83),7,0)+IF(AND($F83="Простой",$D83&lt;=#REF!,#REF!&lt;=$E83),8,0)+IF(AND($F83="Консервация БУ",$D83&lt;=#REF!,#REF!&lt;=$E83),9,0)+IF(AND($F83="Консервация/ликвидация скважины",$D83&lt;=#REF!,#REF!&lt;=$E83),10,0)+IF(AND($F83="Демобилизация",$D83&lt;=#REF!,#REF!&lt;=$E83),11,0)+IF(AND($F83="Устройство подъездной дороги",$D83&lt;=#REF!,#REF!&lt;=$E83),12,0)+IF(AND($F83="Строительство площадки для бурения",$D83&lt;=#REF!,#REF!&lt;=$E83),13,0)+IF(AND($F83="Расконсервация скважины",$D83&lt;=#REF!,#REF!&lt;=$E83),14,0)+IF(AND($F83="Бурение ЗБС",$D83&lt;=#REF!,#REF!&lt;=$E83),15,0)+IF(AND($F83="Испытание скважины",$D83&lt;=#REF!,#REF!&lt;=$E83),16,0)+IF(AND($F83="Испытание ЗБС",$D83&lt;=#REF!,#REF!&lt;=$E83),17,0)+IF(AND($F83="Консервация/ликвидация ЗБС",$D83&lt;=#REF!,#REF!&lt;=$E83),18,0)+IF(AND($F83="Востановление подъездной дороги",$D83&lt;=#REF!,#REF!&lt;=$E83),19,0)+IF(AND($F83="Рекультивация техническая ",$D83&lt;=#REF!,#REF!&lt;=$E83),20,0)+IF(AND($F83="Рекультивация биологическая",$D83&lt;=#REF!,#REF!&lt;=$E83),21,0)+IF(AND($F83="Утилизация отходов бурения",$D83&lt;=#REF!,#REF!&lt;=$E83),22,0)</f>
        <v>#REF!</v>
      </c>
      <c r="DD83" s="11" t="e">
        <f>IF(AND($F83="Мобилизация",$D83&lt;=#REF!,#REF!&lt;=$E83),1,0)+IF(AND($F83="Монтаж",$D83&lt;=#REF!,#REF!&lt;=$E83),2,0)+IF(AND($F83="Демонтаж",$D83&lt;=#REF!,#REF!&lt;=$E83),3,0)+IF(AND($F83="Бурение",$D83&lt;=#REF!,#REF!&lt;=$E83),4,0)+IF(AND($F83="Бурение с отбором керна",$D83&lt;=#REF!,#REF!&lt;=$E83),5,0)+IF(AND($F83="Освоение с УПА-60/80 ",$D83&lt;=#REF!,#REF!&lt;=$E83),6,0)+IF(AND($F83="Сдвижка",$D83&lt;=#REF!,#REF!&lt;=$E83),7,0)+IF(AND($F83="Простой",$D83&lt;=#REF!,#REF!&lt;=$E83),8,0)+IF(AND($F83="Консервация БУ",$D83&lt;=#REF!,#REF!&lt;=$E83),9,0)+IF(AND($F83="Консервация/ликвидация скважины",$D83&lt;=#REF!,#REF!&lt;=$E83),10,0)+IF(AND($F83="Демобилизация",$D83&lt;=#REF!,#REF!&lt;=$E83),11,0)+IF(AND($F83="Устройство подъездной дороги",$D83&lt;=#REF!,#REF!&lt;=$E83),12,0)+IF(AND($F83="Строительство площадки для бурения",$D83&lt;=#REF!,#REF!&lt;=$E83),13,0)+IF(AND($F83="Расконсервация скважины",$D83&lt;=#REF!,#REF!&lt;=$E83),14,0)+IF(AND($F83="Бурение ЗБС",$D83&lt;=#REF!,#REF!&lt;=$E83),15,0)+IF(AND($F83="Испытание скважины",$D83&lt;=#REF!,#REF!&lt;=$E83),16,0)+IF(AND($F83="Испытание ЗБС",$D83&lt;=#REF!,#REF!&lt;=$E83),17,0)+IF(AND($F83="Консервация/ликвидация ЗБС",$D83&lt;=#REF!,#REF!&lt;=$E83),18,0)+IF(AND($F83="Востановление подъездной дороги",$D83&lt;=#REF!,#REF!&lt;=$E83),19,0)+IF(AND($F83="Рекультивация техническая ",$D83&lt;=#REF!,#REF!&lt;=$E83),20,0)+IF(AND($F83="Рекультивация биологическая",$D83&lt;=#REF!,#REF!&lt;=$E83),21,0)+IF(AND($F83="Утилизация отходов бурения",$D83&lt;=#REF!,#REF!&lt;=$E83),22,0)</f>
        <v>#REF!</v>
      </c>
      <c r="DE83" s="9" t="e">
        <f>IF(AND($F83="Мобилизация",$D83&lt;=#REF!,#REF!&lt;=$E83),1,0)+IF(AND($F83="Монтаж",$D83&lt;=#REF!,#REF!&lt;=$E83),2,0)+IF(AND($F83="Демонтаж",$D83&lt;=#REF!,#REF!&lt;=$E83),3,0)+IF(AND($F83="Бурение",$D83&lt;=#REF!,#REF!&lt;=$E83),4,0)+IF(AND($F83="Бурение с отбором керна",$D83&lt;=#REF!,#REF!&lt;=$E83),5,0)+IF(AND($F83="Освоение с УПА-60/80 ",$D83&lt;=#REF!,#REF!&lt;=$E83),6,0)+IF(AND($F83="Сдвижка",$D83&lt;=#REF!,#REF!&lt;=$E83),7,0)+IF(AND($F83="Простой",$D83&lt;=#REF!,#REF!&lt;=$E83),8,0)+IF(AND($F83="Консервация БУ",$D83&lt;=#REF!,#REF!&lt;=$E83),9,0)+IF(AND($F83="Консервация/ликвидация скважины",$D83&lt;=#REF!,#REF!&lt;=$E83),10,0)+IF(AND($F83="Демобилизация",$D83&lt;=#REF!,#REF!&lt;=$E83),11,0)+IF(AND($F83="Устройство подъездной дороги",$D83&lt;=#REF!,#REF!&lt;=$E83),12,0)+IF(AND($F83="Строительство площадки для бурения",$D83&lt;=#REF!,#REF!&lt;=$E83),13,0)+IF(AND($F83="Расконсервация скважины",$D83&lt;=#REF!,#REF!&lt;=$E83),14,0)+IF(AND($F83="Бурение ЗБС",$D83&lt;=#REF!,#REF!&lt;=$E83),15,0)+IF(AND($F83="Испытание скважины",$D83&lt;=#REF!,#REF!&lt;=$E83),16,0)+IF(AND($F83="Испытание ЗБС",$D83&lt;=#REF!,#REF!&lt;=$E83),17,0)+IF(AND($F83="Консервация/ликвидация ЗБС",$D83&lt;=#REF!,#REF!&lt;=$E83),18,0)+IF(AND($F83="Востановление подъездной дороги",$D83&lt;=#REF!,#REF!&lt;=$E83),19,0)+IF(AND($F83="Рекультивация техническая ",$D83&lt;=#REF!,#REF!&lt;=$E83),20,0)+IF(AND($F83="Рекультивация биологическая",$D83&lt;=#REF!,#REF!&lt;=$E83),21,0)+IF(AND($F83="Утилизация отходов бурения",$D83&lt;=#REF!,#REF!&lt;=$E83),22,0)</f>
        <v>#REF!</v>
      </c>
      <c r="DF83" s="10" t="e">
        <f>IF(AND($F83="Мобилизация",$D83&lt;=#REF!,#REF!&lt;=$E83),1,0)+IF(AND($F83="Монтаж",$D83&lt;=#REF!,#REF!&lt;=$E83),2,0)+IF(AND($F83="Демонтаж",$D83&lt;=#REF!,#REF!&lt;=$E83),3,0)+IF(AND($F83="Бурение",$D83&lt;=#REF!,#REF!&lt;=$E83),4,0)+IF(AND($F83="Бурение с отбором керна",$D83&lt;=#REF!,#REF!&lt;=$E83),5,0)+IF(AND($F83="Освоение с УПА-60/80 ",$D83&lt;=#REF!,#REF!&lt;=$E83),6,0)+IF(AND($F83="Сдвижка",$D83&lt;=#REF!,#REF!&lt;=$E83),7,0)+IF(AND($F83="Простой",$D83&lt;=#REF!,#REF!&lt;=$E83),8,0)+IF(AND($F83="Консервация БУ",$D83&lt;=#REF!,#REF!&lt;=$E83),9,0)+IF(AND($F83="Консервация/ликвидация скважины",$D83&lt;=#REF!,#REF!&lt;=$E83),10,0)+IF(AND($F83="Демобилизация",$D83&lt;=#REF!,#REF!&lt;=$E83),11,0)+IF(AND($F83="Устройство подъездной дороги",$D83&lt;=#REF!,#REF!&lt;=$E83),12,0)+IF(AND($F83="Строительство площадки для бурения",$D83&lt;=#REF!,#REF!&lt;=$E83),13,0)+IF(AND($F83="Расконсервация скважины",$D83&lt;=#REF!,#REF!&lt;=$E83),14,0)+IF(AND($F83="Бурение ЗБС",$D83&lt;=#REF!,#REF!&lt;=$E83),15,0)+IF(AND($F83="Испытание скважины",$D83&lt;=#REF!,#REF!&lt;=$E83),16,0)+IF(AND($F83="Испытание ЗБС",$D83&lt;=#REF!,#REF!&lt;=$E83),17,0)+IF(AND($F83="Консервация/ликвидация ЗБС",$D83&lt;=#REF!,#REF!&lt;=$E83),18,0)+IF(AND($F83="Востановление подъездной дороги",$D83&lt;=#REF!,#REF!&lt;=$E83),19,0)+IF(AND($F83="Рекультивация техническая ",$D83&lt;=#REF!,#REF!&lt;=$E83),20,0)+IF(AND($F83="Рекультивация биологическая",$D83&lt;=#REF!,#REF!&lt;=$E83),21,0)+IF(AND($F83="Утилизация отходов бурения",$D83&lt;=#REF!,#REF!&lt;=$E83),22,0)</f>
        <v>#REF!</v>
      </c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</row>
    <row r="84" spans="2:783" hidden="1">
      <c r="B84" s="12"/>
      <c r="C84" s="12"/>
      <c r="D84" s="14">
        <v>42370</v>
      </c>
      <c r="E84" s="14" t="e">
        <f>D84+#REF!</f>
        <v>#REF!</v>
      </c>
      <c r="F84" s="8" t="s">
        <v>25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9" t="e">
        <f>IF(AND($F84="Мобилизация",$D84&lt;=#REF!,#REF!&lt;=$E84),1,0)+IF(AND($F84="Монтаж",$D84&lt;=#REF!,#REF!&lt;=$E84),2,0)+IF(AND($F84="Демонтаж",$D84&lt;=#REF!,#REF!&lt;=$E84),3,0)+IF(AND($F84="Бурение",$D84&lt;=#REF!,#REF!&lt;=$E84),4,0)+IF(AND($F84="Бурение с отбором керна",$D84&lt;=#REF!,#REF!&lt;=$E84),5,0)+IF(AND($F84="Освоение с УПА-60/80 ",$D84&lt;=#REF!,#REF!&lt;=$E84),6,0)+IF(AND($F84="Сдвижка",$D84&lt;=#REF!,#REF!&lt;=$E84),7,0)+IF(AND($F84="Простой",$D84&lt;=#REF!,#REF!&lt;=$E84),8,0)+IF(AND($F84="Консервация БУ",$D84&lt;=#REF!,#REF!&lt;=$E84),9,0)+IF(AND($F84="Консервация/ликвидация скважины",$D84&lt;=#REF!,#REF!&lt;=$E84),10,0)+IF(AND($F84="Демобилизация",$D84&lt;=#REF!,#REF!&lt;=$E84),11,0)+IF(AND($F84="Устройство подъездной дороги",$D84&lt;=#REF!,#REF!&lt;=$E84),12,0)+IF(AND($F84="Строительство площадки для бурения",$D84&lt;=#REF!,#REF!&lt;=$E84),13,0)+IF(AND($F84="Расконсервация скважины",$D84&lt;=#REF!,#REF!&lt;=$E84),14,0)+IF(AND($F84="Бурение ЗБС",$D84&lt;=#REF!,#REF!&lt;=$E84),15,0)+IF(AND($F84="Испытание скважины",$D84&lt;=#REF!,#REF!&lt;=$E84),16,0)+IF(AND($F84="Испытание ЗБС",$D84&lt;=#REF!,#REF!&lt;=$E84),17,0)+IF(AND($F84="Консервация/ликвидация ЗБС",$D84&lt;=#REF!,#REF!&lt;=$E84),18,0)+IF(AND($F84="Востановление подъездной дороги",$D84&lt;=#REF!,#REF!&lt;=$E84),19,0)+IF(AND($F84="Рекультивация техническая ",$D84&lt;=#REF!,#REF!&lt;=$E84),20,0)+IF(AND($F84="Рекультивация биологическая",$D84&lt;=#REF!,#REF!&lt;=$E84),21,0)+IF(AND($F84="Утилизация отходов бурения",$D84&lt;=#REF!,#REF!&lt;=$E84),22,0)</f>
        <v>#REF!</v>
      </c>
      <c r="CZ84" s="10" t="e">
        <f>IF(AND($F84="Мобилизация",$D84&lt;=#REF!,#REF!&lt;=$E84),1,0)+IF(AND($F84="Монтаж",$D84&lt;=#REF!,#REF!&lt;=$E84),2,0)+IF(AND($F84="Демонтаж",$D84&lt;=#REF!,#REF!&lt;=$E84),3,0)+IF(AND($F84="Бурение",$D84&lt;=#REF!,#REF!&lt;=$E84),4,0)+IF(AND($F84="Бурение с отбором керна",$D84&lt;=#REF!,#REF!&lt;=$E84),5,0)+IF(AND($F84="Освоение с УПА-60/80 ",$D84&lt;=#REF!,#REF!&lt;=$E84),6,0)+IF(AND($F84="Сдвижка",$D84&lt;=#REF!,#REF!&lt;=$E84),7,0)+IF(AND($F84="Простой",$D84&lt;=#REF!,#REF!&lt;=$E84),8,0)+IF(AND($F84="Консервация БУ",$D84&lt;=#REF!,#REF!&lt;=$E84),9,0)+IF(AND($F84="Консервация/ликвидация скважины",$D84&lt;=#REF!,#REF!&lt;=$E84),10,0)+IF(AND($F84="Демобилизация",$D84&lt;=#REF!,#REF!&lt;=$E84),11,0)+IF(AND($F84="Устройство подъездной дороги",$D84&lt;=#REF!,#REF!&lt;=$E84),12,0)+IF(AND($F84="Строительство площадки для бурения",$D84&lt;=#REF!,#REF!&lt;=$E84),13,0)+IF(AND($F84="Расконсервация скважины",$D84&lt;=#REF!,#REF!&lt;=$E84),14,0)+IF(AND($F84="Бурение ЗБС",$D84&lt;=#REF!,#REF!&lt;=$E84),15,0)+IF(AND($F84="Испытание скважины",$D84&lt;=#REF!,#REF!&lt;=$E84),16,0)+IF(AND($F84="Испытание ЗБС",$D84&lt;=#REF!,#REF!&lt;=$E84),17,0)+IF(AND($F84="Консервация/ликвидация ЗБС",$D84&lt;=#REF!,#REF!&lt;=$E84),18,0)+IF(AND($F84="Востановление подъездной дороги",$D84&lt;=#REF!,#REF!&lt;=$E84),19,0)+IF(AND($F84="Рекультивация техническая ",$D84&lt;=#REF!,#REF!&lt;=$E84),20,0)+IF(AND($F84="Рекультивация биологическая",$D84&lt;=#REF!,#REF!&lt;=$E84),21,0)+IF(AND($F84="Утилизация отходов бурения",$D84&lt;=#REF!,#REF!&lt;=$E84),22,0)</f>
        <v>#REF!</v>
      </c>
      <c r="DA84" s="11" t="e">
        <f>IF(AND($F84="Мобилизация",$D84&lt;=#REF!,#REF!&lt;=$E84),1,0)+IF(AND($F84="Монтаж",$D84&lt;=#REF!,#REF!&lt;=$E84),2,0)+IF(AND($F84="Демонтаж",$D84&lt;=#REF!,#REF!&lt;=$E84),3,0)+IF(AND($F84="Бурение",$D84&lt;=#REF!,#REF!&lt;=$E84),4,0)+IF(AND($F84="Бурение с отбором керна",$D84&lt;=#REF!,#REF!&lt;=$E84),5,0)+IF(AND($F84="Освоение с УПА-60/80 ",$D84&lt;=#REF!,#REF!&lt;=$E84),6,0)+IF(AND($F84="Сдвижка",$D84&lt;=#REF!,#REF!&lt;=$E84),7,0)+IF(AND($F84="Простой",$D84&lt;=#REF!,#REF!&lt;=$E84),8,0)+IF(AND($F84="Консервация БУ",$D84&lt;=#REF!,#REF!&lt;=$E84),9,0)+IF(AND($F84="Консервация/ликвидация скважины",$D84&lt;=#REF!,#REF!&lt;=$E84),10,0)+IF(AND($F84="Демобилизация",$D84&lt;=#REF!,#REF!&lt;=$E84),11,0)+IF(AND($F84="Устройство подъездной дороги",$D84&lt;=#REF!,#REF!&lt;=$E84),12,0)+IF(AND($F84="Строительство площадки для бурения",$D84&lt;=#REF!,#REF!&lt;=$E84),13,0)+IF(AND($F84="Расконсервация скважины",$D84&lt;=#REF!,#REF!&lt;=$E84),14,0)+IF(AND($F84="Бурение ЗБС",$D84&lt;=#REF!,#REF!&lt;=$E84),15,0)+IF(AND($F84="Испытание скважины",$D84&lt;=#REF!,#REF!&lt;=$E84),16,0)+IF(AND($F84="Испытание ЗБС",$D84&lt;=#REF!,#REF!&lt;=$E84),17,0)+IF(AND($F84="Консервация/ликвидация ЗБС",$D84&lt;=#REF!,#REF!&lt;=$E84),18,0)+IF(AND($F84="Востановление подъездной дороги",$D84&lt;=#REF!,#REF!&lt;=$E84),19,0)+IF(AND($F84="Рекультивация техническая ",$D84&lt;=#REF!,#REF!&lt;=$E84),20,0)+IF(AND($F84="Рекультивация биологическая",$D84&lt;=#REF!,#REF!&lt;=$E84),21,0)+IF(AND($F84="Утилизация отходов бурения",$D84&lt;=#REF!,#REF!&lt;=$E84),22,0)</f>
        <v>#REF!</v>
      </c>
      <c r="DB84" s="9" t="e">
        <f>IF(AND($F84="Мобилизация",$D84&lt;=#REF!,#REF!&lt;=$E84),1,0)+IF(AND($F84="Монтаж",$D84&lt;=#REF!,#REF!&lt;=$E84),2,0)+IF(AND($F84="Демонтаж",$D84&lt;=#REF!,#REF!&lt;=$E84),3,0)+IF(AND($F84="Бурение",$D84&lt;=#REF!,#REF!&lt;=$E84),4,0)+IF(AND($F84="Бурение с отбором керна",$D84&lt;=#REF!,#REF!&lt;=$E84),5,0)+IF(AND($F84="Освоение с УПА-60/80 ",$D84&lt;=#REF!,#REF!&lt;=$E84),6,0)+IF(AND($F84="Сдвижка",$D84&lt;=#REF!,#REF!&lt;=$E84),7,0)+IF(AND($F84="Простой",$D84&lt;=#REF!,#REF!&lt;=$E84),8,0)+IF(AND($F84="Консервация БУ",$D84&lt;=#REF!,#REF!&lt;=$E84),9,0)+IF(AND($F84="Консервация/ликвидация скважины",$D84&lt;=#REF!,#REF!&lt;=$E84),10,0)+IF(AND($F84="Демобилизация",$D84&lt;=#REF!,#REF!&lt;=$E84),11,0)+IF(AND($F84="Устройство подъездной дороги",$D84&lt;=#REF!,#REF!&lt;=$E84),12,0)+IF(AND($F84="Строительство площадки для бурения",$D84&lt;=#REF!,#REF!&lt;=$E84),13,0)+IF(AND($F84="Расконсервация скважины",$D84&lt;=#REF!,#REF!&lt;=$E84),14,0)+IF(AND($F84="Бурение ЗБС",$D84&lt;=#REF!,#REF!&lt;=$E84),15,0)+IF(AND($F84="Испытание скважины",$D84&lt;=#REF!,#REF!&lt;=$E84),16,0)+IF(AND($F84="Испытание ЗБС",$D84&lt;=#REF!,#REF!&lt;=$E84),17,0)+IF(AND($F84="Консервация/ликвидация ЗБС",$D84&lt;=#REF!,#REF!&lt;=$E84),18,0)+IF(AND($F84="Востановление подъездной дороги",$D84&lt;=#REF!,#REF!&lt;=$E84),19,0)+IF(AND($F84="Рекультивация техническая ",$D84&lt;=#REF!,#REF!&lt;=$E84),20,0)+IF(AND($F84="Рекультивация биологическая",$D84&lt;=#REF!,#REF!&lt;=$E84),21,0)+IF(AND($F84="Утилизация отходов бурения",$D84&lt;=#REF!,#REF!&lt;=$E84),22,0)</f>
        <v>#REF!</v>
      </c>
      <c r="DC84" s="10" t="e">
        <f>IF(AND($F84="Мобилизация",$D84&lt;=#REF!,#REF!&lt;=$E84),1,0)+IF(AND($F84="Монтаж",$D84&lt;=#REF!,#REF!&lt;=$E84),2,0)+IF(AND($F84="Демонтаж",$D84&lt;=#REF!,#REF!&lt;=$E84),3,0)+IF(AND($F84="Бурение",$D84&lt;=#REF!,#REF!&lt;=$E84),4,0)+IF(AND($F84="Бурение с отбором керна",$D84&lt;=#REF!,#REF!&lt;=$E84),5,0)+IF(AND($F84="Освоение с УПА-60/80 ",$D84&lt;=#REF!,#REF!&lt;=$E84),6,0)+IF(AND($F84="Сдвижка",$D84&lt;=#REF!,#REF!&lt;=$E84),7,0)+IF(AND($F84="Простой",$D84&lt;=#REF!,#REF!&lt;=$E84),8,0)+IF(AND($F84="Консервация БУ",$D84&lt;=#REF!,#REF!&lt;=$E84),9,0)+IF(AND($F84="Консервация/ликвидация скважины",$D84&lt;=#REF!,#REF!&lt;=$E84),10,0)+IF(AND($F84="Демобилизация",$D84&lt;=#REF!,#REF!&lt;=$E84),11,0)+IF(AND($F84="Устройство подъездной дороги",$D84&lt;=#REF!,#REF!&lt;=$E84),12,0)+IF(AND($F84="Строительство площадки для бурения",$D84&lt;=#REF!,#REF!&lt;=$E84),13,0)+IF(AND($F84="Расконсервация скважины",$D84&lt;=#REF!,#REF!&lt;=$E84),14,0)+IF(AND($F84="Бурение ЗБС",$D84&lt;=#REF!,#REF!&lt;=$E84),15,0)+IF(AND($F84="Испытание скважины",$D84&lt;=#REF!,#REF!&lt;=$E84),16,0)+IF(AND($F84="Испытание ЗБС",$D84&lt;=#REF!,#REF!&lt;=$E84),17,0)+IF(AND($F84="Консервация/ликвидация ЗБС",$D84&lt;=#REF!,#REF!&lt;=$E84),18,0)+IF(AND($F84="Востановление подъездной дороги",$D84&lt;=#REF!,#REF!&lt;=$E84),19,0)+IF(AND($F84="Рекультивация техническая ",$D84&lt;=#REF!,#REF!&lt;=$E84),20,0)+IF(AND($F84="Рекультивация биологическая",$D84&lt;=#REF!,#REF!&lt;=$E84),21,0)+IF(AND($F84="Утилизация отходов бурения",$D84&lt;=#REF!,#REF!&lt;=$E84),22,0)</f>
        <v>#REF!</v>
      </c>
      <c r="DD84" s="11" t="e">
        <f>IF(AND($F84="Мобилизация",$D84&lt;=#REF!,#REF!&lt;=$E84),1,0)+IF(AND($F84="Монтаж",$D84&lt;=#REF!,#REF!&lt;=$E84),2,0)+IF(AND($F84="Демонтаж",$D84&lt;=#REF!,#REF!&lt;=$E84),3,0)+IF(AND($F84="Бурение",$D84&lt;=#REF!,#REF!&lt;=$E84),4,0)+IF(AND($F84="Бурение с отбором керна",$D84&lt;=#REF!,#REF!&lt;=$E84),5,0)+IF(AND($F84="Освоение с УПА-60/80 ",$D84&lt;=#REF!,#REF!&lt;=$E84),6,0)+IF(AND($F84="Сдвижка",$D84&lt;=#REF!,#REF!&lt;=$E84),7,0)+IF(AND($F84="Простой",$D84&lt;=#REF!,#REF!&lt;=$E84),8,0)+IF(AND($F84="Консервация БУ",$D84&lt;=#REF!,#REF!&lt;=$E84),9,0)+IF(AND($F84="Консервация/ликвидация скважины",$D84&lt;=#REF!,#REF!&lt;=$E84),10,0)+IF(AND($F84="Демобилизация",$D84&lt;=#REF!,#REF!&lt;=$E84),11,0)+IF(AND($F84="Устройство подъездной дороги",$D84&lt;=#REF!,#REF!&lt;=$E84),12,0)+IF(AND($F84="Строительство площадки для бурения",$D84&lt;=#REF!,#REF!&lt;=$E84),13,0)+IF(AND($F84="Расконсервация скважины",$D84&lt;=#REF!,#REF!&lt;=$E84),14,0)+IF(AND($F84="Бурение ЗБС",$D84&lt;=#REF!,#REF!&lt;=$E84),15,0)+IF(AND($F84="Испытание скважины",$D84&lt;=#REF!,#REF!&lt;=$E84),16,0)+IF(AND($F84="Испытание ЗБС",$D84&lt;=#REF!,#REF!&lt;=$E84),17,0)+IF(AND($F84="Консервация/ликвидация ЗБС",$D84&lt;=#REF!,#REF!&lt;=$E84),18,0)+IF(AND($F84="Востановление подъездной дороги",$D84&lt;=#REF!,#REF!&lt;=$E84),19,0)+IF(AND($F84="Рекультивация техническая ",$D84&lt;=#REF!,#REF!&lt;=$E84),20,0)+IF(AND($F84="Рекультивация биологическая",$D84&lt;=#REF!,#REF!&lt;=$E84),21,0)+IF(AND($F84="Утилизация отходов бурения",$D84&lt;=#REF!,#REF!&lt;=$E84),22,0)</f>
        <v>#REF!</v>
      </c>
      <c r="DE84" s="9" t="e">
        <f>IF(AND($F84="Мобилизация",$D84&lt;=#REF!,#REF!&lt;=$E84),1,0)+IF(AND($F84="Монтаж",$D84&lt;=#REF!,#REF!&lt;=$E84),2,0)+IF(AND($F84="Демонтаж",$D84&lt;=#REF!,#REF!&lt;=$E84),3,0)+IF(AND($F84="Бурение",$D84&lt;=#REF!,#REF!&lt;=$E84),4,0)+IF(AND($F84="Бурение с отбором керна",$D84&lt;=#REF!,#REF!&lt;=$E84),5,0)+IF(AND($F84="Освоение с УПА-60/80 ",$D84&lt;=#REF!,#REF!&lt;=$E84),6,0)+IF(AND($F84="Сдвижка",$D84&lt;=#REF!,#REF!&lt;=$E84),7,0)+IF(AND($F84="Простой",$D84&lt;=#REF!,#REF!&lt;=$E84),8,0)+IF(AND($F84="Консервация БУ",$D84&lt;=#REF!,#REF!&lt;=$E84),9,0)+IF(AND($F84="Консервация/ликвидация скважины",$D84&lt;=#REF!,#REF!&lt;=$E84),10,0)+IF(AND($F84="Демобилизация",$D84&lt;=#REF!,#REF!&lt;=$E84),11,0)+IF(AND($F84="Устройство подъездной дороги",$D84&lt;=#REF!,#REF!&lt;=$E84),12,0)+IF(AND($F84="Строительство площадки для бурения",$D84&lt;=#REF!,#REF!&lt;=$E84),13,0)+IF(AND($F84="Расконсервация скважины",$D84&lt;=#REF!,#REF!&lt;=$E84),14,0)+IF(AND($F84="Бурение ЗБС",$D84&lt;=#REF!,#REF!&lt;=$E84),15,0)+IF(AND($F84="Испытание скважины",$D84&lt;=#REF!,#REF!&lt;=$E84),16,0)+IF(AND($F84="Испытание ЗБС",$D84&lt;=#REF!,#REF!&lt;=$E84),17,0)+IF(AND($F84="Консервация/ликвидация ЗБС",$D84&lt;=#REF!,#REF!&lt;=$E84),18,0)+IF(AND($F84="Востановление подъездной дороги",$D84&lt;=#REF!,#REF!&lt;=$E84),19,0)+IF(AND($F84="Рекультивация техническая ",$D84&lt;=#REF!,#REF!&lt;=$E84),20,0)+IF(AND($F84="Рекультивация биологическая",$D84&lt;=#REF!,#REF!&lt;=$E84),21,0)+IF(AND($F84="Утилизация отходов бурения",$D84&lt;=#REF!,#REF!&lt;=$E84),22,0)</f>
        <v>#REF!</v>
      </c>
      <c r="DF84" s="10" t="e">
        <f>IF(AND($F84="Мобилизация",$D84&lt;=#REF!,#REF!&lt;=$E84),1,0)+IF(AND($F84="Монтаж",$D84&lt;=#REF!,#REF!&lt;=$E84),2,0)+IF(AND($F84="Демонтаж",$D84&lt;=#REF!,#REF!&lt;=$E84),3,0)+IF(AND($F84="Бурение",$D84&lt;=#REF!,#REF!&lt;=$E84),4,0)+IF(AND($F84="Бурение с отбором керна",$D84&lt;=#REF!,#REF!&lt;=$E84),5,0)+IF(AND($F84="Освоение с УПА-60/80 ",$D84&lt;=#REF!,#REF!&lt;=$E84),6,0)+IF(AND($F84="Сдвижка",$D84&lt;=#REF!,#REF!&lt;=$E84),7,0)+IF(AND($F84="Простой",$D84&lt;=#REF!,#REF!&lt;=$E84),8,0)+IF(AND($F84="Консервация БУ",$D84&lt;=#REF!,#REF!&lt;=$E84),9,0)+IF(AND($F84="Консервация/ликвидация скважины",$D84&lt;=#REF!,#REF!&lt;=$E84),10,0)+IF(AND($F84="Демобилизация",$D84&lt;=#REF!,#REF!&lt;=$E84),11,0)+IF(AND($F84="Устройство подъездной дороги",$D84&lt;=#REF!,#REF!&lt;=$E84),12,0)+IF(AND($F84="Строительство площадки для бурения",$D84&lt;=#REF!,#REF!&lt;=$E84),13,0)+IF(AND($F84="Расконсервация скважины",$D84&lt;=#REF!,#REF!&lt;=$E84),14,0)+IF(AND($F84="Бурение ЗБС",$D84&lt;=#REF!,#REF!&lt;=$E84),15,0)+IF(AND($F84="Испытание скважины",$D84&lt;=#REF!,#REF!&lt;=$E84),16,0)+IF(AND($F84="Испытание ЗБС",$D84&lt;=#REF!,#REF!&lt;=$E84),17,0)+IF(AND($F84="Консервация/ликвидация ЗБС",$D84&lt;=#REF!,#REF!&lt;=$E84),18,0)+IF(AND($F84="Востановление подъездной дороги",$D84&lt;=#REF!,#REF!&lt;=$E84),19,0)+IF(AND($F84="Рекультивация техническая ",$D84&lt;=#REF!,#REF!&lt;=$E84),20,0)+IF(AND($F84="Рекультивация биологическая",$D84&lt;=#REF!,#REF!&lt;=$E84),21,0)+IF(AND($F84="Утилизация отходов бурения",$D84&lt;=#REF!,#REF!&lt;=$E84),22,0)</f>
        <v>#REF!</v>
      </c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</row>
    <row r="85" spans="2:783" hidden="1">
      <c r="B85" s="12"/>
      <c r="C85" s="12"/>
      <c r="D85" s="14">
        <v>42370</v>
      </c>
      <c r="E85" s="14" t="e">
        <f>D85+#REF!</f>
        <v>#REF!</v>
      </c>
      <c r="F85" s="8" t="s">
        <v>33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9" t="e">
        <f>IF(AND($F85="Мобилизация",$D85&lt;=#REF!,#REF!&lt;=$E85),1,0)+IF(AND($F85="Монтаж",$D85&lt;=#REF!,#REF!&lt;=$E85),2,0)+IF(AND($F85="Демонтаж",$D85&lt;=#REF!,#REF!&lt;=$E85),3,0)+IF(AND($F85="Бурение",$D85&lt;=#REF!,#REF!&lt;=$E85),4,0)+IF(AND($F85="Бурение с отбором керна",$D85&lt;=#REF!,#REF!&lt;=$E85),5,0)+IF(AND($F85="Освоение с УПА-60/80 ",$D85&lt;=#REF!,#REF!&lt;=$E85),6,0)+IF(AND($F85="Сдвижка",$D85&lt;=#REF!,#REF!&lt;=$E85),7,0)+IF(AND($F85="Простой",$D85&lt;=#REF!,#REF!&lt;=$E85),8,0)+IF(AND($F85="Консервация БУ",$D85&lt;=#REF!,#REF!&lt;=$E85),9,0)+IF(AND($F85="Консервация/ликвидация скважины",$D85&lt;=#REF!,#REF!&lt;=$E85),10,0)+IF(AND($F85="Демобилизация",$D85&lt;=#REF!,#REF!&lt;=$E85),11,0)+IF(AND($F85="Устройство подъездной дороги",$D85&lt;=#REF!,#REF!&lt;=$E85),12,0)+IF(AND($F85="Строительство площадки для бурения",$D85&lt;=#REF!,#REF!&lt;=$E85),13,0)+IF(AND($F85="Расконсервация скважины",$D85&lt;=#REF!,#REF!&lt;=$E85),14,0)+IF(AND($F85="Бурение ЗБС",$D85&lt;=#REF!,#REF!&lt;=$E85),15,0)+IF(AND($F85="Испытание скважины",$D85&lt;=#REF!,#REF!&lt;=$E85),16,0)+IF(AND($F85="Испытание ЗБС",$D85&lt;=#REF!,#REF!&lt;=$E85),17,0)+IF(AND($F85="Консервация/ликвидация ЗБС",$D85&lt;=#REF!,#REF!&lt;=$E85),18,0)+IF(AND($F85="Востановление подъездной дороги",$D85&lt;=#REF!,#REF!&lt;=$E85),19,0)+IF(AND($F85="Рекультивация техническая ",$D85&lt;=#REF!,#REF!&lt;=$E85),20,0)+IF(AND($F85="Рекультивация биологическая",$D85&lt;=#REF!,#REF!&lt;=$E85),21,0)+IF(AND($F85="Утилизация отходов бурения",$D85&lt;=#REF!,#REF!&lt;=$E85),22,0)</f>
        <v>#REF!</v>
      </c>
      <c r="CZ85" s="10" t="e">
        <f>IF(AND($F85="Мобилизация",$D85&lt;=#REF!,#REF!&lt;=$E85),1,0)+IF(AND($F85="Монтаж",$D85&lt;=#REF!,#REF!&lt;=$E85),2,0)+IF(AND($F85="Демонтаж",$D85&lt;=#REF!,#REF!&lt;=$E85),3,0)+IF(AND($F85="Бурение",$D85&lt;=#REF!,#REF!&lt;=$E85),4,0)+IF(AND($F85="Бурение с отбором керна",$D85&lt;=#REF!,#REF!&lt;=$E85),5,0)+IF(AND($F85="Освоение с УПА-60/80 ",$D85&lt;=#REF!,#REF!&lt;=$E85),6,0)+IF(AND($F85="Сдвижка",$D85&lt;=#REF!,#REF!&lt;=$E85),7,0)+IF(AND($F85="Простой",$D85&lt;=#REF!,#REF!&lt;=$E85),8,0)+IF(AND($F85="Консервация БУ",$D85&lt;=#REF!,#REF!&lt;=$E85),9,0)+IF(AND($F85="Консервация/ликвидация скважины",$D85&lt;=#REF!,#REF!&lt;=$E85),10,0)+IF(AND($F85="Демобилизация",$D85&lt;=#REF!,#REF!&lt;=$E85),11,0)+IF(AND($F85="Устройство подъездной дороги",$D85&lt;=#REF!,#REF!&lt;=$E85),12,0)+IF(AND($F85="Строительство площадки для бурения",$D85&lt;=#REF!,#REF!&lt;=$E85),13,0)+IF(AND($F85="Расконсервация скважины",$D85&lt;=#REF!,#REF!&lt;=$E85),14,0)+IF(AND($F85="Бурение ЗБС",$D85&lt;=#REF!,#REF!&lt;=$E85),15,0)+IF(AND($F85="Испытание скважины",$D85&lt;=#REF!,#REF!&lt;=$E85),16,0)+IF(AND($F85="Испытание ЗБС",$D85&lt;=#REF!,#REF!&lt;=$E85),17,0)+IF(AND($F85="Консервация/ликвидация ЗБС",$D85&lt;=#REF!,#REF!&lt;=$E85),18,0)+IF(AND($F85="Востановление подъездной дороги",$D85&lt;=#REF!,#REF!&lt;=$E85),19,0)+IF(AND($F85="Рекультивация техническая ",$D85&lt;=#REF!,#REF!&lt;=$E85),20,0)+IF(AND($F85="Рекультивация биологическая",$D85&lt;=#REF!,#REF!&lt;=$E85),21,0)+IF(AND($F85="Утилизация отходов бурения",$D85&lt;=#REF!,#REF!&lt;=$E85),22,0)</f>
        <v>#REF!</v>
      </c>
      <c r="DA85" s="11" t="e">
        <f>IF(AND($F85="Мобилизация",$D85&lt;=#REF!,#REF!&lt;=$E85),1,0)+IF(AND($F85="Монтаж",$D85&lt;=#REF!,#REF!&lt;=$E85),2,0)+IF(AND($F85="Демонтаж",$D85&lt;=#REF!,#REF!&lt;=$E85),3,0)+IF(AND($F85="Бурение",$D85&lt;=#REF!,#REF!&lt;=$E85),4,0)+IF(AND($F85="Бурение с отбором керна",$D85&lt;=#REF!,#REF!&lt;=$E85),5,0)+IF(AND($F85="Освоение с УПА-60/80 ",$D85&lt;=#REF!,#REF!&lt;=$E85),6,0)+IF(AND($F85="Сдвижка",$D85&lt;=#REF!,#REF!&lt;=$E85),7,0)+IF(AND($F85="Простой",$D85&lt;=#REF!,#REF!&lt;=$E85),8,0)+IF(AND($F85="Консервация БУ",$D85&lt;=#REF!,#REF!&lt;=$E85),9,0)+IF(AND($F85="Консервация/ликвидация скважины",$D85&lt;=#REF!,#REF!&lt;=$E85),10,0)+IF(AND($F85="Демобилизация",$D85&lt;=#REF!,#REF!&lt;=$E85),11,0)+IF(AND($F85="Устройство подъездной дороги",$D85&lt;=#REF!,#REF!&lt;=$E85),12,0)+IF(AND($F85="Строительство площадки для бурения",$D85&lt;=#REF!,#REF!&lt;=$E85),13,0)+IF(AND($F85="Расконсервация скважины",$D85&lt;=#REF!,#REF!&lt;=$E85),14,0)+IF(AND($F85="Бурение ЗБС",$D85&lt;=#REF!,#REF!&lt;=$E85),15,0)+IF(AND($F85="Испытание скважины",$D85&lt;=#REF!,#REF!&lt;=$E85),16,0)+IF(AND($F85="Испытание ЗБС",$D85&lt;=#REF!,#REF!&lt;=$E85),17,0)+IF(AND($F85="Консервация/ликвидация ЗБС",$D85&lt;=#REF!,#REF!&lt;=$E85),18,0)+IF(AND($F85="Востановление подъездной дороги",$D85&lt;=#REF!,#REF!&lt;=$E85),19,0)+IF(AND($F85="Рекультивация техническая ",$D85&lt;=#REF!,#REF!&lt;=$E85),20,0)+IF(AND($F85="Рекультивация биологическая",$D85&lt;=#REF!,#REF!&lt;=$E85),21,0)+IF(AND($F85="Утилизация отходов бурения",$D85&lt;=#REF!,#REF!&lt;=$E85),22,0)</f>
        <v>#REF!</v>
      </c>
      <c r="DB85" s="9" t="e">
        <f>IF(AND($F85="Мобилизация",$D85&lt;=#REF!,#REF!&lt;=$E85),1,0)+IF(AND($F85="Монтаж",$D85&lt;=#REF!,#REF!&lt;=$E85),2,0)+IF(AND($F85="Демонтаж",$D85&lt;=#REF!,#REF!&lt;=$E85),3,0)+IF(AND($F85="Бурение",$D85&lt;=#REF!,#REF!&lt;=$E85),4,0)+IF(AND($F85="Бурение с отбором керна",$D85&lt;=#REF!,#REF!&lt;=$E85),5,0)+IF(AND($F85="Освоение с УПА-60/80 ",$D85&lt;=#REF!,#REF!&lt;=$E85),6,0)+IF(AND($F85="Сдвижка",$D85&lt;=#REF!,#REF!&lt;=$E85),7,0)+IF(AND($F85="Простой",$D85&lt;=#REF!,#REF!&lt;=$E85),8,0)+IF(AND($F85="Консервация БУ",$D85&lt;=#REF!,#REF!&lt;=$E85),9,0)+IF(AND($F85="Консервация/ликвидация скважины",$D85&lt;=#REF!,#REF!&lt;=$E85),10,0)+IF(AND($F85="Демобилизация",$D85&lt;=#REF!,#REF!&lt;=$E85),11,0)+IF(AND($F85="Устройство подъездной дороги",$D85&lt;=#REF!,#REF!&lt;=$E85),12,0)+IF(AND($F85="Строительство площадки для бурения",$D85&lt;=#REF!,#REF!&lt;=$E85),13,0)+IF(AND($F85="Расконсервация скважины",$D85&lt;=#REF!,#REF!&lt;=$E85),14,0)+IF(AND($F85="Бурение ЗБС",$D85&lt;=#REF!,#REF!&lt;=$E85),15,0)+IF(AND($F85="Испытание скважины",$D85&lt;=#REF!,#REF!&lt;=$E85),16,0)+IF(AND($F85="Испытание ЗБС",$D85&lt;=#REF!,#REF!&lt;=$E85),17,0)+IF(AND($F85="Консервация/ликвидация ЗБС",$D85&lt;=#REF!,#REF!&lt;=$E85),18,0)+IF(AND($F85="Востановление подъездной дороги",$D85&lt;=#REF!,#REF!&lt;=$E85),19,0)+IF(AND($F85="Рекультивация техническая ",$D85&lt;=#REF!,#REF!&lt;=$E85),20,0)+IF(AND($F85="Рекультивация биологическая",$D85&lt;=#REF!,#REF!&lt;=$E85),21,0)+IF(AND($F85="Утилизация отходов бурения",$D85&lt;=#REF!,#REF!&lt;=$E85),22,0)</f>
        <v>#REF!</v>
      </c>
      <c r="DC85" s="10" t="e">
        <f>IF(AND($F85="Мобилизация",$D85&lt;=#REF!,#REF!&lt;=$E85),1,0)+IF(AND($F85="Монтаж",$D85&lt;=#REF!,#REF!&lt;=$E85),2,0)+IF(AND($F85="Демонтаж",$D85&lt;=#REF!,#REF!&lt;=$E85),3,0)+IF(AND($F85="Бурение",$D85&lt;=#REF!,#REF!&lt;=$E85),4,0)+IF(AND($F85="Бурение с отбором керна",$D85&lt;=#REF!,#REF!&lt;=$E85),5,0)+IF(AND($F85="Освоение с УПА-60/80 ",$D85&lt;=#REF!,#REF!&lt;=$E85),6,0)+IF(AND($F85="Сдвижка",$D85&lt;=#REF!,#REF!&lt;=$E85),7,0)+IF(AND($F85="Простой",$D85&lt;=#REF!,#REF!&lt;=$E85),8,0)+IF(AND($F85="Консервация БУ",$D85&lt;=#REF!,#REF!&lt;=$E85),9,0)+IF(AND($F85="Консервация/ликвидация скважины",$D85&lt;=#REF!,#REF!&lt;=$E85),10,0)+IF(AND($F85="Демобилизация",$D85&lt;=#REF!,#REF!&lt;=$E85),11,0)+IF(AND($F85="Устройство подъездной дороги",$D85&lt;=#REF!,#REF!&lt;=$E85),12,0)+IF(AND($F85="Строительство площадки для бурения",$D85&lt;=#REF!,#REF!&lt;=$E85),13,0)+IF(AND($F85="Расконсервация скважины",$D85&lt;=#REF!,#REF!&lt;=$E85),14,0)+IF(AND($F85="Бурение ЗБС",$D85&lt;=#REF!,#REF!&lt;=$E85),15,0)+IF(AND($F85="Испытание скважины",$D85&lt;=#REF!,#REF!&lt;=$E85),16,0)+IF(AND($F85="Испытание ЗБС",$D85&lt;=#REF!,#REF!&lt;=$E85),17,0)+IF(AND($F85="Консервация/ликвидация ЗБС",$D85&lt;=#REF!,#REF!&lt;=$E85),18,0)+IF(AND($F85="Востановление подъездной дороги",$D85&lt;=#REF!,#REF!&lt;=$E85),19,0)+IF(AND($F85="Рекультивация техническая ",$D85&lt;=#REF!,#REF!&lt;=$E85),20,0)+IF(AND($F85="Рекультивация биологическая",$D85&lt;=#REF!,#REF!&lt;=$E85),21,0)+IF(AND($F85="Утилизация отходов бурения",$D85&lt;=#REF!,#REF!&lt;=$E85),22,0)</f>
        <v>#REF!</v>
      </c>
      <c r="DD85" s="11" t="e">
        <f>IF(AND($F85="Мобилизация",$D85&lt;=#REF!,#REF!&lt;=$E85),1,0)+IF(AND($F85="Монтаж",$D85&lt;=#REF!,#REF!&lt;=$E85),2,0)+IF(AND($F85="Демонтаж",$D85&lt;=#REF!,#REF!&lt;=$E85),3,0)+IF(AND($F85="Бурение",$D85&lt;=#REF!,#REF!&lt;=$E85),4,0)+IF(AND($F85="Бурение с отбором керна",$D85&lt;=#REF!,#REF!&lt;=$E85),5,0)+IF(AND($F85="Освоение с УПА-60/80 ",$D85&lt;=#REF!,#REF!&lt;=$E85),6,0)+IF(AND($F85="Сдвижка",$D85&lt;=#REF!,#REF!&lt;=$E85),7,0)+IF(AND($F85="Простой",$D85&lt;=#REF!,#REF!&lt;=$E85),8,0)+IF(AND($F85="Консервация БУ",$D85&lt;=#REF!,#REF!&lt;=$E85),9,0)+IF(AND($F85="Консервация/ликвидация скважины",$D85&lt;=#REF!,#REF!&lt;=$E85),10,0)+IF(AND($F85="Демобилизация",$D85&lt;=#REF!,#REF!&lt;=$E85),11,0)+IF(AND($F85="Устройство подъездной дороги",$D85&lt;=#REF!,#REF!&lt;=$E85),12,0)+IF(AND($F85="Строительство площадки для бурения",$D85&lt;=#REF!,#REF!&lt;=$E85),13,0)+IF(AND($F85="Расконсервация скважины",$D85&lt;=#REF!,#REF!&lt;=$E85),14,0)+IF(AND($F85="Бурение ЗБС",$D85&lt;=#REF!,#REF!&lt;=$E85),15,0)+IF(AND($F85="Испытание скважины",$D85&lt;=#REF!,#REF!&lt;=$E85),16,0)+IF(AND($F85="Испытание ЗБС",$D85&lt;=#REF!,#REF!&lt;=$E85),17,0)+IF(AND($F85="Консервация/ликвидация ЗБС",$D85&lt;=#REF!,#REF!&lt;=$E85),18,0)+IF(AND($F85="Востановление подъездной дороги",$D85&lt;=#REF!,#REF!&lt;=$E85),19,0)+IF(AND($F85="Рекультивация техническая ",$D85&lt;=#REF!,#REF!&lt;=$E85),20,0)+IF(AND($F85="Рекультивация биологическая",$D85&lt;=#REF!,#REF!&lt;=$E85),21,0)+IF(AND($F85="Утилизация отходов бурения",$D85&lt;=#REF!,#REF!&lt;=$E85),22,0)</f>
        <v>#REF!</v>
      </c>
      <c r="DE85" s="9" t="e">
        <f>IF(AND($F85="Мобилизация",$D85&lt;=#REF!,#REF!&lt;=$E85),1,0)+IF(AND($F85="Монтаж",$D85&lt;=#REF!,#REF!&lt;=$E85),2,0)+IF(AND($F85="Демонтаж",$D85&lt;=#REF!,#REF!&lt;=$E85),3,0)+IF(AND($F85="Бурение",$D85&lt;=#REF!,#REF!&lt;=$E85),4,0)+IF(AND($F85="Бурение с отбором керна",$D85&lt;=#REF!,#REF!&lt;=$E85),5,0)+IF(AND($F85="Освоение с УПА-60/80 ",$D85&lt;=#REF!,#REF!&lt;=$E85),6,0)+IF(AND($F85="Сдвижка",$D85&lt;=#REF!,#REF!&lt;=$E85),7,0)+IF(AND($F85="Простой",$D85&lt;=#REF!,#REF!&lt;=$E85),8,0)+IF(AND($F85="Консервация БУ",$D85&lt;=#REF!,#REF!&lt;=$E85),9,0)+IF(AND($F85="Консервация/ликвидация скважины",$D85&lt;=#REF!,#REF!&lt;=$E85),10,0)+IF(AND($F85="Демобилизация",$D85&lt;=#REF!,#REF!&lt;=$E85),11,0)+IF(AND($F85="Устройство подъездной дороги",$D85&lt;=#REF!,#REF!&lt;=$E85),12,0)+IF(AND($F85="Строительство площадки для бурения",$D85&lt;=#REF!,#REF!&lt;=$E85),13,0)+IF(AND($F85="Расконсервация скважины",$D85&lt;=#REF!,#REF!&lt;=$E85),14,0)+IF(AND($F85="Бурение ЗБС",$D85&lt;=#REF!,#REF!&lt;=$E85),15,0)+IF(AND($F85="Испытание скважины",$D85&lt;=#REF!,#REF!&lt;=$E85),16,0)+IF(AND($F85="Испытание ЗБС",$D85&lt;=#REF!,#REF!&lt;=$E85),17,0)+IF(AND($F85="Консервация/ликвидация ЗБС",$D85&lt;=#REF!,#REF!&lt;=$E85),18,0)+IF(AND($F85="Востановление подъездной дороги",$D85&lt;=#REF!,#REF!&lt;=$E85),19,0)+IF(AND($F85="Рекультивация техническая ",$D85&lt;=#REF!,#REF!&lt;=$E85),20,0)+IF(AND($F85="Рекультивация биологическая",$D85&lt;=#REF!,#REF!&lt;=$E85),21,0)+IF(AND($F85="Утилизация отходов бурения",$D85&lt;=#REF!,#REF!&lt;=$E85),22,0)</f>
        <v>#REF!</v>
      </c>
      <c r="DF85" s="10" t="e">
        <f>IF(AND($F85="Мобилизация",$D85&lt;=#REF!,#REF!&lt;=$E85),1,0)+IF(AND($F85="Монтаж",$D85&lt;=#REF!,#REF!&lt;=$E85),2,0)+IF(AND($F85="Демонтаж",$D85&lt;=#REF!,#REF!&lt;=$E85),3,0)+IF(AND($F85="Бурение",$D85&lt;=#REF!,#REF!&lt;=$E85),4,0)+IF(AND($F85="Бурение с отбором керна",$D85&lt;=#REF!,#REF!&lt;=$E85),5,0)+IF(AND($F85="Освоение с УПА-60/80 ",$D85&lt;=#REF!,#REF!&lt;=$E85),6,0)+IF(AND($F85="Сдвижка",$D85&lt;=#REF!,#REF!&lt;=$E85),7,0)+IF(AND($F85="Простой",$D85&lt;=#REF!,#REF!&lt;=$E85),8,0)+IF(AND($F85="Консервация БУ",$D85&lt;=#REF!,#REF!&lt;=$E85),9,0)+IF(AND($F85="Консервация/ликвидация скважины",$D85&lt;=#REF!,#REF!&lt;=$E85),10,0)+IF(AND($F85="Демобилизация",$D85&lt;=#REF!,#REF!&lt;=$E85),11,0)+IF(AND($F85="Устройство подъездной дороги",$D85&lt;=#REF!,#REF!&lt;=$E85),12,0)+IF(AND($F85="Строительство площадки для бурения",$D85&lt;=#REF!,#REF!&lt;=$E85),13,0)+IF(AND($F85="Расконсервация скважины",$D85&lt;=#REF!,#REF!&lt;=$E85),14,0)+IF(AND($F85="Бурение ЗБС",$D85&lt;=#REF!,#REF!&lt;=$E85),15,0)+IF(AND($F85="Испытание скважины",$D85&lt;=#REF!,#REF!&lt;=$E85),16,0)+IF(AND($F85="Испытание ЗБС",$D85&lt;=#REF!,#REF!&lt;=$E85),17,0)+IF(AND($F85="Консервация/ликвидация ЗБС",$D85&lt;=#REF!,#REF!&lt;=$E85),18,0)+IF(AND($F85="Востановление подъездной дороги",$D85&lt;=#REF!,#REF!&lt;=$E85),19,0)+IF(AND($F85="Рекультивация техническая ",$D85&lt;=#REF!,#REF!&lt;=$E85),20,0)+IF(AND($F85="Рекультивация биологическая",$D85&lt;=#REF!,#REF!&lt;=$E85),21,0)+IF(AND($F85="Утилизация отходов бурения",$D85&lt;=#REF!,#REF!&lt;=$E85),22,0)</f>
        <v>#REF!</v>
      </c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</row>
    <row r="86" spans="2:783" hidden="1">
      <c r="B86" s="12"/>
      <c r="C86" s="12"/>
      <c r="D86" s="14">
        <v>42370</v>
      </c>
      <c r="E86" s="14" t="e">
        <f>D86+#REF!</f>
        <v>#REF!</v>
      </c>
      <c r="F86" s="8" t="s">
        <v>34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9" t="e">
        <f>IF(AND($F86="Мобилизация",$D86&lt;=#REF!,#REF!&lt;=$E86),1,0)+IF(AND($F86="Монтаж",$D86&lt;=#REF!,#REF!&lt;=$E86),2,0)+IF(AND($F86="Демонтаж",$D86&lt;=#REF!,#REF!&lt;=$E86),3,0)+IF(AND($F86="Бурение",$D86&lt;=#REF!,#REF!&lt;=$E86),4,0)+IF(AND($F86="Бурение с отбором керна",$D86&lt;=#REF!,#REF!&lt;=$E86),5,0)+IF(AND($F86="Освоение с УПА-60/80 ",$D86&lt;=#REF!,#REF!&lt;=$E86),6,0)+IF(AND($F86="Сдвижка",$D86&lt;=#REF!,#REF!&lt;=$E86),7,0)+IF(AND($F86="Простой",$D86&lt;=#REF!,#REF!&lt;=$E86),8,0)+IF(AND($F86="Консервация БУ",$D86&lt;=#REF!,#REF!&lt;=$E86),9,0)+IF(AND($F86="Консервация/ликвидация скважины",$D86&lt;=#REF!,#REF!&lt;=$E86),10,0)+IF(AND($F86="Демобилизация",$D86&lt;=#REF!,#REF!&lt;=$E86),11,0)+IF(AND($F86="Устройство подъездной дороги",$D86&lt;=#REF!,#REF!&lt;=$E86),12,0)+IF(AND($F86="Строительство площадки для бурения",$D86&lt;=#REF!,#REF!&lt;=$E86),13,0)+IF(AND($F86="Расконсервация скважины",$D86&lt;=#REF!,#REF!&lt;=$E86),14,0)+IF(AND($F86="Бурение ЗБС",$D86&lt;=#REF!,#REF!&lt;=$E86),15,0)+IF(AND($F86="Испытание скважины",$D86&lt;=#REF!,#REF!&lt;=$E86),16,0)+IF(AND($F86="Испытание ЗБС",$D86&lt;=#REF!,#REF!&lt;=$E86),17,0)+IF(AND($F86="Консервация/ликвидация ЗБС",$D86&lt;=#REF!,#REF!&lt;=$E86),18,0)+IF(AND($F86="Востановление подъездной дороги",$D86&lt;=#REF!,#REF!&lt;=$E86),19,0)+IF(AND($F86="Рекультивация техническая ",$D86&lt;=#REF!,#REF!&lt;=$E86),20,0)+IF(AND($F86="Рекультивация биологическая",$D86&lt;=#REF!,#REF!&lt;=$E86),21,0)+IF(AND($F86="Утилизация отходов бурения",$D86&lt;=#REF!,#REF!&lt;=$E86),22,0)</f>
        <v>#REF!</v>
      </c>
      <c r="CZ86" s="10" t="e">
        <f>IF(AND($F86="Мобилизация",$D86&lt;=#REF!,#REF!&lt;=$E86),1,0)+IF(AND($F86="Монтаж",$D86&lt;=#REF!,#REF!&lt;=$E86),2,0)+IF(AND($F86="Демонтаж",$D86&lt;=#REF!,#REF!&lt;=$E86),3,0)+IF(AND($F86="Бурение",$D86&lt;=#REF!,#REF!&lt;=$E86),4,0)+IF(AND($F86="Бурение с отбором керна",$D86&lt;=#REF!,#REF!&lt;=$E86),5,0)+IF(AND($F86="Освоение с УПА-60/80 ",$D86&lt;=#REF!,#REF!&lt;=$E86),6,0)+IF(AND($F86="Сдвижка",$D86&lt;=#REF!,#REF!&lt;=$E86),7,0)+IF(AND($F86="Простой",$D86&lt;=#REF!,#REF!&lt;=$E86),8,0)+IF(AND($F86="Консервация БУ",$D86&lt;=#REF!,#REF!&lt;=$E86),9,0)+IF(AND($F86="Консервация/ликвидация скважины",$D86&lt;=#REF!,#REF!&lt;=$E86),10,0)+IF(AND($F86="Демобилизация",$D86&lt;=#REF!,#REF!&lt;=$E86),11,0)+IF(AND($F86="Устройство подъездной дороги",$D86&lt;=#REF!,#REF!&lt;=$E86),12,0)+IF(AND($F86="Строительство площадки для бурения",$D86&lt;=#REF!,#REF!&lt;=$E86),13,0)+IF(AND($F86="Расконсервация скважины",$D86&lt;=#REF!,#REF!&lt;=$E86),14,0)+IF(AND($F86="Бурение ЗБС",$D86&lt;=#REF!,#REF!&lt;=$E86),15,0)+IF(AND($F86="Испытание скважины",$D86&lt;=#REF!,#REF!&lt;=$E86),16,0)+IF(AND($F86="Испытание ЗБС",$D86&lt;=#REF!,#REF!&lt;=$E86),17,0)+IF(AND($F86="Консервация/ликвидация ЗБС",$D86&lt;=#REF!,#REF!&lt;=$E86),18,0)+IF(AND($F86="Востановление подъездной дороги",$D86&lt;=#REF!,#REF!&lt;=$E86),19,0)+IF(AND($F86="Рекультивация техническая ",$D86&lt;=#REF!,#REF!&lt;=$E86),20,0)+IF(AND($F86="Рекультивация биологическая",$D86&lt;=#REF!,#REF!&lt;=$E86),21,0)+IF(AND($F86="Утилизация отходов бурения",$D86&lt;=#REF!,#REF!&lt;=$E86),22,0)</f>
        <v>#REF!</v>
      </c>
      <c r="DA86" s="11" t="e">
        <f>IF(AND($F86="Мобилизация",$D86&lt;=#REF!,#REF!&lt;=$E86),1,0)+IF(AND($F86="Монтаж",$D86&lt;=#REF!,#REF!&lt;=$E86),2,0)+IF(AND($F86="Демонтаж",$D86&lt;=#REF!,#REF!&lt;=$E86),3,0)+IF(AND($F86="Бурение",$D86&lt;=#REF!,#REF!&lt;=$E86),4,0)+IF(AND($F86="Бурение с отбором керна",$D86&lt;=#REF!,#REF!&lt;=$E86),5,0)+IF(AND($F86="Освоение с УПА-60/80 ",$D86&lt;=#REF!,#REF!&lt;=$E86),6,0)+IF(AND($F86="Сдвижка",$D86&lt;=#REF!,#REF!&lt;=$E86),7,0)+IF(AND($F86="Простой",$D86&lt;=#REF!,#REF!&lt;=$E86),8,0)+IF(AND($F86="Консервация БУ",$D86&lt;=#REF!,#REF!&lt;=$E86),9,0)+IF(AND($F86="Консервация/ликвидация скважины",$D86&lt;=#REF!,#REF!&lt;=$E86),10,0)+IF(AND($F86="Демобилизация",$D86&lt;=#REF!,#REF!&lt;=$E86),11,0)+IF(AND($F86="Устройство подъездной дороги",$D86&lt;=#REF!,#REF!&lt;=$E86),12,0)+IF(AND($F86="Строительство площадки для бурения",$D86&lt;=#REF!,#REF!&lt;=$E86),13,0)+IF(AND($F86="Расконсервация скважины",$D86&lt;=#REF!,#REF!&lt;=$E86),14,0)+IF(AND($F86="Бурение ЗБС",$D86&lt;=#REF!,#REF!&lt;=$E86),15,0)+IF(AND($F86="Испытание скважины",$D86&lt;=#REF!,#REF!&lt;=$E86),16,0)+IF(AND($F86="Испытание ЗБС",$D86&lt;=#REF!,#REF!&lt;=$E86),17,0)+IF(AND($F86="Консервация/ликвидация ЗБС",$D86&lt;=#REF!,#REF!&lt;=$E86),18,0)+IF(AND($F86="Востановление подъездной дороги",$D86&lt;=#REF!,#REF!&lt;=$E86),19,0)+IF(AND($F86="Рекультивация техническая ",$D86&lt;=#REF!,#REF!&lt;=$E86),20,0)+IF(AND($F86="Рекультивация биологическая",$D86&lt;=#REF!,#REF!&lt;=$E86),21,0)+IF(AND($F86="Утилизация отходов бурения",$D86&lt;=#REF!,#REF!&lt;=$E86),22,0)</f>
        <v>#REF!</v>
      </c>
      <c r="DB86" s="9" t="e">
        <f>IF(AND($F86="Мобилизация",$D86&lt;=#REF!,#REF!&lt;=$E86),1,0)+IF(AND($F86="Монтаж",$D86&lt;=#REF!,#REF!&lt;=$E86),2,0)+IF(AND($F86="Демонтаж",$D86&lt;=#REF!,#REF!&lt;=$E86),3,0)+IF(AND($F86="Бурение",$D86&lt;=#REF!,#REF!&lt;=$E86),4,0)+IF(AND($F86="Бурение с отбором керна",$D86&lt;=#REF!,#REF!&lt;=$E86),5,0)+IF(AND($F86="Освоение с УПА-60/80 ",$D86&lt;=#REF!,#REF!&lt;=$E86),6,0)+IF(AND($F86="Сдвижка",$D86&lt;=#REF!,#REF!&lt;=$E86),7,0)+IF(AND($F86="Простой",$D86&lt;=#REF!,#REF!&lt;=$E86),8,0)+IF(AND($F86="Консервация БУ",$D86&lt;=#REF!,#REF!&lt;=$E86),9,0)+IF(AND($F86="Консервация/ликвидация скважины",$D86&lt;=#REF!,#REF!&lt;=$E86),10,0)+IF(AND($F86="Демобилизация",$D86&lt;=#REF!,#REF!&lt;=$E86),11,0)+IF(AND($F86="Устройство подъездной дороги",$D86&lt;=#REF!,#REF!&lt;=$E86),12,0)+IF(AND($F86="Строительство площадки для бурения",$D86&lt;=#REF!,#REF!&lt;=$E86),13,0)+IF(AND($F86="Расконсервация скважины",$D86&lt;=#REF!,#REF!&lt;=$E86),14,0)+IF(AND($F86="Бурение ЗБС",$D86&lt;=#REF!,#REF!&lt;=$E86),15,0)+IF(AND($F86="Испытание скважины",$D86&lt;=#REF!,#REF!&lt;=$E86),16,0)+IF(AND($F86="Испытание ЗБС",$D86&lt;=#REF!,#REF!&lt;=$E86),17,0)+IF(AND($F86="Консервация/ликвидация ЗБС",$D86&lt;=#REF!,#REF!&lt;=$E86),18,0)+IF(AND($F86="Востановление подъездной дороги",$D86&lt;=#REF!,#REF!&lt;=$E86),19,0)+IF(AND($F86="Рекультивация техническая ",$D86&lt;=#REF!,#REF!&lt;=$E86),20,0)+IF(AND($F86="Рекультивация биологическая",$D86&lt;=#REF!,#REF!&lt;=$E86),21,0)+IF(AND($F86="Утилизация отходов бурения",$D86&lt;=#REF!,#REF!&lt;=$E86),22,0)</f>
        <v>#REF!</v>
      </c>
      <c r="DC86" s="10" t="e">
        <f>IF(AND($F86="Мобилизация",$D86&lt;=#REF!,#REF!&lt;=$E86),1,0)+IF(AND($F86="Монтаж",$D86&lt;=#REF!,#REF!&lt;=$E86),2,0)+IF(AND($F86="Демонтаж",$D86&lt;=#REF!,#REF!&lt;=$E86),3,0)+IF(AND($F86="Бурение",$D86&lt;=#REF!,#REF!&lt;=$E86),4,0)+IF(AND($F86="Бурение с отбором керна",$D86&lt;=#REF!,#REF!&lt;=$E86),5,0)+IF(AND($F86="Освоение с УПА-60/80 ",$D86&lt;=#REF!,#REF!&lt;=$E86),6,0)+IF(AND($F86="Сдвижка",$D86&lt;=#REF!,#REF!&lt;=$E86),7,0)+IF(AND($F86="Простой",$D86&lt;=#REF!,#REF!&lt;=$E86),8,0)+IF(AND($F86="Консервация БУ",$D86&lt;=#REF!,#REF!&lt;=$E86),9,0)+IF(AND($F86="Консервация/ликвидация скважины",$D86&lt;=#REF!,#REF!&lt;=$E86),10,0)+IF(AND($F86="Демобилизация",$D86&lt;=#REF!,#REF!&lt;=$E86),11,0)+IF(AND($F86="Устройство подъездной дороги",$D86&lt;=#REF!,#REF!&lt;=$E86),12,0)+IF(AND($F86="Строительство площадки для бурения",$D86&lt;=#REF!,#REF!&lt;=$E86),13,0)+IF(AND($F86="Расконсервация скважины",$D86&lt;=#REF!,#REF!&lt;=$E86),14,0)+IF(AND($F86="Бурение ЗБС",$D86&lt;=#REF!,#REF!&lt;=$E86),15,0)+IF(AND($F86="Испытание скважины",$D86&lt;=#REF!,#REF!&lt;=$E86),16,0)+IF(AND($F86="Испытание ЗБС",$D86&lt;=#REF!,#REF!&lt;=$E86),17,0)+IF(AND($F86="Консервация/ликвидация ЗБС",$D86&lt;=#REF!,#REF!&lt;=$E86),18,0)+IF(AND($F86="Востановление подъездной дороги",$D86&lt;=#REF!,#REF!&lt;=$E86),19,0)+IF(AND($F86="Рекультивация техническая ",$D86&lt;=#REF!,#REF!&lt;=$E86),20,0)+IF(AND($F86="Рекультивация биологическая",$D86&lt;=#REF!,#REF!&lt;=$E86),21,0)+IF(AND($F86="Утилизация отходов бурения",$D86&lt;=#REF!,#REF!&lt;=$E86),22,0)</f>
        <v>#REF!</v>
      </c>
      <c r="DD86" s="11" t="e">
        <f>IF(AND($F86="Мобилизация",$D86&lt;=#REF!,#REF!&lt;=$E86),1,0)+IF(AND($F86="Монтаж",$D86&lt;=#REF!,#REF!&lt;=$E86),2,0)+IF(AND($F86="Демонтаж",$D86&lt;=#REF!,#REF!&lt;=$E86),3,0)+IF(AND($F86="Бурение",$D86&lt;=#REF!,#REF!&lt;=$E86),4,0)+IF(AND($F86="Бурение с отбором керна",$D86&lt;=#REF!,#REF!&lt;=$E86),5,0)+IF(AND($F86="Освоение с УПА-60/80 ",$D86&lt;=#REF!,#REF!&lt;=$E86),6,0)+IF(AND($F86="Сдвижка",$D86&lt;=#REF!,#REF!&lt;=$E86),7,0)+IF(AND($F86="Простой",$D86&lt;=#REF!,#REF!&lt;=$E86),8,0)+IF(AND($F86="Консервация БУ",$D86&lt;=#REF!,#REF!&lt;=$E86),9,0)+IF(AND($F86="Консервация/ликвидация скважины",$D86&lt;=#REF!,#REF!&lt;=$E86),10,0)+IF(AND($F86="Демобилизация",$D86&lt;=#REF!,#REF!&lt;=$E86),11,0)+IF(AND($F86="Устройство подъездной дороги",$D86&lt;=#REF!,#REF!&lt;=$E86),12,0)+IF(AND($F86="Строительство площадки для бурения",$D86&lt;=#REF!,#REF!&lt;=$E86),13,0)+IF(AND($F86="Расконсервация скважины",$D86&lt;=#REF!,#REF!&lt;=$E86),14,0)+IF(AND($F86="Бурение ЗБС",$D86&lt;=#REF!,#REF!&lt;=$E86),15,0)+IF(AND($F86="Испытание скважины",$D86&lt;=#REF!,#REF!&lt;=$E86),16,0)+IF(AND($F86="Испытание ЗБС",$D86&lt;=#REF!,#REF!&lt;=$E86),17,0)+IF(AND($F86="Консервация/ликвидация ЗБС",$D86&lt;=#REF!,#REF!&lt;=$E86),18,0)+IF(AND($F86="Востановление подъездной дороги",$D86&lt;=#REF!,#REF!&lt;=$E86),19,0)+IF(AND($F86="Рекультивация техническая ",$D86&lt;=#REF!,#REF!&lt;=$E86),20,0)+IF(AND($F86="Рекультивация биологическая",$D86&lt;=#REF!,#REF!&lt;=$E86),21,0)+IF(AND($F86="Утилизация отходов бурения",$D86&lt;=#REF!,#REF!&lt;=$E86),22,0)</f>
        <v>#REF!</v>
      </c>
      <c r="DE86" s="9" t="e">
        <f>IF(AND($F86="Мобилизация",$D86&lt;=#REF!,#REF!&lt;=$E86),1,0)+IF(AND($F86="Монтаж",$D86&lt;=#REF!,#REF!&lt;=$E86),2,0)+IF(AND($F86="Демонтаж",$D86&lt;=#REF!,#REF!&lt;=$E86),3,0)+IF(AND($F86="Бурение",$D86&lt;=#REF!,#REF!&lt;=$E86),4,0)+IF(AND($F86="Бурение с отбором керна",$D86&lt;=#REF!,#REF!&lt;=$E86),5,0)+IF(AND($F86="Освоение с УПА-60/80 ",$D86&lt;=#REF!,#REF!&lt;=$E86),6,0)+IF(AND($F86="Сдвижка",$D86&lt;=#REF!,#REF!&lt;=$E86),7,0)+IF(AND($F86="Простой",$D86&lt;=#REF!,#REF!&lt;=$E86),8,0)+IF(AND($F86="Консервация БУ",$D86&lt;=#REF!,#REF!&lt;=$E86),9,0)+IF(AND($F86="Консервация/ликвидация скважины",$D86&lt;=#REF!,#REF!&lt;=$E86),10,0)+IF(AND($F86="Демобилизация",$D86&lt;=#REF!,#REF!&lt;=$E86),11,0)+IF(AND($F86="Устройство подъездной дороги",$D86&lt;=#REF!,#REF!&lt;=$E86),12,0)+IF(AND($F86="Строительство площадки для бурения",$D86&lt;=#REF!,#REF!&lt;=$E86),13,0)+IF(AND($F86="Расконсервация скважины",$D86&lt;=#REF!,#REF!&lt;=$E86),14,0)+IF(AND($F86="Бурение ЗБС",$D86&lt;=#REF!,#REF!&lt;=$E86),15,0)+IF(AND($F86="Испытание скважины",$D86&lt;=#REF!,#REF!&lt;=$E86),16,0)+IF(AND($F86="Испытание ЗБС",$D86&lt;=#REF!,#REF!&lt;=$E86),17,0)+IF(AND($F86="Консервация/ликвидация ЗБС",$D86&lt;=#REF!,#REF!&lt;=$E86),18,0)+IF(AND($F86="Востановление подъездной дороги",$D86&lt;=#REF!,#REF!&lt;=$E86),19,0)+IF(AND($F86="Рекультивация техническая ",$D86&lt;=#REF!,#REF!&lt;=$E86),20,0)+IF(AND($F86="Рекультивация биологическая",$D86&lt;=#REF!,#REF!&lt;=$E86),21,0)+IF(AND($F86="Утилизация отходов бурения",$D86&lt;=#REF!,#REF!&lt;=$E86),22,0)</f>
        <v>#REF!</v>
      </c>
      <c r="DF86" s="10" t="e">
        <f>IF(AND($F86="Мобилизация",$D86&lt;=#REF!,#REF!&lt;=$E86),1,0)+IF(AND($F86="Монтаж",$D86&lt;=#REF!,#REF!&lt;=$E86),2,0)+IF(AND($F86="Демонтаж",$D86&lt;=#REF!,#REF!&lt;=$E86),3,0)+IF(AND($F86="Бурение",$D86&lt;=#REF!,#REF!&lt;=$E86),4,0)+IF(AND($F86="Бурение с отбором керна",$D86&lt;=#REF!,#REF!&lt;=$E86),5,0)+IF(AND($F86="Освоение с УПА-60/80 ",$D86&lt;=#REF!,#REF!&lt;=$E86),6,0)+IF(AND($F86="Сдвижка",$D86&lt;=#REF!,#REF!&lt;=$E86),7,0)+IF(AND($F86="Простой",$D86&lt;=#REF!,#REF!&lt;=$E86),8,0)+IF(AND($F86="Консервация БУ",$D86&lt;=#REF!,#REF!&lt;=$E86),9,0)+IF(AND($F86="Консервация/ликвидация скважины",$D86&lt;=#REF!,#REF!&lt;=$E86),10,0)+IF(AND($F86="Демобилизация",$D86&lt;=#REF!,#REF!&lt;=$E86),11,0)+IF(AND($F86="Устройство подъездной дороги",$D86&lt;=#REF!,#REF!&lt;=$E86),12,0)+IF(AND($F86="Строительство площадки для бурения",$D86&lt;=#REF!,#REF!&lt;=$E86),13,0)+IF(AND($F86="Расконсервация скважины",$D86&lt;=#REF!,#REF!&lt;=$E86),14,0)+IF(AND($F86="Бурение ЗБС",$D86&lt;=#REF!,#REF!&lt;=$E86),15,0)+IF(AND($F86="Испытание скважины",$D86&lt;=#REF!,#REF!&lt;=$E86),16,0)+IF(AND($F86="Испытание ЗБС",$D86&lt;=#REF!,#REF!&lt;=$E86),17,0)+IF(AND($F86="Консервация/ликвидация ЗБС",$D86&lt;=#REF!,#REF!&lt;=$E86),18,0)+IF(AND($F86="Востановление подъездной дороги",$D86&lt;=#REF!,#REF!&lt;=$E86),19,0)+IF(AND($F86="Рекультивация техническая ",$D86&lt;=#REF!,#REF!&lt;=$E86),20,0)+IF(AND($F86="Рекультивация биологическая",$D86&lt;=#REF!,#REF!&lt;=$E86),21,0)+IF(AND($F86="Утилизация отходов бурения",$D86&lt;=#REF!,#REF!&lt;=$E86),22,0)</f>
        <v>#REF!</v>
      </c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</row>
    <row r="87" spans="2:783" hidden="1">
      <c r="B87" s="12"/>
      <c r="C87" s="12"/>
      <c r="D87" s="14">
        <v>42370</v>
      </c>
      <c r="E87" s="14" t="e">
        <f>D87+#REF!</f>
        <v>#REF!</v>
      </c>
      <c r="F87" s="8" t="s">
        <v>38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9" t="e">
        <f>IF(AND($F87="Мобилизация",$D87&lt;=#REF!,#REF!&lt;=$E87),1,0)+IF(AND($F87="Монтаж",$D87&lt;=#REF!,#REF!&lt;=$E87),2,0)+IF(AND($F87="Демонтаж",$D87&lt;=#REF!,#REF!&lt;=$E87),3,0)+IF(AND($F87="Бурение",$D87&lt;=#REF!,#REF!&lt;=$E87),4,0)+IF(AND($F87="Бурение с отбором керна",$D87&lt;=#REF!,#REF!&lt;=$E87),5,0)+IF(AND($F87="Освоение с УПА-60/80 ",$D87&lt;=#REF!,#REF!&lt;=$E87),6,0)+IF(AND($F87="Сдвижка",$D87&lt;=#REF!,#REF!&lt;=$E87),7,0)+IF(AND($F87="Простой",$D87&lt;=#REF!,#REF!&lt;=$E87),8,0)+IF(AND($F87="Консервация БУ",$D87&lt;=#REF!,#REF!&lt;=$E87),9,0)+IF(AND($F87="Консервация/ликвидация скважины",$D87&lt;=#REF!,#REF!&lt;=$E87),10,0)+IF(AND($F87="Демобилизация",$D87&lt;=#REF!,#REF!&lt;=$E87),11,0)+IF(AND($F87="Устройство подъездной дороги",$D87&lt;=#REF!,#REF!&lt;=$E87),12,0)+IF(AND($F87="Строительство площадки для бурения",$D87&lt;=#REF!,#REF!&lt;=$E87),13,0)+IF(AND($F87="Расконсервация скважины",$D87&lt;=#REF!,#REF!&lt;=$E87),14,0)+IF(AND($F87="Бурение ЗБС",$D87&lt;=#REF!,#REF!&lt;=$E87),15,0)+IF(AND($F87="Испытание скважины",$D87&lt;=#REF!,#REF!&lt;=$E87),16,0)+IF(AND($F87="Испытание ЗБС",$D87&lt;=#REF!,#REF!&lt;=$E87),17,0)+IF(AND($F87="Консервация/ликвидация ЗБС",$D87&lt;=#REF!,#REF!&lt;=$E87),18,0)+IF(AND($F87="Востановление подъездной дороги",$D87&lt;=#REF!,#REF!&lt;=$E87),19,0)+IF(AND($F87="Рекультивация техническая ",$D87&lt;=#REF!,#REF!&lt;=$E87),20,0)+IF(AND($F87="Рекультивация биологическая",$D87&lt;=#REF!,#REF!&lt;=$E87),21,0)+IF(AND($F87="Утилизация отходов бурения",$D87&lt;=#REF!,#REF!&lt;=$E87),22,0)</f>
        <v>#REF!</v>
      </c>
      <c r="CZ87" s="10" t="e">
        <f>IF(AND($F87="Мобилизация",$D87&lt;=#REF!,#REF!&lt;=$E87),1,0)+IF(AND($F87="Монтаж",$D87&lt;=#REF!,#REF!&lt;=$E87),2,0)+IF(AND($F87="Демонтаж",$D87&lt;=#REF!,#REF!&lt;=$E87),3,0)+IF(AND($F87="Бурение",$D87&lt;=#REF!,#REF!&lt;=$E87),4,0)+IF(AND($F87="Бурение с отбором керна",$D87&lt;=#REF!,#REF!&lt;=$E87),5,0)+IF(AND($F87="Освоение с УПА-60/80 ",$D87&lt;=#REF!,#REF!&lt;=$E87),6,0)+IF(AND($F87="Сдвижка",$D87&lt;=#REF!,#REF!&lt;=$E87),7,0)+IF(AND($F87="Простой",$D87&lt;=#REF!,#REF!&lt;=$E87),8,0)+IF(AND($F87="Консервация БУ",$D87&lt;=#REF!,#REF!&lt;=$E87),9,0)+IF(AND($F87="Консервация/ликвидация скважины",$D87&lt;=#REF!,#REF!&lt;=$E87),10,0)+IF(AND($F87="Демобилизация",$D87&lt;=#REF!,#REF!&lt;=$E87),11,0)+IF(AND($F87="Устройство подъездной дороги",$D87&lt;=#REF!,#REF!&lt;=$E87),12,0)+IF(AND($F87="Строительство площадки для бурения",$D87&lt;=#REF!,#REF!&lt;=$E87),13,0)+IF(AND($F87="Расконсервация скважины",$D87&lt;=#REF!,#REF!&lt;=$E87),14,0)+IF(AND($F87="Бурение ЗБС",$D87&lt;=#REF!,#REF!&lt;=$E87),15,0)+IF(AND($F87="Испытание скважины",$D87&lt;=#REF!,#REF!&lt;=$E87),16,0)+IF(AND($F87="Испытание ЗБС",$D87&lt;=#REF!,#REF!&lt;=$E87),17,0)+IF(AND($F87="Консервация/ликвидация ЗБС",$D87&lt;=#REF!,#REF!&lt;=$E87),18,0)+IF(AND($F87="Востановление подъездной дороги",$D87&lt;=#REF!,#REF!&lt;=$E87),19,0)+IF(AND($F87="Рекультивация техническая ",$D87&lt;=#REF!,#REF!&lt;=$E87),20,0)+IF(AND($F87="Рекультивация биологическая",$D87&lt;=#REF!,#REF!&lt;=$E87),21,0)+IF(AND($F87="Утилизация отходов бурения",$D87&lt;=#REF!,#REF!&lt;=$E87),22,0)</f>
        <v>#REF!</v>
      </c>
      <c r="DA87" s="11" t="e">
        <f>IF(AND($F87="Мобилизация",$D87&lt;=#REF!,#REF!&lt;=$E87),1,0)+IF(AND($F87="Монтаж",$D87&lt;=#REF!,#REF!&lt;=$E87),2,0)+IF(AND($F87="Демонтаж",$D87&lt;=#REF!,#REF!&lt;=$E87),3,0)+IF(AND($F87="Бурение",$D87&lt;=#REF!,#REF!&lt;=$E87),4,0)+IF(AND($F87="Бурение с отбором керна",$D87&lt;=#REF!,#REF!&lt;=$E87),5,0)+IF(AND($F87="Освоение с УПА-60/80 ",$D87&lt;=#REF!,#REF!&lt;=$E87),6,0)+IF(AND($F87="Сдвижка",$D87&lt;=#REF!,#REF!&lt;=$E87),7,0)+IF(AND($F87="Простой",$D87&lt;=#REF!,#REF!&lt;=$E87),8,0)+IF(AND($F87="Консервация БУ",$D87&lt;=#REF!,#REF!&lt;=$E87),9,0)+IF(AND($F87="Консервация/ликвидация скважины",$D87&lt;=#REF!,#REF!&lt;=$E87),10,0)+IF(AND($F87="Демобилизация",$D87&lt;=#REF!,#REF!&lt;=$E87),11,0)+IF(AND($F87="Устройство подъездной дороги",$D87&lt;=#REF!,#REF!&lt;=$E87),12,0)+IF(AND($F87="Строительство площадки для бурения",$D87&lt;=#REF!,#REF!&lt;=$E87),13,0)+IF(AND($F87="Расконсервация скважины",$D87&lt;=#REF!,#REF!&lt;=$E87),14,0)+IF(AND($F87="Бурение ЗБС",$D87&lt;=#REF!,#REF!&lt;=$E87),15,0)+IF(AND($F87="Испытание скважины",$D87&lt;=#REF!,#REF!&lt;=$E87),16,0)+IF(AND($F87="Испытание ЗБС",$D87&lt;=#REF!,#REF!&lt;=$E87),17,0)+IF(AND($F87="Консервация/ликвидация ЗБС",$D87&lt;=#REF!,#REF!&lt;=$E87),18,0)+IF(AND($F87="Востановление подъездной дороги",$D87&lt;=#REF!,#REF!&lt;=$E87),19,0)+IF(AND($F87="Рекультивация техническая ",$D87&lt;=#REF!,#REF!&lt;=$E87),20,0)+IF(AND($F87="Рекультивация биологическая",$D87&lt;=#REF!,#REF!&lt;=$E87),21,0)+IF(AND($F87="Утилизация отходов бурения",$D87&lt;=#REF!,#REF!&lt;=$E87),22,0)</f>
        <v>#REF!</v>
      </c>
      <c r="DB87" s="9" t="e">
        <f>IF(AND($F87="Мобилизация",$D87&lt;=#REF!,#REF!&lt;=$E87),1,0)+IF(AND($F87="Монтаж",$D87&lt;=#REF!,#REF!&lt;=$E87),2,0)+IF(AND($F87="Демонтаж",$D87&lt;=#REF!,#REF!&lt;=$E87),3,0)+IF(AND($F87="Бурение",$D87&lt;=#REF!,#REF!&lt;=$E87),4,0)+IF(AND($F87="Бурение с отбором керна",$D87&lt;=#REF!,#REF!&lt;=$E87),5,0)+IF(AND($F87="Освоение с УПА-60/80 ",$D87&lt;=#REF!,#REF!&lt;=$E87),6,0)+IF(AND($F87="Сдвижка",$D87&lt;=#REF!,#REF!&lt;=$E87),7,0)+IF(AND($F87="Простой",$D87&lt;=#REF!,#REF!&lt;=$E87),8,0)+IF(AND($F87="Консервация БУ",$D87&lt;=#REF!,#REF!&lt;=$E87),9,0)+IF(AND($F87="Консервация/ликвидация скважины",$D87&lt;=#REF!,#REF!&lt;=$E87),10,0)+IF(AND($F87="Демобилизация",$D87&lt;=#REF!,#REF!&lt;=$E87),11,0)+IF(AND($F87="Устройство подъездной дороги",$D87&lt;=#REF!,#REF!&lt;=$E87),12,0)+IF(AND($F87="Строительство площадки для бурения",$D87&lt;=#REF!,#REF!&lt;=$E87),13,0)+IF(AND($F87="Расконсервация скважины",$D87&lt;=#REF!,#REF!&lt;=$E87),14,0)+IF(AND($F87="Бурение ЗБС",$D87&lt;=#REF!,#REF!&lt;=$E87),15,0)+IF(AND($F87="Испытание скважины",$D87&lt;=#REF!,#REF!&lt;=$E87),16,0)+IF(AND($F87="Испытание ЗБС",$D87&lt;=#REF!,#REF!&lt;=$E87),17,0)+IF(AND($F87="Консервация/ликвидация ЗБС",$D87&lt;=#REF!,#REF!&lt;=$E87),18,0)+IF(AND($F87="Востановление подъездной дороги",$D87&lt;=#REF!,#REF!&lt;=$E87),19,0)+IF(AND($F87="Рекультивация техническая ",$D87&lt;=#REF!,#REF!&lt;=$E87),20,0)+IF(AND($F87="Рекультивация биологическая",$D87&lt;=#REF!,#REF!&lt;=$E87),21,0)+IF(AND($F87="Утилизация отходов бурения",$D87&lt;=#REF!,#REF!&lt;=$E87),22,0)</f>
        <v>#REF!</v>
      </c>
      <c r="DC87" s="10" t="e">
        <f>IF(AND($F87="Мобилизация",$D87&lt;=#REF!,#REF!&lt;=$E87),1,0)+IF(AND($F87="Монтаж",$D87&lt;=#REF!,#REF!&lt;=$E87),2,0)+IF(AND($F87="Демонтаж",$D87&lt;=#REF!,#REF!&lt;=$E87),3,0)+IF(AND($F87="Бурение",$D87&lt;=#REF!,#REF!&lt;=$E87),4,0)+IF(AND($F87="Бурение с отбором керна",$D87&lt;=#REF!,#REF!&lt;=$E87),5,0)+IF(AND($F87="Освоение с УПА-60/80 ",$D87&lt;=#REF!,#REF!&lt;=$E87),6,0)+IF(AND($F87="Сдвижка",$D87&lt;=#REF!,#REF!&lt;=$E87),7,0)+IF(AND($F87="Простой",$D87&lt;=#REF!,#REF!&lt;=$E87),8,0)+IF(AND($F87="Консервация БУ",$D87&lt;=#REF!,#REF!&lt;=$E87),9,0)+IF(AND($F87="Консервация/ликвидация скважины",$D87&lt;=#REF!,#REF!&lt;=$E87),10,0)+IF(AND($F87="Демобилизация",$D87&lt;=#REF!,#REF!&lt;=$E87),11,0)+IF(AND($F87="Устройство подъездной дороги",$D87&lt;=#REF!,#REF!&lt;=$E87),12,0)+IF(AND($F87="Строительство площадки для бурения",$D87&lt;=#REF!,#REF!&lt;=$E87),13,0)+IF(AND($F87="Расконсервация скважины",$D87&lt;=#REF!,#REF!&lt;=$E87),14,0)+IF(AND($F87="Бурение ЗБС",$D87&lt;=#REF!,#REF!&lt;=$E87),15,0)+IF(AND($F87="Испытание скважины",$D87&lt;=#REF!,#REF!&lt;=$E87),16,0)+IF(AND($F87="Испытание ЗБС",$D87&lt;=#REF!,#REF!&lt;=$E87),17,0)+IF(AND($F87="Консервация/ликвидация ЗБС",$D87&lt;=#REF!,#REF!&lt;=$E87),18,0)+IF(AND($F87="Востановление подъездной дороги",$D87&lt;=#REF!,#REF!&lt;=$E87),19,0)+IF(AND($F87="Рекультивация техническая ",$D87&lt;=#REF!,#REF!&lt;=$E87),20,0)+IF(AND($F87="Рекультивация биологическая",$D87&lt;=#REF!,#REF!&lt;=$E87),21,0)+IF(AND($F87="Утилизация отходов бурения",$D87&lt;=#REF!,#REF!&lt;=$E87),22,0)</f>
        <v>#REF!</v>
      </c>
      <c r="DD87" s="11" t="e">
        <f>IF(AND($F87="Мобилизация",$D87&lt;=#REF!,#REF!&lt;=$E87),1,0)+IF(AND($F87="Монтаж",$D87&lt;=#REF!,#REF!&lt;=$E87),2,0)+IF(AND($F87="Демонтаж",$D87&lt;=#REF!,#REF!&lt;=$E87),3,0)+IF(AND($F87="Бурение",$D87&lt;=#REF!,#REF!&lt;=$E87),4,0)+IF(AND($F87="Бурение с отбором керна",$D87&lt;=#REF!,#REF!&lt;=$E87),5,0)+IF(AND($F87="Освоение с УПА-60/80 ",$D87&lt;=#REF!,#REF!&lt;=$E87),6,0)+IF(AND($F87="Сдвижка",$D87&lt;=#REF!,#REF!&lt;=$E87),7,0)+IF(AND($F87="Простой",$D87&lt;=#REF!,#REF!&lt;=$E87),8,0)+IF(AND($F87="Консервация БУ",$D87&lt;=#REF!,#REF!&lt;=$E87),9,0)+IF(AND($F87="Консервация/ликвидация скважины",$D87&lt;=#REF!,#REF!&lt;=$E87),10,0)+IF(AND($F87="Демобилизация",$D87&lt;=#REF!,#REF!&lt;=$E87),11,0)+IF(AND($F87="Устройство подъездной дороги",$D87&lt;=#REF!,#REF!&lt;=$E87),12,0)+IF(AND($F87="Строительство площадки для бурения",$D87&lt;=#REF!,#REF!&lt;=$E87),13,0)+IF(AND($F87="Расконсервация скважины",$D87&lt;=#REF!,#REF!&lt;=$E87),14,0)+IF(AND($F87="Бурение ЗБС",$D87&lt;=#REF!,#REF!&lt;=$E87),15,0)+IF(AND($F87="Испытание скважины",$D87&lt;=#REF!,#REF!&lt;=$E87),16,0)+IF(AND($F87="Испытание ЗБС",$D87&lt;=#REF!,#REF!&lt;=$E87),17,0)+IF(AND($F87="Консервация/ликвидация ЗБС",$D87&lt;=#REF!,#REF!&lt;=$E87),18,0)+IF(AND($F87="Востановление подъездной дороги",$D87&lt;=#REF!,#REF!&lt;=$E87),19,0)+IF(AND($F87="Рекультивация техническая ",$D87&lt;=#REF!,#REF!&lt;=$E87),20,0)+IF(AND($F87="Рекультивация биологическая",$D87&lt;=#REF!,#REF!&lt;=$E87),21,0)+IF(AND($F87="Утилизация отходов бурения",$D87&lt;=#REF!,#REF!&lt;=$E87),22,0)</f>
        <v>#REF!</v>
      </c>
      <c r="DE87" s="9" t="e">
        <f>IF(AND($F87="Мобилизация",$D87&lt;=#REF!,#REF!&lt;=$E87),1,0)+IF(AND($F87="Монтаж",$D87&lt;=#REF!,#REF!&lt;=$E87),2,0)+IF(AND($F87="Демонтаж",$D87&lt;=#REF!,#REF!&lt;=$E87),3,0)+IF(AND($F87="Бурение",$D87&lt;=#REF!,#REF!&lt;=$E87),4,0)+IF(AND($F87="Бурение с отбором керна",$D87&lt;=#REF!,#REF!&lt;=$E87),5,0)+IF(AND($F87="Освоение с УПА-60/80 ",$D87&lt;=#REF!,#REF!&lt;=$E87),6,0)+IF(AND($F87="Сдвижка",$D87&lt;=#REF!,#REF!&lt;=$E87),7,0)+IF(AND($F87="Простой",$D87&lt;=#REF!,#REF!&lt;=$E87),8,0)+IF(AND($F87="Консервация БУ",$D87&lt;=#REF!,#REF!&lt;=$E87),9,0)+IF(AND($F87="Консервация/ликвидация скважины",$D87&lt;=#REF!,#REF!&lt;=$E87),10,0)+IF(AND($F87="Демобилизация",$D87&lt;=#REF!,#REF!&lt;=$E87),11,0)+IF(AND($F87="Устройство подъездной дороги",$D87&lt;=#REF!,#REF!&lt;=$E87),12,0)+IF(AND($F87="Строительство площадки для бурения",$D87&lt;=#REF!,#REF!&lt;=$E87),13,0)+IF(AND($F87="Расконсервация скважины",$D87&lt;=#REF!,#REF!&lt;=$E87),14,0)+IF(AND($F87="Бурение ЗБС",$D87&lt;=#REF!,#REF!&lt;=$E87),15,0)+IF(AND($F87="Испытание скважины",$D87&lt;=#REF!,#REF!&lt;=$E87),16,0)+IF(AND($F87="Испытание ЗБС",$D87&lt;=#REF!,#REF!&lt;=$E87),17,0)+IF(AND($F87="Консервация/ликвидация ЗБС",$D87&lt;=#REF!,#REF!&lt;=$E87),18,0)+IF(AND($F87="Востановление подъездной дороги",$D87&lt;=#REF!,#REF!&lt;=$E87),19,0)+IF(AND($F87="Рекультивация техническая ",$D87&lt;=#REF!,#REF!&lt;=$E87),20,0)+IF(AND($F87="Рекультивация биологическая",$D87&lt;=#REF!,#REF!&lt;=$E87),21,0)+IF(AND($F87="Утилизация отходов бурения",$D87&lt;=#REF!,#REF!&lt;=$E87),22,0)</f>
        <v>#REF!</v>
      </c>
      <c r="DF87" s="10" t="e">
        <f>IF(AND($F87="Мобилизация",$D87&lt;=#REF!,#REF!&lt;=$E87),1,0)+IF(AND($F87="Монтаж",$D87&lt;=#REF!,#REF!&lt;=$E87),2,0)+IF(AND($F87="Демонтаж",$D87&lt;=#REF!,#REF!&lt;=$E87),3,0)+IF(AND($F87="Бурение",$D87&lt;=#REF!,#REF!&lt;=$E87),4,0)+IF(AND($F87="Бурение с отбором керна",$D87&lt;=#REF!,#REF!&lt;=$E87),5,0)+IF(AND($F87="Освоение с УПА-60/80 ",$D87&lt;=#REF!,#REF!&lt;=$E87),6,0)+IF(AND($F87="Сдвижка",$D87&lt;=#REF!,#REF!&lt;=$E87),7,0)+IF(AND($F87="Простой",$D87&lt;=#REF!,#REF!&lt;=$E87),8,0)+IF(AND($F87="Консервация БУ",$D87&lt;=#REF!,#REF!&lt;=$E87),9,0)+IF(AND($F87="Консервация/ликвидация скважины",$D87&lt;=#REF!,#REF!&lt;=$E87),10,0)+IF(AND($F87="Демобилизация",$D87&lt;=#REF!,#REF!&lt;=$E87),11,0)+IF(AND($F87="Устройство подъездной дороги",$D87&lt;=#REF!,#REF!&lt;=$E87),12,0)+IF(AND($F87="Строительство площадки для бурения",$D87&lt;=#REF!,#REF!&lt;=$E87),13,0)+IF(AND($F87="Расконсервация скважины",$D87&lt;=#REF!,#REF!&lt;=$E87),14,0)+IF(AND($F87="Бурение ЗБС",$D87&lt;=#REF!,#REF!&lt;=$E87),15,0)+IF(AND($F87="Испытание скважины",$D87&lt;=#REF!,#REF!&lt;=$E87),16,0)+IF(AND($F87="Испытание ЗБС",$D87&lt;=#REF!,#REF!&lt;=$E87),17,0)+IF(AND($F87="Консервация/ликвидация ЗБС",$D87&lt;=#REF!,#REF!&lt;=$E87),18,0)+IF(AND($F87="Востановление подъездной дороги",$D87&lt;=#REF!,#REF!&lt;=$E87),19,0)+IF(AND($F87="Рекультивация техническая ",$D87&lt;=#REF!,#REF!&lt;=$E87),20,0)+IF(AND($F87="Рекультивация биологическая",$D87&lt;=#REF!,#REF!&lt;=$E87),21,0)+IF(AND($F87="Утилизация отходов бурения",$D87&lt;=#REF!,#REF!&lt;=$E87),22,0)</f>
        <v>#REF!</v>
      </c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</row>
    <row r="88" spans="2:783" hidden="1">
      <c r="B88" s="12"/>
      <c r="C88" s="12"/>
      <c r="D88" s="14">
        <v>42370</v>
      </c>
      <c r="E88" s="14" t="e">
        <f>D88+#REF!</f>
        <v>#REF!</v>
      </c>
      <c r="F88" s="8" t="s">
        <v>39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9" t="e">
        <f>IF(AND($F88="Мобилизация",$D88&lt;=#REF!,#REF!&lt;=$E88),1,0)+IF(AND($F88="Монтаж",$D88&lt;=#REF!,#REF!&lt;=$E88),2,0)+IF(AND($F88="Демонтаж",$D88&lt;=#REF!,#REF!&lt;=$E88),3,0)+IF(AND($F88="Бурение",$D88&lt;=#REF!,#REF!&lt;=$E88),4,0)+IF(AND($F88="Бурение с отбором керна",$D88&lt;=#REF!,#REF!&lt;=$E88),5,0)+IF(AND($F88="Освоение с УПА-60/80 ",$D88&lt;=#REF!,#REF!&lt;=$E88),6,0)+IF(AND($F88="Сдвижка",$D88&lt;=#REF!,#REF!&lt;=$E88),7,0)+IF(AND($F88="Простой",$D88&lt;=#REF!,#REF!&lt;=$E88),8,0)+IF(AND($F88="Консервация БУ",$D88&lt;=#REF!,#REF!&lt;=$E88),9,0)+IF(AND($F88="Консервация/ликвидация скважины",$D88&lt;=#REF!,#REF!&lt;=$E88),10,0)+IF(AND($F88="Демобилизация",$D88&lt;=#REF!,#REF!&lt;=$E88),11,0)+IF(AND($F88="Устройство подъездной дороги",$D88&lt;=#REF!,#REF!&lt;=$E88),12,0)+IF(AND($F88="Строительство площадки для бурения",$D88&lt;=#REF!,#REF!&lt;=$E88),13,0)+IF(AND($F88="Расконсервация скважины",$D88&lt;=#REF!,#REF!&lt;=$E88),14,0)+IF(AND($F88="Бурение ЗБС",$D88&lt;=#REF!,#REF!&lt;=$E88),15,0)+IF(AND($F88="Испытание скважины",$D88&lt;=#REF!,#REF!&lt;=$E88),16,0)+IF(AND($F88="Испытание ЗБС",$D88&lt;=#REF!,#REF!&lt;=$E88),17,0)+IF(AND($F88="Консервация/ликвидация ЗБС",$D88&lt;=#REF!,#REF!&lt;=$E88),18,0)+IF(AND($F88="Востановление подъездной дороги",$D88&lt;=#REF!,#REF!&lt;=$E88),19,0)+IF(AND($F88="Рекультивация техническая ",$D88&lt;=#REF!,#REF!&lt;=$E88),20,0)+IF(AND($F88="Рекультивация биологическая",$D88&lt;=#REF!,#REF!&lt;=$E88),21,0)+IF(AND($F88="Утилизация отходов бурения",$D88&lt;=#REF!,#REF!&lt;=$E88),22,0)</f>
        <v>#REF!</v>
      </c>
      <c r="CZ88" s="10" t="e">
        <f>IF(AND($F88="Мобилизация",$D88&lt;=#REF!,#REF!&lt;=$E88),1,0)+IF(AND($F88="Монтаж",$D88&lt;=#REF!,#REF!&lt;=$E88),2,0)+IF(AND($F88="Демонтаж",$D88&lt;=#REF!,#REF!&lt;=$E88),3,0)+IF(AND($F88="Бурение",$D88&lt;=#REF!,#REF!&lt;=$E88),4,0)+IF(AND($F88="Бурение с отбором керна",$D88&lt;=#REF!,#REF!&lt;=$E88),5,0)+IF(AND($F88="Освоение с УПА-60/80 ",$D88&lt;=#REF!,#REF!&lt;=$E88),6,0)+IF(AND($F88="Сдвижка",$D88&lt;=#REF!,#REF!&lt;=$E88),7,0)+IF(AND($F88="Простой",$D88&lt;=#REF!,#REF!&lt;=$E88),8,0)+IF(AND($F88="Консервация БУ",$D88&lt;=#REF!,#REF!&lt;=$E88),9,0)+IF(AND($F88="Консервация/ликвидация скважины",$D88&lt;=#REF!,#REF!&lt;=$E88),10,0)+IF(AND($F88="Демобилизация",$D88&lt;=#REF!,#REF!&lt;=$E88),11,0)+IF(AND($F88="Устройство подъездной дороги",$D88&lt;=#REF!,#REF!&lt;=$E88),12,0)+IF(AND($F88="Строительство площадки для бурения",$D88&lt;=#REF!,#REF!&lt;=$E88),13,0)+IF(AND($F88="Расконсервация скважины",$D88&lt;=#REF!,#REF!&lt;=$E88),14,0)+IF(AND($F88="Бурение ЗБС",$D88&lt;=#REF!,#REF!&lt;=$E88),15,0)+IF(AND($F88="Испытание скважины",$D88&lt;=#REF!,#REF!&lt;=$E88),16,0)+IF(AND($F88="Испытание ЗБС",$D88&lt;=#REF!,#REF!&lt;=$E88),17,0)+IF(AND($F88="Консервация/ликвидация ЗБС",$D88&lt;=#REF!,#REF!&lt;=$E88),18,0)+IF(AND($F88="Востановление подъездной дороги",$D88&lt;=#REF!,#REF!&lt;=$E88),19,0)+IF(AND($F88="Рекультивация техническая ",$D88&lt;=#REF!,#REF!&lt;=$E88),20,0)+IF(AND($F88="Рекультивация биологическая",$D88&lt;=#REF!,#REF!&lt;=$E88),21,0)+IF(AND($F88="Утилизация отходов бурения",$D88&lt;=#REF!,#REF!&lt;=$E88),22,0)</f>
        <v>#REF!</v>
      </c>
      <c r="DA88" s="11" t="e">
        <f>IF(AND($F88="Мобилизация",$D88&lt;=#REF!,#REF!&lt;=$E88),1,0)+IF(AND($F88="Монтаж",$D88&lt;=#REF!,#REF!&lt;=$E88),2,0)+IF(AND($F88="Демонтаж",$D88&lt;=#REF!,#REF!&lt;=$E88),3,0)+IF(AND($F88="Бурение",$D88&lt;=#REF!,#REF!&lt;=$E88),4,0)+IF(AND($F88="Бурение с отбором керна",$D88&lt;=#REF!,#REF!&lt;=$E88),5,0)+IF(AND($F88="Освоение с УПА-60/80 ",$D88&lt;=#REF!,#REF!&lt;=$E88),6,0)+IF(AND($F88="Сдвижка",$D88&lt;=#REF!,#REF!&lt;=$E88),7,0)+IF(AND($F88="Простой",$D88&lt;=#REF!,#REF!&lt;=$E88),8,0)+IF(AND($F88="Консервация БУ",$D88&lt;=#REF!,#REF!&lt;=$E88),9,0)+IF(AND($F88="Консервация/ликвидация скважины",$D88&lt;=#REF!,#REF!&lt;=$E88),10,0)+IF(AND($F88="Демобилизация",$D88&lt;=#REF!,#REF!&lt;=$E88),11,0)+IF(AND($F88="Устройство подъездной дороги",$D88&lt;=#REF!,#REF!&lt;=$E88),12,0)+IF(AND($F88="Строительство площадки для бурения",$D88&lt;=#REF!,#REF!&lt;=$E88),13,0)+IF(AND($F88="Расконсервация скважины",$D88&lt;=#REF!,#REF!&lt;=$E88),14,0)+IF(AND($F88="Бурение ЗБС",$D88&lt;=#REF!,#REF!&lt;=$E88),15,0)+IF(AND($F88="Испытание скважины",$D88&lt;=#REF!,#REF!&lt;=$E88),16,0)+IF(AND($F88="Испытание ЗБС",$D88&lt;=#REF!,#REF!&lt;=$E88),17,0)+IF(AND($F88="Консервация/ликвидация ЗБС",$D88&lt;=#REF!,#REF!&lt;=$E88),18,0)+IF(AND($F88="Востановление подъездной дороги",$D88&lt;=#REF!,#REF!&lt;=$E88),19,0)+IF(AND($F88="Рекультивация техническая ",$D88&lt;=#REF!,#REF!&lt;=$E88),20,0)+IF(AND($F88="Рекультивация биологическая",$D88&lt;=#REF!,#REF!&lt;=$E88),21,0)+IF(AND($F88="Утилизация отходов бурения",$D88&lt;=#REF!,#REF!&lt;=$E88),22,0)</f>
        <v>#REF!</v>
      </c>
      <c r="DB88" s="9" t="e">
        <f>IF(AND($F88="Мобилизация",$D88&lt;=#REF!,#REF!&lt;=$E88),1,0)+IF(AND($F88="Монтаж",$D88&lt;=#REF!,#REF!&lt;=$E88),2,0)+IF(AND($F88="Демонтаж",$D88&lt;=#REF!,#REF!&lt;=$E88),3,0)+IF(AND($F88="Бурение",$D88&lt;=#REF!,#REF!&lt;=$E88),4,0)+IF(AND($F88="Бурение с отбором керна",$D88&lt;=#REF!,#REF!&lt;=$E88),5,0)+IF(AND($F88="Освоение с УПА-60/80 ",$D88&lt;=#REF!,#REF!&lt;=$E88),6,0)+IF(AND($F88="Сдвижка",$D88&lt;=#REF!,#REF!&lt;=$E88),7,0)+IF(AND($F88="Простой",$D88&lt;=#REF!,#REF!&lt;=$E88),8,0)+IF(AND($F88="Консервация БУ",$D88&lt;=#REF!,#REF!&lt;=$E88),9,0)+IF(AND($F88="Консервация/ликвидация скважины",$D88&lt;=#REF!,#REF!&lt;=$E88),10,0)+IF(AND($F88="Демобилизация",$D88&lt;=#REF!,#REF!&lt;=$E88),11,0)+IF(AND($F88="Устройство подъездной дороги",$D88&lt;=#REF!,#REF!&lt;=$E88),12,0)+IF(AND($F88="Строительство площадки для бурения",$D88&lt;=#REF!,#REF!&lt;=$E88),13,0)+IF(AND($F88="Расконсервация скважины",$D88&lt;=#REF!,#REF!&lt;=$E88),14,0)+IF(AND($F88="Бурение ЗБС",$D88&lt;=#REF!,#REF!&lt;=$E88),15,0)+IF(AND($F88="Испытание скважины",$D88&lt;=#REF!,#REF!&lt;=$E88),16,0)+IF(AND($F88="Испытание ЗБС",$D88&lt;=#REF!,#REF!&lt;=$E88),17,0)+IF(AND($F88="Консервация/ликвидация ЗБС",$D88&lt;=#REF!,#REF!&lt;=$E88),18,0)+IF(AND($F88="Востановление подъездной дороги",$D88&lt;=#REF!,#REF!&lt;=$E88),19,0)+IF(AND($F88="Рекультивация техническая ",$D88&lt;=#REF!,#REF!&lt;=$E88),20,0)+IF(AND($F88="Рекультивация биологическая",$D88&lt;=#REF!,#REF!&lt;=$E88),21,0)+IF(AND($F88="Утилизация отходов бурения",$D88&lt;=#REF!,#REF!&lt;=$E88),22,0)</f>
        <v>#REF!</v>
      </c>
      <c r="DC88" s="10" t="e">
        <f>IF(AND($F88="Мобилизация",$D88&lt;=#REF!,#REF!&lt;=$E88),1,0)+IF(AND($F88="Монтаж",$D88&lt;=#REF!,#REF!&lt;=$E88),2,0)+IF(AND($F88="Демонтаж",$D88&lt;=#REF!,#REF!&lt;=$E88),3,0)+IF(AND($F88="Бурение",$D88&lt;=#REF!,#REF!&lt;=$E88),4,0)+IF(AND($F88="Бурение с отбором керна",$D88&lt;=#REF!,#REF!&lt;=$E88),5,0)+IF(AND($F88="Освоение с УПА-60/80 ",$D88&lt;=#REF!,#REF!&lt;=$E88),6,0)+IF(AND($F88="Сдвижка",$D88&lt;=#REF!,#REF!&lt;=$E88),7,0)+IF(AND($F88="Простой",$D88&lt;=#REF!,#REF!&lt;=$E88),8,0)+IF(AND($F88="Консервация БУ",$D88&lt;=#REF!,#REF!&lt;=$E88),9,0)+IF(AND($F88="Консервация/ликвидация скважины",$D88&lt;=#REF!,#REF!&lt;=$E88),10,0)+IF(AND($F88="Демобилизация",$D88&lt;=#REF!,#REF!&lt;=$E88),11,0)+IF(AND($F88="Устройство подъездной дороги",$D88&lt;=#REF!,#REF!&lt;=$E88),12,0)+IF(AND($F88="Строительство площадки для бурения",$D88&lt;=#REF!,#REF!&lt;=$E88),13,0)+IF(AND($F88="Расконсервация скважины",$D88&lt;=#REF!,#REF!&lt;=$E88),14,0)+IF(AND($F88="Бурение ЗБС",$D88&lt;=#REF!,#REF!&lt;=$E88),15,0)+IF(AND($F88="Испытание скважины",$D88&lt;=#REF!,#REF!&lt;=$E88),16,0)+IF(AND($F88="Испытание ЗБС",$D88&lt;=#REF!,#REF!&lt;=$E88),17,0)+IF(AND($F88="Консервация/ликвидация ЗБС",$D88&lt;=#REF!,#REF!&lt;=$E88),18,0)+IF(AND($F88="Востановление подъездной дороги",$D88&lt;=#REF!,#REF!&lt;=$E88),19,0)+IF(AND($F88="Рекультивация техническая ",$D88&lt;=#REF!,#REF!&lt;=$E88),20,0)+IF(AND($F88="Рекультивация биологическая",$D88&lt;=#REF!,#REF!&lt;=$E88),21,0)+IF(AND($F88="Утилизация отходов бурения",$D88&lt;=#REF!,#REF!&lt;=$E88),22,0)</f>
        <v>#REF!</v>
      </c>
      <c r="DD88" s="11" t="e">
        <f>IF(AND($F88="Мобилизация",$D88&lt;=#REF!,#REF!&lt;=$E88),1,0)+IF(AND($F88="Монтаж",$D88&lt;=#REF!,#REF!&lt;=$E88),2,0)+IF(AND($F88="Демонтаж",$D88&lt;=#REF!,#REF!&lt;=$E88),3,0)+IF(AND($F88="Бурение",$D88&lt;=#REF!,#REF!&lt;=$E88),4,0)+IF(AND($F88="Бурение с отбором керна",$D88&lt;=#REF!,#REF!&lt;=$E88),5,0)+IF(AND($F88="Освоение с УПА-60/80 ",$D88&lt;=#REF!,#REF!&lt;=$E88),6,0)+IF(AND($F88="Сдвижка",$D88&lt;=#REF!,#REF!&lt;=$E88),7,0)+IF(AND($F88="Простой",$D88&lt;=#REF!,#REF!&lt;=$E88),8,0)+IF(AND($F88="Консервация БУ",$D88&lt;=#REF!,#REF!&lt;=$E88),9,0)+IF(AND($F88="Консервация/ликвидация скважины",$D88&lt;=#REF!,#REF!&lt;=$E88),10,0)+IF(AND($F88="Демобилизация",$D88&lt;=#REF!,#REF!&lt;=$E88),11,0)+IF(AND($F88="Устройство подъездной дороги",$D88&lt;=#REF!,#REF!&lt;=$E88),12,0)+IF(AND($F88="Строительство площадки для бурения",$D88&lt;=#REF!,#REF!&lt;=$E88),13,0)+IF(AND($F88="Расконсервация скважины",$D88&lt;=#REF!,#REF!&lt;=$E88),14,0)+IF(AND($F88="Бурение ЗБС",$D88&lt;=#REF!,#REF!&lt;=$E88),15,0)+IF(AND($F88="Испытание скважины",$D88&lt;=#REF!,#REF!&lt;=$E88),16,0)+IF(AND($F88="Испытание ЗБС",$D88&lt;=#REF!,#REF!&lt;=$E88),17,0)+IF(AND($F88="Консервация/ликвидация ЗБС",$D88&lt;=#REF!,#REF!&lt;=$E88),18,0)+IF(AND($F88="Востановление подъездной дороги",$D88&lt;=#REF!,#REF!&lt;=$E88),19,0)+IF(AND($F88="Рекультивация техническая ",$D88&lt;=#REF!,#REF!&lt;=$E88),20,0)+IF(AND($F88="Рекультивация биологическая",$D88&lt;=#REF!,#REF!&lt;=$E88),21,0)+IF(AND($F88="Утилизация отходов бурения",$D88&lt;=#REF!,#REF!&lt;=$E88),22,0)</f>
        <v>#REF!</v>
      </c>
      <c r="DE88" s="9" t="e">
        <f>IF(AND($F88="Мобилизация",$D88&lt;=#REF!,#REF!&lt;=$E88),1,0)+IF(AND($F88="Монтаж",$D88&lt;=#REF!,#REF!&lt;=$E88),2,0)+IF(AND($F88="Демонтаж",$D88&lt;=#REF!,#REF!&lt;=$E88),3,0)+IF(AND($F88="Бурение",$D88&lt;=#REF!,#REF!&lt;=$E88),4,0)+IF(AND($F88="Бурение с отбором керна",$D88&lt;=#REF!,#REF!&lt;=$E88),5,0)+IF(AND($F88="Освоение с УПА-60/80 ",$D88&lt;=#REF!,#REF!&lt;=$E88),6,0)+IF(AND($F88="Сдвижка",$D88&lt;=#REF!,#REF!&lt;=$E88),7,0)+IF(AND($F88="Простой",$D88&lt;=#REF!,#REF!&lt;=$E88),8,0)+IF(AND($F88="Консервация БУ",$D88&lt;=#REF!,#REF!&lt;=$E88),9,0)+IF(AND($F88="Консервация/ликвидация скважины",$D88&lt;=#REF!,#REF!&lt;=$E88),10,0)+IF(AND($F88="Демобилизация",$D88&lt;=#REF!,#REF!&lt;=$E88),11,0)+IF(AND($F88="Устройство подъездной дороги",$D88&lt;=#REF!,#REF!&lt;=$E88),12,0)+IF(AND($F88="Строительство площадки для бурения",$D88&lt;=#REF!,#REF!&lt;=$E88),13,0)+IF(AND($F88="Расконсервация скважины",$D88&lt;=#REF!,#REF!&lt;=$E88),14,0)+IF(AND($F88="Бурение ЗБС",$D88&lt;=#REF!,#REF!&lt;=$E88),15,0)+IF(AND($F88="Испытание скважины",$D88&lt;=#REF!,#REF!&lt;=$E88),16,0)+IF(AND($F88="Испытание ЗБС",$D88&lt;=#REF!,#REF!&lt;=$E88),17,0)+IF(AND($F88="Консервация/ликвидация ЗБС",$D88&lt;=#REF!,#REF!&lt;=$E88),18,0)+IF(AND($F88="Востановление подъездной дороги",$D88&lt;=#REF!,#REF!&lt;=$E88),19,0)+IF(AND($F88="Рекультивация техническая ",$D88&lt;=#REF!,#REF!&lt;=$E88),20,0)+IF(AND($F88="Рекультивация биологическая",$D88&lt;=#REF!,#REF!&lt;=$E88),21,0)+IF(AND($F88="Утилизация отходов бурения",$D88&lt;=#REF!,#REF!&lt;=$E88),22,0)</f>
        <v>#REF!</v>
      </c>
      <c r="DF88" s="10" t="e">
        <f>IF(AND($F88="Мобилизация",$D88&lt;=#REF!,#REF!&lt;=$E88),1,0)+IF(AND($F88="Монтаж",$D88&lt;=#REF!,#REF!&lt;=$E88),2,0)+IF(AND($F88="Демонтаж",$D88&lt;=#REF!,#REF!&lt;=$E88),3,0)+IF(AND($F88="Бурение",$D88&lt;=#REF!,#REF!&lt;=$E88),4,0)+IF(AND($F88="Бурение с отбором керна",$D88&lt;=#REF!,#REF!&lt;=$E88),5,0)+IF(AND($F88="Освоение с УПА-60/80 ",$D88&lt;=#REF!,#REF!&lt;=$E88),6,0)+IF(AND($F88="Сдвижка",$D88&lt;=#REF!,#REF!&lt;=$E88),7,0)+IF(AND($F88="Простой",$D88&lt;=#REF!,#REF!&lt;=$E88),8,0)+IF(AND($F88="Консервация БУ",$D88&lt;=#REF!,#REF!&lt;=$E88),9,0)+IF(AND($F88="Консервация/ликвидация скважины",$D88&lt;=#REF!,#REF!&lt;=$E88),10,0)+IF(AND($F88="Демобилизация",$D88&lt;=#REF!,#REF!&lt;=$E88),11,0)+IF(AND($F88="Устройство подъездной дороги",$D88&lt;=#REF!,#REF!&lt;=$E88),12,0)+IF(AND($F88="Строительство площадки для бурения",$D88&lt;=#REF!,#REF!&lt;=$E88),13,0)+IF(AND($F88="Расконсервация скважины",$D88&lt;=#REF!,#REF!&lt;=$E88),14,0)+IF(AND($F88="Бурение ЗБС",$D88&lt;=#REF!,#REF!&lt;=$E88),15,0)+IF(AND($F88="Испытание скважины",$D88&lt;=#REF!,#REF!&lt;=$E88),16,0)+IF(AND($F88="Испытание ЗБС",$D88&lt;=#REF!,#REF!&lt;=$E88),17,0)+IF(AND($F88="Консервация/ликвидация ЗБС",$D88&lt;=#REF!,#REF!&lt;=$E88),18,0)+IF(AND($F88="Востановление подъездной дороги",$D88&lt;=#REF!,#REF!&lt;=$E88),19,0)+IF(AND($F88="Рекультивация техническая ",$D88&lt;=#REF!,#REF!&lt;=$E88),20,0)+IF(AND($F88="Рекультивация биологическая",$D88&lt;=#REF!,#REF!&lt;=$E88),21,0)+IF(AND($F88="Утилизация отходов бурения",$D88&lt;=#REF!,#REF!&lt;=$E88),22,0)</f>
        <v>#REF!</v>
      </c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</row>
    <row r="89" spans="2:783" hidden="1">
      <c r="B89" s="12"/>
      <c r="C89" s="12"/>
      <c r="D89" s="14">
        <v>42370</v>
      </c>
      <c r="E89" s="14" t="e">
        <f>D89+#REF!</f>
        <v>#REF!</v>
      </c>
      <c r="F89" s="8" t="s">
        <v>36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9" t="e">
        <f>IF(AND($F89="Мобилизация",$D89&lt;=#REF!,#REF!&lt;=$E89),1,0)+IF(AND($F89="Монтаж",$D89&lt;=#REF!,#REF!&lt;=$E89),2,0)+IF(AND($F89="Демонтаж",$D89&lt;=#REF!,#REF!&lt;=$E89),3,0)+IF(AND($F89="Бурение",$D89&lt;=#REF!,#REF!&lt;=$E89),4,0)+IF(AND($F89="Бурение с отбором керна",$D89&lt;=#REF!,#REF!&lt;=$E89),5,0)+IF(AND($F89="Освоение с УПА-60/80 ",$D89&lt;=#REF!,#REF!&lt;=$E89),6,0)+IF(AND($F89="Сдвижка",$D89&lt;=#REF!,#REF!&lt;=$E89),7,0)+IF(AND($F89="Простой",$D89&lt;=#REF!,#REF!&lt;=$E89),8,0)+IF(AND($F89="Консервация БУ",$D89&lt;=#REF!,#REF!&lt;=$E89),9,0)+IF(AND($F89="Консервация/ликвидация скважины",$D89&lt;=#REF!,#REF!&lt;=$E89),10,0)+IF(AND($F89="Демобилизация",$D89&lt;=#REF!,#REF!&lt;=$E89),11,0)+IF(AND($F89="Устройство подъездной дороги",$D89&lt;=#REF!,#REF!&lt;=$E89),12,0)+IF(AND($F89="Строительство площадки для бурения",$D89&lt;=#REF!,#REF!&lt;=$E89),13,0)+IF(AND($F89="Расконсервация скважины",$D89&lt;=#REF!,#REF!&lt;=$E89),14,0)+IF(AND($F89="Бурение ЗБС",$D89&lt;=#REF!,#REF!&lt;=$E89),15,0)+IF(AND($F89="Испытание скважины",$D89&lt;=#REF!,#REF!&lt;=$E89),16,0)+IF(AND($F89="Испытание ЗБС",$D89&lt;=#REF!,#REF!&lt;=$E89),17,0)+IF(AND($F89="Консервация/ликвидация ЗБС",$D89&lt;=#REF!,#REF!&lt;=$E89),18,0)+IF(AND($F89="Востановление подъездной дороги",$D89&lt;=#REF!,#REF!&lt;=$E89),19,0)+IF(AND($F89="Рекультивация техническая ",$D89&lt;=#REF!,#REF!&lt;=$E89),20,0)+IF(AND($F89="Рекультивация биологическая",$D89&lt;=#REF!,#REF!&lt;=$E89),21,0)+IF(AND($F89="Утилизация отходов бурения",$D89&lt;=#REF!,#REF!&lt;=$E89),22,0)</f>
        <v>#REF!</v>
      </c>
      <c r="CZ89" s="10" t="e">
        <f>IF(AND($F89="Мобилизация",$D89&lt;=#REF!,#REF!&lt;=$E89),1,0)+IF(AND($F89="Монтаж",$D89&lt;=#REF!,#REF!&lt;=$E89),2,0)+IF(AND($F89="Демонтаж",$D89&lt;=#REF!,#REF!&lt;=$E89),3,0)+IF(AND($F89="Бурение",$D89&lt;=#REF!,#REF!&lt;=$E89),4,0)+IF(AND($F89="Бурение с отбором керна",$D89&lt;=#REF!,#REF!&lt;=$E89),5,0)+IF(AND($F89="Освоение с УПА-60/80 ",$D89&lt;=#REF!,#REF!&lt;=$E89),6,0)+IF(AND($F89="Сдвижка",$D89&lt;=#REF!,#REF!&lt;=$E89),7,0)+IF(AND($F89="Простой",$D89&lt;=#REF!,#REF!&lt;=$E89),8,0)+IF(AND($F89="Консервация БУ",$D89&lt;=#REF!,#REF!&lt;=$E89),9,0)+IF(AND($F89="Консервация/ликвидация скважины",$D89&lt;=#REF!,#REF!&lt;=$E89),10,0)+IF(AND($F89="Демобилизация",$D89&lt;=#REF!,#REF!&lt;=$E89),11,0)+IF(AND($F89="Устройство подъездной дороги",$D89&lt;=#REF!,#REF!&lt;=$E89),12,0)+IF(AND($F89="Строительство площадки для бурения",$D89&lt;=#REF!,#REF!&lt;=$E89),13,0)+IF(AND($F89="Расконсервация скважины",$D89&lt;=#REF!,#REF!&lt;=$E89),14,0)+IF(AND($F89="Бурение ЗБС",$D89&lt;=#REF!,#REF!&lt;=$E89),15,0)+IF(AND($F89="Испытание скважины",$D89&lt;=#REF!,#REF!&lt;=$E89),16,0)+IF(AND($F89="Испытание ЗБС",$D89&lt;=#REF!,#REF!&lt;=$E89),17,0)+IF(AND($F89="Консервация/ликвидация ЗБС",$D89&lt;=#REF!,#REF!&lt;=$E89),18,0)+IF(AND($F89="Востановление подъездной дороги",$D89&lt;=#REF!,#REF!&lt;=$E89),19,0)+IF(AND($F89="Рекультивация техническая ",$D89&lt;=#REF!,#REF!&lt;=$E89),20,0)+IF(AND($F89="Рекультивация биологическая",$D89&lt;=#REF!,#REF!&lt;=$E89),21,0)+IF(AND($F89="Утилизация отходов бурения",$D89&lt;=#REF!,#REF!&lt;=$E89),22,0)</f>
        <v>#REF!</v>
      </c>
      <c r="DA89" s="11" t="e">
        <f>IF(AND($F89="Мобилизация",$D89&lt;=#REF!,#REF!&lt;=$E89),1,0)+IF(AND($F89="Монтаж",$D89&lt;=#REF!,#REF!&lt;=$E89),2,0)+IF(AND($F89="Демонтаж",$D89&lt;=#REF!,#REF!&lt;=$E89),3,0)+IF(AND($F89="Бурение",$D89&lt;=#REF!,#REF!&lt;=$E89),4,0)+IF(AND($F89="Бурение с отбором керна",$D89&lt;=#REF!,#REF!&lt;=$E89),5,0)+IF(AND($F89="Освоение с УПА-60/80 ",$D89&lt;=#REF!,#REF!&lt;=$E89),6,0)+IF(AND($F89="Сдвижка",$D89&lt;=#REF!,#REF!&lt;=$E89),7,0)+IF(AND($F89="Простой",$D89&lt;=#REF!,#REF!&lt;=$E89),8,0)+IF(AND($F89="Консервация БУ",$D89&lt;=#REF!,#REF!&lt;=$E89),9,0)+IF(AND($F89="Консервация/ликвидация скважины",$D89&lt;=#REF!,#REF!&lt;=$E89),10,0)+IF(AND($F89="Демобилизация",$D89&lt;=#REF!,#REF!&lt;=$E89),11,0)+IF(AND($F89="Устройство подъездной дороги",$D89&lt;=#REF!,#REF!&lt;=$E89),12,0)+IF(AND($F89="Строительство площадки для бурения",$D89&lt;=#REF!,#REF!&lt;=$E89),13,0)+IF(AND($F89="Расконсервация скважины",$D89&lt;=#REF!,#REF!&lt;=$E89),14,0)+IF(AND($F89="Бурение ЗБС",$D89&lt;=#REF!,#REF!&lt;=$E89),15,0)+IF(AND($F89="Испытание скважины",$D89&lt;=#REF!,#REF!&lt;=$E89),16,0)+IF(AND($F89="Испытание ЗБС",$D89&lt;=#REF!,#REF!&lt;=$E89),17,0)+IF(AND($F89="Консервация/ликвидация ЗБС",$D89&lt;=#REF!,#REF!&lt;=$E89),18,0)+IF(AND($F89="Востановление подъездной дороги",$D89&lt;=#REF!,#REF!&lt;=$E89),19,0)+IF(AND($F89="Рекультивация техническая ",$D89&lt;=#REF!,#REF!&lt;=$E89),20,0)+IF(AND($F89="Рекультивация биологическая",$D89&lt;=#REF!,#REF!&lt;=$E89),21,0)+IF(AND($F89="Утилизация отходов бурения",$D89&lt;=#REF!,#REF!&lt;=$E89),22,0)</f>
        <v>#REF!</v>
      </c>
      <c r="DB89" s="9" t="e">
        <f>IF(AND($F89="Мобилизация",$D89&lt;=#REF!,#REF!&lt;=$E89),1,0)+IF(AND($F89="Монтаж",$D89&lt;=#REF!,#REF!&lt;=$E89),2,0)+IF(AND($F89="Демонтаж",$D89&lt;=#REF!,#REF!&lt;=$E89),3,0)+IF(AND($F89="Бурение",$D89&lt;=#REF!,#REF!&lt;=$E89),4,0)+IF(AND($F89="Бурение с отбором керна",$D89&lt;=#REF!,#REF!&lt;=$E89),5,0)+IF(AND($F89="Освоение с УПА-60/80 ",$D89&lt;=#REF!,#REF!&lt;=$E89),6,0)+IF(AND($F89="Сдвижка",$D89&lt;=#REF!,#REF!&lt;=$E89),7,0)+IF(AND($F89="Простой",$D89&lt;=#REF!,#REF!&lt;=$E89),8,0)+IF(AND($F89="Консервация БУ",$D89&lt;=#REF!,#REF!&lt;=$E89),9,0)+IF(AND($F89="Консервация/ликвидация скважины",$D89&lt;=#REF!,#REF!&lt;=$E89),10,0)+IF(AND($F89="Демобилизация",$D89&lt;=#REF!,#REF!&lt;=$E89),11,0)+IF(AND($F89="Устройство подъездной дороги",$D89&lt;=#REF!,#REF!&lt;=$E89),12,0)+IF(AND($F89="Строительство площадки для бурения",$D89&lt;=#REF!,#REF!&lt;=$E89),13,0)+IF(AND($F89="Расконсервация скважины",$D89&lt;=#REF!,#REF!&lt;=$E89),14,0)+IF(AND($F89="Бурение ЗБС",$D89&lt;=#REF!,#REF!&lt;=$E89),15,0)+IF(AND($F89="Испытание скважины",$D89&lt;=#REF!,#REF!&lt;=$E89),16,0)+IF(AND($F89="Испытание ЗБС",$D89&lt;=#REF!,#REF!&lt;=$E89),17,0)+IF(AND($F89="Консервация/ликвидация ЗБС",$D89&lt;=#REF!,#REF!&lt;=$E89),18,0)+IF(AND($F89="Востановление подъездной дороги",$D89&lt;=#REF!,#REF!&lt;=$E89),19,0)+IF(AND($F89="Рекультивация техническая ",$D89&lt;=#REF!,#REF!&lt;=$E89),20,0)+IF(AND($F89="Рекультивация биологическая",$D89&lt;=#REF!,#REF!&lt;=$E89),21,0)+IF(AND($F89="Утилизация отходов бурения",$D89&lt;=#REF!,#REF!&lt;=$E89),22,0)</f>
        <v>#REF!</v>
      </c>
      <c r="DC89" s="10" t="e">
        <f>IF(AND($F89="Мобилизация",$D89&lt;=#REF!,#REF!&lt;=$E89),1,0)+IF(AND($F89="Монтаж",$D89&lt;=#REF!,#REF!&lt;=$E89),2,0)+IF(AND($F89="Демонтаж",$D89&lt;=#REF!,#REF!&lt;=$E89),3,0)+IF(AND($F89="Бурение",$D89&lt;=#REF!,#REF!&lt;=$E89),4,0)+IF(AND($F89="Бурение с отбором керна",$D89&lt;=#REF!,#REF!&lt;=$E89),5,0)+IF(AND($F89="Освоение с УПА-60/80 ",$D89&lt;=#REF!,#REF!&lt;=$E89),6,0)+IF(AND($F89="Сдвижка",$D89&lt;=#REF!,#REF!&lt;=$E89),7,0)+IF(AND($F89="Простой",$D89&lt;=#REF!,#REF!&lt;=$E89),8,0)+IF(AND($F89="Консервация БУ",$D89&lt;=#REF!,#REF!&lt;=$E89),9,0)+IF(AND($F89="Консервация/ликвидация скважины",$D89&lt;=#REF!,#REF!&lt;=$E89),10,0)+IF(AND($F89="Демобилизация",$D89&lt;=#REF!,#REF!&lt;=$E89),11,0)+IF(AND($F89="Устройство подъездной дороги",$D89&lt;=#REF!,#REF!&lt;=$E89),12,0)+IF(AND($F89="Строительство площадки для бурения",$D89&lt;=#REF!,#REF!&lt;=$E89),13,0)+IF(AND($F89="Расконсервация скважины",$D89&lt;=#REF!,#REF!&lt;=$E89),14,0)+IF(AND($F89="Бурение ЗБС",$D89&lt;=#REF!,#REF!&lt;=$E89),15,0)+IF(AND($F89="Испытание скважины",$D89&lt;=#REF!,#REF!&lt;=$E89),16,0)+IF(AND($F89="Испытание ЗБС",$D89&lt;=#REF!,#REF!&lt;=$E89),17,0)+IF(AND($F89="Консервация/ликвидация ЗБС",$D89&lt;=#REF!,#REF!&lt;=$E89),18,0)+IF(AND($F89="Востановление подъездной дороги",$D89&lt;=#REF!,#REF!&lt;=$E89),19,0)+IF(AND($F89="Рекультивация техническая ",$D89&lt;=#REF!,#REF!&lt;=$E89),20,0)+IF(AND($F89="Рекультивация биологическая",$D89&lt;=#REF!,#REF!&lt;=$E89),21,0)+IF(AND($F89="Утилизация отходов бурения",$D89&lt;=#REF!,#REF!&lt;=$E89),22,0)</f>
        <v>#REF!</v>
      </c>
      <c r="DD89" s="11" t="e">
        <f>IF(AND($F89="Мобилизация",$D89&lt;=#REF!,#REF!&lt;=$E89),1,0)+IF(AND($F89="Монтаж",$D89&lt;=#REF!,#REF!&lt;=$E89),2,0)+IF(AND($F89="Демонтаж",$D89&lt;=#REF!,#REF!&lt;=$E89),3,0)+IF(AND($F89="Бурение",$D89&lt;=#REF!,#REF!&lt;=$E89),4,0)+IF(AND($F89="Бурение с отбором керна",$D89&lt;=#REF!,#REF!&lt;=$E89),5,0)+IF(AND($F89="Освоение с УПА-60/80 ",$D89&lt;=#REF!,#REF!&lt;=$E89),6,0)+IF(AND($F89="Сдвижка",$D89&lt;=#REF!,#REF!&lt;=$E89),7,0)+IF(AND($F89="Простой",$D89&lt;=#REF!,#REF!&lt;=$E89),8,0)+IF(AND($F89="Консервация БУ",$D89&lt;=#REF!,#REF!&lt;=$E89),9,0)+IF(AND($F89="Консервация/ликвидация скважины",$D89&lt;=#REF!,#REF!&lt;=$E89),10,0)+IF(AND($F89="Демобилизация",$D89&lt;=#REF!,#REF!&lt;=$E89),11,0)+IF(AND($F89="Устройство подъездной дороги",$D89&lt;=#REF!,#REF!&lt;=$E89),12,0)+IF(AND($F89="Строительство площадки для бурения",$D89&lt;=#REF!,#REF!&lt;=$E89),13,0)+IF(AND($F89="Расконсервация скважины",$D89&lt;=#REF!,#REF!&lt;=$E89),14,0)+IF(AND($F89="Бурение ЗБС",$D89&lt;=#REF!,#REF!&lt;=$E89),15,0)+IF(AND($F89="Испытание скважины",$D89&lt;=#REF!,#REF!&lt;=$E89),16,0)+IF(AND($F89="Испытание ЗБС",$D89&lt;=#REF!,#REF!&lt;=$E89),17,0)+IF(AND($F89="Консервация/ликвидация ЗБС",$D89&lt;=#REF!,#REF!&lt;=$E89),18,0)+IF(AND($F89="Востановление подъездной дороги",$D89&lt;=#REF!,#REF!&lt;=$E89),19,0)+IF(AND($F89="Рекультивация техническая ",$D89&lt;=#REF!,#REF!&lt;=$E89),20,0)+IF(AND($F89="Рекультивация биологическая",$D89&lt;=#REF!,#REF!&lt;=$E89),21,0)+IF(AND($F89="Утилизация отходов бурения",$D89&lt;=#REF!,#REF!&lt;=$E89),22,0)</f>
        <v>#REF!</v>
      </c>
      <c r="DE89" s="9" t="e">
        <f>IF(AND($F89="Мобилизация",$D89&lt;=#REF!,#REF!&lt;=$E89),1,0)+IF(AND($F89="Монтаж",$D89&lt;=#REF!,#REF!&lt;=$E89),2,0)+IF(AND($F89="Демонтаж",$D89&lt;=#REF!,#REF!&lt;=$E89),3,0)+IF(AND($F89="Бурение",$D89&lt;=#REF!,#REF!&lt;=$E89),4,0)+IF(AND($F89="Бурение с отбором керна",$D89&lt;=#REF!,#REF!&lt;=$E89),5,0)+IF(AND($F89="Освоение с УПА-60/80 ",$D89&lt;=#REF!,#REF!&lt;=$E89),6,0)+IF(AND($F89="Сдвижка",$D89&lt;=#REF!,#REF!&lt;=$E89),7,0)+IF(AND($F89="Простой",$D89&lt;=#REF!,#REF!&lt;=$E89),8,0)+IF(AND($F89="Консервация БУ",$D89&lt;=#REF!,#REF!&lt;=$E89),9,0)+IF(AND($F89="Консервация/ликвидация скважины",$D89&lt;=#REF!,#REF!&lt;=$E89),10,0)+IF(AND($F89="Демобилизация",$D89&lt;=#REF!,#REF!&lt;=$E89),11,0)+IF(AND($F89="Устройство подъездной дороги",$D89&lt;=#REF!,#REF!&lt;=$E89),12,0)+IF(AND($F89="Строительство площадки для бурения",$D89&lt;=#REF!,#REF!&lt;=$E89),13,0)+IF(AND($F89="Расконсервация скважины",$D89&lt;=#REF!,#REF!&lt;=$E89),14,0)+IF(AND($F89="Бурение ЗБС",$D89&lt;=#REF!,#REF!&lt;=$E89),15,0)+IF(AND($F89="Испытание скважины",$D89&lt;=#REF!,#REF!&lt;=$E89),16,0)+IF(AND($F89="Испытание ЗБС",$D89&lt;=#REF!,#REF!&lt;=$E89),17,0)+IF(AND($F89="Консервация/ликвидация ЗБС",$D89&lt;=#REF!,#REF!&lt;=$E89),18,0)+IF(AND($F89="Востановление подъездной дороги",$D89&lt;=#REF!,#REF!&lt;=$E89),19,0)+IF(AND($F89="Рекультивация техническая ",$D89&lt;=#REF!,#REF!&lt;=$E89),20,0)+IF(AND($F89="Рекультивация биологическая",$D89&lt;=#REF!,#REF!&lt;=$E89),21,0)+IF(AND($F89="Утилизация отходов бурения",$D89&lt;=#REF!,#REF!&lt;=$E89),22,0)</f>
        <v>#REF!</v>
      </c>
      <c r="DF89" s="10" t="e">
        <f>IF(AND($F89="Мобилизация",$D89&lt;=#REF!,#REF!&lt;=$E89),1,0)+IF(AND($F89="Монтаж",$D89&lt;=#REF!,#REF!&lt;=$E89),2,0)+IF(AND($F89="Демонтаж",$D89&lt;=#REF!,#REF!&lt;=$E89),3,0)+IF(AND($F89="Бурение",$D89&lt;=#REF!,#REF!&lt;=$E89),4,0)+IF(AND($F89="Бурение с отбором керна",$D89&lt;=#REF!,#REF!&lt;=$E89),5,0)+IF(AND($F89="Освоение с УПА-60/80 ",$D89&lt;=#REF!,#REF!&lt;=$E89),6,0)+IF(AND($F89="Сдвижка",$D89&lt;=#REF!,#REF!&lt;=$E89),7,0)+IF(AND($F89="Простой",$D89&lt;=#REF!,#REF!&lt;=$E89),8,0)+IF(AND($F89="Консервация БУ",$D89&lt;=#REF!,#REF!&lt;=$E89),9,0)+IF(AND($F89="Консервация/ликвидация скважины",$D89&lt;=#REF!,#REF!&lt;=$E89),10,0)+IF(AND($F89="Демобилизация",$D89&lt;=#REF!,#REF!&lt;=$E89),11,0)+IF(AND($F89="Устройство подъездной дороги",$D89&lt;=#REF!,#REF!&lt;=$E89),12,0)+IF(AND($F89="Строительство площадки для бурения",$D89&lt;=#REF!,#REF!&lt;=$E89),13,0)+IF(AND($F89="Расконсервация скважины",$D89&lt;=#REF!,#REF!&lt;=$E89),14,0)+IF(AND($F89="Бурение ЗБС",$D89&lt;=#REF!,#REF!&lt;=$E89),15,0)+IF(AND($F89="Испытание скважины",$D89&lt;=#REF!,#REF!&lt;=$E89),16,0)+IF(AND($F89="Испытание ЗБС",$D89&lt;=#REF!,#REF!&lt;=$E89),17,0)+IF(AND($F89="Консервация/ликвидация ЗБС",$D89&lt;=#REF!,#REF!&lt;=$E89),18,0)+IF(AND($F89="Востановление подъездной дороги",$D89&lt;=#REF!,#REF!&lt;=$E89),19,0)+IF(AND($F89="Рекультивация техническая ",$D89&lt;=#REF!,#REF!&lt;=$E89),20,0)+IF(AND($F89="Рекультивация биологическая",$D89&lt;=#REF!,#REF!&lt;=$E89),21,0)+IF(AND($F89="Утилизация отходов бурения",$D89&lt;=#REF!,#REF!&lt;=$E89),22,0)</f>
        <v>#REF!</v>
      </c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</row>
    <row r="90" spans="2:783" hidden="1">
      <c r="B90" s="12"/>
      <c r="C90" s="12"/>
      <c r="D90" s="14">
        <v>42370</v>
      </c>
      <c r="E90" s="14" t="e">
        <f>D90+#REF!</f>
        <v>#REF!</v>
      </c>
      <c r="F90" s="8" t="s">
        <v>40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9" t="e">
        <f>IF(AND($F90="Мобилизация",$D90&lt;=#REF!,#REF!&lt;=$E90),1,0)+IF(AND($F90="Монтаж",$D90&lt;=#REF!,#REF!&lt;=$E90),2,0)+IF(AND($F90="Демонтаж",$D90&lt;=#REF!,#REF!&lt;=$E90),3,0)+IF(AND($F90="Бурение",$D90&lt;=#REF!,#REF!&lt;=$E90),4,0)+IF(AND($F90="Бурение с отбором керна",$D90&lt;=#REF!,#REF!&lt;=$E90),5,0)+IF(AND($F90="Освоение с УПА-60/80 ",$D90&lt;=#REF!,#REF!&lt;=$E90),6,0)+IF(AND($F90="Сдвижка",$D90&lt;=#REF!,#REF!&lt;=$E90),7,0)+IF(AND($F90="Простой",$D90&lt;=#REF!,#REF!&lt;=$E90),8,0)+IF(AND($F90="Консервация БУ",$D90&lt;=#REF!,#REF!&lt;=$E90),9,0)+IF(AND($F90="Консервация/ликвидация скважины",$D90&lt;=#REF!,#REF!&lt;=$E90),10,0)+IF(AND($F90="Демобилизация",$D90&lt;=#REF!,#REF!&lt;=$E90),11,0)+IF(AND($F90="Устройство подъездной дороги",$D90&lt;=#REF!,#REF!&lt;=$E90),12,0)+IF(AND($F90="Строительство площадки для бурения",$D90&lt;=#REF!,#REF!&lt;=$E90),13,0)+IF(AND($F90="Расконсервация скважины",$D90&lt;=#REF!,#REF!&lt;=$E90),14,0)+IF(AND($F90="Бурение ЗБС",$D90&lt;=#REF!,#REF!&lt;=$E90),15,0)+IF(AND($F90="Испытание скважины",$D90&lt;=#REF!,#REF!&lt;=$E90),16,0)+IF(AND($F90="Испытание ЗБС",$D90&lt;=#REF!,#REF!&lt;=$E90),17,0)+IF(AND($F90="Консервация/ликвидация ЗБС",$D90&lt;=#REF!,#REF!&lt;=$E90),18,0)+IF(AND($F90="Востановление подъездной дороги",$D90&lt;=#REF!,#REF!&lt;=$E90),19,0)+IF(AND($F90="Рекультивация техническая ",$D90&lt;=#REF!,#REF!&lt;=$E90),20,0)+IF(AND($F90="Рекультивация биологическая",$D90&lt;=#REF!,#REF!&lt;=$E90),21,0)+IF(AND($F90="Утилизация отходов бурения",$D90&lt;=#REF!,#REF!&lt;=$E90),22,0)</f>
        <v>#REF!</v>
      </c>
      <c r="CZ90" s="10" t="e">
        <f>IF(AND($F90="Мобилизация",$D90&lt;=#REF!,#REF!&lt;=$E90),1,0)+IF(AND($F90="Монтаж",$D90&lt;=#REF!,#REF!&lt;=$E90),2,0)+IF(AND($F90="Демонтаж",$D90&lt;=#REF!,#REF!&lt;=$E90),3,0)+IF(AND($F90="Бурение",$D90&lt;=#REF!,#REF!&lt;=$E90),4,0)+IF(AND($F90="Бурение с отбором керна",$D90&lt;=#REF!,#REF!&lt;=$E90),5,0)+IF(AND($F90="Освоение с УПА-60/80 ",$D90&lt;=#REF!,#REF!&lt;=$E90),6,0)+IF(AND($F90="Сдвижка",$D90&lt;=#REF!,#REF!&lt;=$E90),7,0)+IF(AND($F90="Простой",$D90&lt;=#REF!,#REF!&lt;=$E90),8,0)+IF(AND($F90="Консервация БУ",$D90&lt;=#REF!,#REF!&lt;=$E90),9,0)+IF(AND($F90="Консервация/ликвидация скважины",$D90&lt;=#REF!,#REF!&lt;=$E90),10,0)+IF(AND($F90="Демобилизация",$D90&lt;=#REF!,#REF!&lt;=$E90),11,0)+IF(AND($F90="Устройство подъездной дороги",$D90&lt;=#REF!,#REF!&lt;=$E90),12,0)+IF(AND($F90="Строительство площадки для бурения",$D90&lt;=#REF!,#REF!&lt;=$E90),13,0)+IF(AND($F90="Расконсервация скважины",$D90&lt;=#REF!,#REF!&lt;=$E90),14,0)+IF(AND($F90="Бурение ЗБС",$D90&lt;=#REF!,#REF!&lt;=$E90),15,0)+IF(AND($F90="Испытание скважины",$D90&lt;=#REF!,#REF!&lt;=$E90),16,0)+IF(AND($F90="Испытание ЗБС",$D90&lt;=#REF!,#REF!&lt;=$E90),17,0)+IF(AND($F90="Консервация/ликвидация ЗБС",$D90&lt;=#REF!,#REF!&lt;=$E90),18,0)+IF(AND($F90="Востановление подъездной дороги",$D90&lt;=#REF!,#REF!&lt;=$E90),19,0)+IF(AND($F90="Рекультивация техническая ",$D90&lt;=#REF!,#REF!&lt;=$E90),20,0)+IF(AND($F90="Рекультивация биологическая",$D90&lt;=#REF!,#REF!&lt;=$E90),21,0)+IF(AND($F90="Утилизация отходов бурения",$D90&lt;=#REF!,#REF!&lt;=$E90),22,0)</f>
        <v>#REF!</v>
      </c>
      <c r="DA90" s="11" t="e">
        <f>IF(AND($F90="Мобилизация",$D90&lt;=#REF!,#REF!&lt;=$E90),1,0)+IF(AND($F90="Монтаж",$D90&lt;=#REF!,#REF!&lt;=$E90),2,0)+IF(AND($F90="Демонтаж",$D90&lt;=#REF!,#REF!&lt;=$E90),3,0)+IF(AND($F90="Бурение",$D90&lt;=#REF!,#REF!&lt;=$E90),4,0)+IF(AND($F90="Бурение с отбором керна",$D90&lt;=#REF!,#REF!&lt;=$E90),5,0)+IF(AND($F90="Освоение с УПА-60/80 ",$D90&lt;=#REF!,#REF!&lt;=$E90),6,0)+IF(AND($F90="Сдвижка",$D90&lt;=#REF!,#REF!&lt;=$E90),7,0)+IF(AND($F90="Простой",$D90&lt;=#REF!,#REF!&lt;=$E90),8,0)+IF(AND($F90="Консервация БУ",$D90&lt;=#REF!,#REF!&lt;=$E90),9,0)+IF(AND($F90="Консервация/ликвидация скважины",$D90&lt;=#REF!,#REF!&lt;=$E90),10,0)+IF(AND($F90="Демобилизация",$D90&lt;=#REF!,#REF!&lt;=$E90),11,0)+IF(AND($F90="Устройство подъездной дороги",$D90&lt;=#REF!,#REF!&lt;=$E90),12,0)+IF(AND($F90="Строительство площадки для бурения",$D90&lt;=#REF!,#REF!&lt;=$E90),13,0)+IF(AND($F90="Расконсервация скважины",$D90&lt;=#REF!,#REF!&lt;=$E90),14,0)+IF(AND($F90="Бурение ЗБС",$D90&lt;=#REF!,#REF!&lt;=$E90),15,0)+IF(AND($F90="Испытание скважины",$D90&lt;=#REF!,#REF!&lt;=$E90),16,0)+IF(AND($F90="Испытание ЗБС",$D90&lt;=#REF!,#REF!&lt;=$E90),17,0)+IF(AND($F90="Консервация/ликвидация ЗБС",$D90&lt;=#REF!,#REF!&lt;=$E90),18,0)+IF(AND($F90="Востановление подъездной дороги",$D90&lt;=#REF!,#REF!&lt;=$E90),19,0)+IF(AND($F90="Рекультивация техническая ",$D90&lt;=#REF!,#REF!&lt;=$E90),20,0)+IF(AND($F90="Рекультивация биологическая",$D90&lt;=#REF!,#REF!&lt;=$E90),21,0)+IF(AND($F90="Утилизация отходов бурения",$D90&lt;=#REF!,#REF!&lt;=$E90),22,0)</f>
        <v>#REF!</v>
      </c>
      <c r="DB90" s="9" t="e">
        <f>IF(AND($F90="Мобилизация",$D90&lt;=#REF!,#REF!&lt;=$E90),1,0)+IF(AND($F90="Монтаж",$D90&lt;=#REF!,#REF!&lt;=$E90),2,0)+IF(AND($F90="Демонтаж",$D90&lt;=#REF!,#REF!&lt;=$E90),3,0)+IF(AND($F90="Бурение",$D90&lt;=#REF!,#REF!&lt;=$E90),4,0)+IF(AND($F90="Бурение с отбором керна",$D90&lt;=#REF!,#REF!&lt;=$E90),5,0)+IF(AND($F90="Освоение с УПА-60/80 ",$D90&lt;=#REF!,#REF!&lt;=$E90),6,0)+IF(AND($F90="Сдвижка",$D90&lt;=#REF!,#REF!&lt;=$E90),7,0)+IF(AND($F90="Простой",$D90&lt;=#REF!,#REF!&lt;=$E90),8,0)+IF(AND($F90="Консервация БУ",$D90&lt;=#REF!,#REF!&lt;=$E90),9,0)+IF(AND($F90="Консервация/ликвидация скважины",$D90&lt;=#REF!,#REF!&lt;=$E90),10,0)+IF(AND($F90="Демобилизация",$D90&lt;=#REF!,#REF!&lt;=$E90),11,0)+IF(AND($F90="Устройство подъездной дороги",$D90&lt;=#REF!,#REF!&lt;=$E90),12,0)+IF(AND($F90="Строительство площадки для бурения",$D90&lt;=#REF!,#REF!&lt;=$E90),13,0)+IF(AND($F90="Расконсервация скважины",$D90&lt;=#REF!,#REF!&lt;=$E90),14,0)+IF(AND($F90="Бурение ЗБС",$D90&lt;=#REF!,#REF!&lt;=$E90),15,0)+IF(AND($F90="Испытание скважины",$D90&lt;=#REF!,#REF!&lt;=$E90),16,0)+IF(AND($F90="Испытание ЗБС",$D90&lt;=#REF!,#REF!&lt;=$E90),17,0)+IF(AND($F90="Консервация/ликвидация ЗБС",$D90&lt;=#REF!,#REF!&lt;=$E90),18,0)+IF(AND($F90="Востановление подъездной дороги",$D90&lt;=#REF!,#REF!&lt;=$E90),19,0)+IF(AND($F90="Рекультивация техническая ",$D90&lt;=#REF!,#REF!&lt;=$E90),20,0)+IF(AND($F90="Рекультивация биологическая",$D90&lt;=#REF!,#REF!&lt;=$E90),21,0)+IF(AND($F90="Утилизация отходов бурения",$D90&lt;=#REF!,#REF!&lt;=$E90),22,0)</f>
        <v>#REF!</v>
      </c>
      <c r="DC90" s="10" t="e">
        <f>IF(AND($F90="Мобилизация",$D90&lt;=#REF!,#REF!&lt;=$E90),1,0)+IF(AND($F90="Монтаж",$D90&lt;=#REF!,#REF!&lt;=$E90),2,0)+IF(AND($F90="Демонтаж",$D90&lt;=#REF!,#REF!&lt;=$E90),3,0)+IF(AND($F90="Бурение",$D90&lt;=#REF!,#REF!&lt;=$E90),4,0)+IF(AND($F90="Бурение с отбором керна",$D90&lt;=#REF!,#REF!&lt;=$E90),5,0)+IF(AND($F90="Освоение с УПА-60/80 ",$D90&lt;=#REF!,#REF!&lt;=$E90),6,0)+IF(AND($F90="Сдвижка",$D90&lt;=#REF!,#REF!&lt;=$E90),7,0)+IF(AND($F90="Простой",$D90&lt;=#REF!,#REF!&lt;=$E90),8,0)+IF(AND($F90="Консервация БУ",$D90&lt;=#REF!,#REF!&lt;=$E90),9,0)+IF(AND($F90="Консервация/ликвидация скважины",$D90&lt;=#REF!,#REF!&lt;=$E90),10,0)+IF(AND($F90="Демобилизация",$D90&lt;=#REF!,#REF!&lt;=$E90),11,0)+IF(AND($F90="Устройство подъездной дороги",$D90&lt;=#REF!,#REF!&lt;=$E90),12,0)+IF(AND($F90="Строительство площадки для бурения",$D90&lt;=#REF!,#REF!&lt;=$E90),13,0)+IF(AND($F90="Расконсервация скважины",$D90&lt;=#REF!,#REF!&lt;=$E90),14,0)+IF(AND($F90="Бурение ЗБС",$D90&lt;=#REF!,#REF!&lt;=$E90),15,0)+IF(AND($F90="Испытание скважины",$D90&lt;=#REF!,#REF!&lt;=$E90),16,0)+IF(AND($F90="Испытание ЗБС",$D90&lt;=#REF!,#REF!&lt;=$E90),17,0)+IF(AND($F90="Консервация/ликвидация ЗБС",$D90&lt;=#REF!,#REF!&lt;=$E90),18,0)+IF(AND($F90="Востановление подъездной дороги",$D90&lt;=#REF!,#REF!&lt;=$E90),19,0)+IF(AND($F90="Рекультивация техническая ",$D90&lt;=#REF!,#REF!&lt;=$E90),20,0)+IF(AND($F90="Рекультивация биологическая",$D90&lt;=#REF!,#REF!&lt;=$E90),21,0)+IF(AND($F90="Утилизация отходов бурения",$D90&lt;=#REF!,#REF!&lt;=$E90),22,0)</f>
        <v>#REF!</v>
      </c>
      <c r="DD90" s="11" t="e">
        <f>IF(AND($F90="Мобилизация",$D90&lt;=#REF!,#REF!&lt;=$E90),1,0)+IF(AND($F90="Монтаж",$D90&lt;=#REF!,#REF!&lt;=$E90),2,0)+IF(AND($F90="Демонтаж",$D90&lt;=#REF!,#REF!&lt;=$E90),3,0)+IF(AND($F90="Бурение",$D90&lt;=#REF!,#REF!&lt;=$E90),4,0)+IF(AND($F90="Бурение с отбором керна",$D90&lt;=#REF!,#REF!&lt;=$E90),5,0)+IF(AND($F90="Освоение с УПА-60/80 ",$D90&lt;=#REF!,#REF!&lt;=$E90),6,0)+IF(AND($F90="Сдвижка",$D90&lt;=#REF!,#REF!&lt;=$E90),7,0)+IF(AND($F90="Простой",$D90&lt;=#REF!,#REF!&lt;=$E90),8,0)+IF(AND($F90="Консервация БУ",$D90&lt;=#REF!,#REF!&lt;=$E90),9,0)+IF(AND($F90="Консервация/ликвидация скважины",$D90&lt;=#REF!,#REF!&lt;=$E90),10,0)+IF(AND($F90="Демобилизация",$D90&lt;=#REF!,#REF!&lt;=$E90),11,0)+IF(AND($F90="Устройство подъездной дороги",$D90&lt;=#REF!,#REF!&lt;=$E90),12,0)+IF(AND($F90="Строительство площадки для бурения",$D90&lt;=#REF!,#REF!&lt;=$E90),13,0)+IF(AND($F90="Расконсервация скважины",$D90&lt;=#REF!,#REF!&lt;=$E90),14,0)+IF(AND($F90="Бурение ЗБС",$D90&lt;=#REF!,#REF!&lt;=$E90),15,0)+IF(AND($F90="Испытание скважины",$D90&lt;=#REF!,#REF!&lt;=$E90),16,0)+IF(AND($F90="Испытание ЗБС",$D90&lt;=#REF!,#REF!&lt;=$E90),17,0)+IF(AND($F90="Консервация/ликвидация ЗБС",$D90&lt;=#REF!,#REF!&lt;=$E90),18,0)+IF(AND($F90="Востановление подъездной дороги",$D90&lt;=#REF!,#REF!&lt;=$E90),19,0)+IF(AND($F90="Рекультивация техническая ",$D90&lt;=#REF!,#REF!&lt;=$E90),20,0)+IF(AND($F90="Рекультивация биологическая",$D90&lt;=#REF!,#REF!&lt;=$E90),21,0)+IF(AND($F90="Утилизация отходов бурения",$D90&lt;=#REF!,#REF!&lt;=$E90),22,0)</f>
        <v>#REF!</v>
      </c>
      <c r="DE90" s="9" t="e">
        <f>IF(AND($F90="Мобилизация",$D90&lt;=#REF!,#REF!&lt;=$E90),1,0)+IF(AND($F90="Монтаж",$D90&lt;=#REF!,#REF!&lt;=$E90),2,0)+IF(AND($F90="Демонтаж",$D90&lt;=#REF!,#REF!&lt;=$E90),3,0)+IF(AND($F90="Бурение",$D90&lt;=#REF!,#REF!&lt;=$E90),4,0)+IF(AND($F90="Бурение с отбором керна",$D90&lt;=#REF!,#REF!&lt;=$E90),5,0)+IF(AND($F90="Освоение с УПА-60/80 ",$D90&lt;=#REF!,#REF!&lt;=$E90),6,0)+IF(AND($F90="Сдвижка",$D90&lt;=#REF!,#REF!&lt;=$E90),7,0)+IF(AND($F90="Простой",$D90&lt;=#REF!,#REF!&lt;=$E90),8,0)+IF(AND($F90="Консервация БУ",$D90&lt;=#REF!,#REF!&lt;=$E90),9,0)+IF(AND($F90="Консервация/ликвидация скважины",$D90&lt;=#REF!,#REF!&lt;=$E90),10,0)+IF(AND($F90="Демобилизация",$D90&lt;=#REF!,#REF!&lt;=$E90),11,0)+IF(AND($F90="Устройство подъездной дороги",$D90&lt;=#REF!,#REF!&lt;=$E90),12,0)+IF(AND($F90="Строительство площадки для бурения",$D90&lt;=#REF!,#REF!&lt;=$E90),13,0)+IF(AND($F90="Расконсервация скважины",$D90&lt;=#REF!,#REF!&lt;=$E90),14,0)+IF(AND($F90="Бурение ЗБС",$D90&lt;=#REF!,#REF!&lt;=$E90),15,0)+IF(AND($F90="Испытание скважины",$D90&lt;=#REF!,#REF!&lt;=$E90),16,0)+IF(AND($F90="Испытание ЗБС",$D90&lt;=#REF!,#REF!&lt;=$E90),17,0)+IF(AND($F90="Консервация/ликвидация ЗБС",$D90&lt;=#REF!,#REF!&lt;=$E90),18,0)+IF(AND($F90="Востановление подъездной дороги",$D90&lt;=#REF!,#REF!&lt;=$E90),19,0)+IF(AND($F90="Рекультивация техническая ",$D90&lt;=#REF!,#REF!&lt;=$E90),20,0)+IF(AND($F90="Рекультивация биологическая",$D90&lt;=#REF!,#REF!&lt;=$E90),21,0)+IF(AND($F90="Утилизация отходов бурения",$D90&lt;=#REF!,#REF!&lt;=$E90),22,0)</f>
        <v>#REF!</v>
      </c>
      <c r="DF90" s="10" t="e">
        <f>IF(AND($F90="Мобилизация",$D90&lt;=#REF!,#REF!&lt;=$E90),1,0)+IF(AND($F90="Монтаж",$D90&lt;=#REF!,#REF!&lt;=$E90),2,0)+IF(AND($F90="Демонтаж",$D90&lt;=#REF!,#REF!&lt;=$E90),3,0)+IF(AND($F90="Бурение",$D90&lt;=#REF!,#REF!&lt;=$E90),4,0)+IF(AND($F90="Бурение с отбором керна",$D90&lt;=#REF!,#REF!&lt;=$E90),5,0)+IF(AND($F90="Освоение с УПА-60/80 ",$D90&lt;=#REF!,#REF!&lt;=$E90),6,0)+IF(AND($F90="Сдвижка",$D90&lt;=#REF!,#REF!&lt;=$E90),7,0)+IF(AND($F90="Простой",$D90&lt;=#REF!,#REF!&lt;=$E90),8,0)+IF(AND($F90="Консервация БУ",$D90&lt;=#REF!,#REF!&lt;=$E90),9,0)+IF(AND($F90="Консервация/ликвидация скважины",$D90&lt;=#REF!,#REF!&lt;=$E90),10,0)+IF(AND($F90="Демобилизация",$D90&lt;=#REF!,#REF!&lt;=$E90),11,0)+IF(AND($F90="Устройство подъездной дороги",$D90&lt;=#REF!,#REF!&lt;=$E90),12,0)+IF(AND($F90="Строительство площадки для бурения",$D90&lt;=#REF!,#REF!&lt;=$E90),13,0)+IF(AND($F90="Расконсервация скважины",$D90&lt;=#REF!,#REF!&lt;=$E90),14,0)+IF(AND($F90="Бурение ЗБС",$D90&lt;=#REF!,#REF!&lt;=$E90),15,0)+IF(AND($F90="Испытание скважины",$D90&lt;=#REF!,#REF!&lt;=$E90),16,0)+IF(AND($F90="Испытание ЗБС",$D90&lt;=#REF!,#REF!&lt;=$E90),17,0)+IF(AND($F90="Консервация/ликвидация ЗБС",$D90&lt;=#REF!,#REF!&lt;=$E90),18,0)+IF(AND($F90="Востановление подъездной дороги",$D90&lt;=#REF!,#REF!&lt;=$E90),19,0)+IF(AND($F90="Рекультивация техническая ",$D90&lt;=#REF!,#REF!&lt;=$E90),20,0)+IF(AND($F90="Рекультивация биологическая",$D90&lt;=#REF!,#REF!&lt;=$E90),21,0)+IF(AND($F90="Утилизация отходов бурения",$D90&lt;=#REF!,#REF!&lt;=$E90),22,0)</f>
        <v>#REF!</v>
      </c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</row>
    <row r="91" spans="2:783" hidden="1">
      <c r="B91" s="12"/>
      <c r="C91" s="12"/>
      <c r="D91" s="14">
        <v>42370</v>
      </c>
      <c r="E91" s="14" t="e">
        <f>D91+#REF!</f>
        <v>#REF!</v>
      </c>
      <c r="F91" s="8" t="s">
        <v>41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9" t="e">
        <f>IF(AND($F91="Мобилизация",$D91&lt;=#REF!,#REF!&lt;=$E91),1,0)+IF(AND($F91="Монтаж",$D91&lt;=#REF!,#REF!&lt;=$E91),2,0)+IF(AND($F91="Демонтаж",$D91&lt;=#REF!,#REF!&lt;=$E91),3,0)+IF(AND($F91="Бурение",$D91&lt;=#REF!,#REF!&lt;=$E91),4,0)+IF(AND($F91="Бурение с отбором керна",$D91&lt;=#REF!,#REF!&lt;=$E91),5,0)+IF(AND($F91="Освоение с УПА-60/80 ",$D91&lt;=#REF!,#REF!&lt;=$E91),6,0)+IF(AND($F91="Сдвижка",$D91&lt;=#REF!,#REF!&lt;=$E91),7,0)+IF(AND($F91="Простой",$D91&lt;=#REF!,#REF!&lt;=$E91),8,0)+IF(AND($F91="Консервация БУ",$D91&lt;=#REF!,#REF!&lt;=$E91),9,0)+IF(AND($F91="Консервация/ликвидация скважины",$D91&lt;=#REF!,#REF!&lt;=$E91),10,0)+IF(AND($F91="Демобилизация",$D91&lt;=#REF!,#REF!&lt;=$E91),11,0)+IF(AND($F91="Устройство подъездной дороги",$D91&lt;=#REF!,#REF!&lt;=$E91),12,0)+IF(AND($F91="Строительство площадки для бурения",$D91&lt;=#REF!,#REF!&lt;=$E91),13,0)+IF(AND($F91="Расконсервация скважины",$D91&lt;=#REF!,#REF!&lt;=$E91),14,0)+IF(AND($F91="Бурение ЗБС",$D91&lt;=#REF!,#REF!&lt;=$E91),15,0)+IF(AND($F91="Испытание скважины",$D91&lt;=#REF!,#REF!&lt;=$E91),16,0)+IF(AND($F91="Испытание ЗБС",$D91&lt;=#REF!,#REF!&lt;=$E91),17,0)+IF(AND($F91="Консервация/ликвидация ЗБС",$D91&lt;=#REF!,#REF!&lt;=$E91),18,0)+IF(AND($F91="Востановление подъездной дороги",$D91&lt;=#REF!,#REF!&lt;=$E91),19,0)+IF(AND($F91="Рекультивация техническая ",$D91&lt;=#REF!,#REF!&lt;=$E91),20,0)+IF(AND($F91="Рекультивация биологическая",$D91&lt;=#REF!,#REF!&lt;=$E91),21,0)+IF(AND($F91="Утилизация отходов бурения",$D91&lt;=#REF!,#REF!&lt;=$E91),22,0)</f>
        <v>#REF!</v>
      </c>
      <c r="CZ91" s="10" t="e">
        <f>IF(AND($F91="Мобилизация",$D91&lt;=#REF!,#REF!&lt;=$E91),1,0)+IF(AND($F91="Монтаж",$D91&lt;=#REF!,#REF!&lt;=$E91),2,0)+IF(AND($F91="Демонтаж",$D91&lt;=#REF!,#REF!&lt;=$E91),3,0)+IF(AND($F91="Бурение",$D91&lt;=#REF!,#REF!&lt;=$E91),4,0)+IF(AND($F91="Бурение с отбором керна",$D91&lt;=#REF!,#REF!&lt;=$E91),5,0)+IF(AND($F91="Освоение с УПА-60/80 ",$D91&lt;=#REF!,#REF!&lt;=$E91),6,0)+IF(AND($F91="Сдвижка",$D91&lt;=#REF!,#REF!&lt;=$E91),7,0)+IF(AND($F91="Простой",$D91&lt;=#REF!,#REF!&lt;=$E91),8,0)+IF(AND($F91="Консервация БУ",$D91&lt;=#REF!,#REF!&lt;=$E91),9,0)+IF(AND($F91="Консервация/ликвидация скважины",$D91&lt;=#REF!,#REF!&lt;=$E91),10,0)+IF(AND($F91="Демобилизация",$D91&lt;=#REF!,#REF!&lt;=$E91),11,0)+IF(AND($F91="Устройство подъездной дороги",$D91&lt;=#REF!,#REF!&lt;=$E91),12,0)+IF(AND($F91="Строительство площадки для бурения",$D91&lt;=#REF!,#REF!&lt;=$E91),13,0)+IF(AND($F91="Расконсервация скважины",$D91&lt;=#REF!,#REF!&lt;=$E91),14,0)+IF(AND($F91="Бурение ЗБС",$D91&lt;=#REF!,#REF!&lt;=$E91),15,0)+IF(AND($F91="Испытание скважины",$D91&lt;=#REF!,#REF!&lt;=$E91),16,0)+IF(AND($F91="Испытание ЗБС",$D91&lt;=#REF!,#REF!&lt;=$E91),17,0)+IF(AND($F91="Консервация/ликвидация ЗБС",$D91&lt;=#REF!,#REF!&lt;=$E91),18,0)+IF(AND($F91="Востановление подъездной дороги",$D91&lt;=#REF!,#REF!&lt;=$E91),19,0)+IF(AND($F91="Рекультивация техническая ",$D91&lt;=#REF!,#REF!&lt;=$E91),20,0)+IF(AND($F91="Рекультивация биологическая",$D91&lt;=#REF!,#REF!&lt;=$E91),21,0)+IF(AND($F91="Утилизация отходов бурения",$D91&lt;=#REF!,#REF!&lt;=$E91),22,0)</f>
        <v>#REF!</v>
      </c>
      <c r="DA91" s="11" t="e">
        <f>IF(AND($F91="Мобилизация",$D91&lt;=#REF!,#REF!&lt;=$E91),1,0)+IF(AND($F91="Монтаж",$D91&lt;=#REF!,#REF!&lt;=$E91),2,0)+IF(AND($F91="Демонтаж",$D91&lt;=#REF!,#REF!&lt;=$E91),3,0)+IF(AND($F91="Бурение",$D91&lt;=#REF!,#REF!&lt;=$E91),4,0)+IF(AND($F91="Бурение с отбором керна",$D91&lt;=#REF!,#REF!&lt;=$E91),5,0)+IF(AND($F91="Освоение с УПА-60/80 ",$D91&lt;=#REF!,#REF!&lt;=$E91),6,0)+IF(AND($F91="Сдвижка",$D91&lt;=#REF!,#REF!&lt;=$E91),7,0)+IF(AND($F91="Простой",$D91&lt;=#REF!,#REF!&lt;=$E91),8,0)+IF(AND($F91="Консервация БУ",$D91&lt;=#REF!,#REF!&lt;=$E91),9,0)+IF(AND($F91="Консервация/ликвидация скважины",$D91&lt;=#REF!,#REF!&lt;=$E91),10,0)+IF(AND($F91="Демобилизация",$D91&lt;=#REF!,#REF!&lt;=$E91),11,0)+IF(AND($F91="Устройство подъездной дороги",$D91&lt;=#REF!,#REF!&lt;=$E91),12,0)+IF(AND($F91="Строительство площадки для бурения",$D91&lt;=#REF!,#REF!&lt;=$E91),13,0)+IF(AND($F91="Расконсервация скважины",$D91&lt;=#REF!,#REF!&lt;=$E91),14,0)+IF(AND($F91="Бурение ЗБС",$D91&lt;=#REF!,#REF!&lt;=$E91),15,0)+IF(AND($F91="Испытание скважины",$D91&lt;=#REF!,#REF!&lt;=$E91),16,0)+IF(AND($F91="Испытание ЗБС",$D91&lt;=#REF!,#REF!&lt;=$E91),17,0)+IF(AND($F91="Консервация/ликвидация ЗБС",$D91&lt;=#REF!,#REF!&lt;=$E91),18,0)+IF(AND($F91="Востановление подъездной дороги",$D91&lt;=#REF!,#REF!&lt;=$E91),19,0)+IF(AND($F91="Рекультивация техническая ",$D91&lt;=#REF!,#REF!&lt;=$E91),20,0)+IF(AND($F91="Рекультивация биологическая",$D91&lt;=#REF!,#REF!&lt;=$E91),21,0)+IF(AND($F91="Утилизация отходов бурения",$D91&lt;=#REF!,#REF!&lt;=$E91),22,0)</f>
        <v>#REF!</v>
      </c>
      <c r="DB91" s="9" t="e">
        <f>IF(AND($F91="Мобилизация",$D91&lt;=#REF!,#REF!&lt;=$E91),1,0)+IF(AND($F91="Монтаж",$D91&lt;=#REF!,#REF!&lt;=$E91),2,0)+IF(AND($F91="Демонтаж",$D91&lt;=#REF!,#REF!&lt;=$E91),3,0)+IF(AND($F91="Бурение",$D91&lt;=#REF!,#REF!&lt;=$E91),4,0)+IF(AND($F91="Бурение с отбором керна",$D91&lt;=#REF!,#REF!&lt;=$E91),5,0)+IF(AND($F91="Освоение с УПА-60/80 ",$D91&lt;=#REF!,#REF!&lt;=$E91),6,0)+IF(AND($F91="Сдвижка",$D91&lt;=#REF!,#REF!&lt;=$E91),7,0)+IF(AND($F91="Простой",$D91&lt;=#REF!,#REF!&lt;=$E91),8,0)+IF(AND($F91="Консервация БУ",$D91&lt;=#REF!,#REF!&lt;=$E91),9,0)+IF(AND($F91="Консервация/ликвидация скважины",$D91&lt;=#REF!,#REF!&lt;=$E91),10,0)+IF(AND($F91="Демобилизация",$D91&lt;=#REF!,#REF!&lt;=$E91),11,0)+IF(AND($F91="Устройство подъездной дороги",$D91&lt;=#REF!,#REF!&lt;=$E91),12,0)+IF(AND($F91="Строительство площадки для бурения",$D91&lt;=#REF!,#REF!&lt;=$E91),13,0)+IF(AND($F91="Расконсервация скважины",$D91&lt;=#REF!,#REF!&lt;=$E91),14,0)+IF(AND($F91="Бурение ЗБС",$D91&lt;=#REF!,#REF!&lt;=$E91),15,0)+IF(AND($F91="Испытание скважины",$D91&lt;=#REF!,#REF!&lt;=$E91),16,0)+IF(AND($F91="Испытание ЗБС",$D91&lt;=#REF!,#REF!&lt;=$E91),17,0)+IF(AND($F91="Консервация/ликвидация ЗБС",$D91&lt;=#REF!,#REF!&lt;=$E91),18,0)+IF(AND($F91="Востановление подъездной дороги",$D91&lt;=#REF!,#REF!&lt;=$E91),19,0)+IF(AND($F91="Рекультивация техническая ",$D91&lt;=#REF!,#REF!&lt;=$E91),20,0)+IF(AND($F91="Рекультивация биологическая",$D91&lt;=#REF!,#REF!&lt;=$E91),21,0)+IF(AND($F91="Утилизация отходов бурения",$D91&lt;=#REF!,#REF!&lt;=$E91),22,0)</f>
        <v>#REF!</v>
      </c>
      <c r="DC91" s="10" t="e">
        <f>IF(AND($F91="Мобилизация",$D91&lt;=#REF!,#REF!&lt;=$E91),1,0)+IF(AND($F91="Монтаж",$D91&lt;=#REF!,#REF!&lt;=$E91),2,0)+IF(AND($F91="Демонтаж",$D91&lt;=#REF!,#REF!&lt;=$E91),3,0)+IF(AND($F91="Бурение",$D91&lt;=#REF!,#REF!&lt;=$E91),4,0)+IF(AND($F91="Бурение с отбором керна",$D91&lt;=#REF!,#REF!&lt;=$E91),5,0)+IF(AND($F91="Освоение с УПА-60/80 ",$D91&lt;=#REF!,#REF!&lt;=$E91),6,0)+IF(AND($F91="Сдвижка",$D91&lt;=#REF!,#REF!&lt;=$E91),7,0)+IF(AND($F91="Простой",$D91&lt;=#REF!,#REF!&lt;=$E91),8,0)+IF(AND($F91="Консервация БУ",$D91&lt;=#REF!,#REF!&lt;=$E91),9,0)+IF(AND($F91="Консервация/ликвидация скважины",$D91&lt;=#REF!,#REF!&lt;=$E91),10,0)+IF(AND($F91="Демобилизация",$D91&lt;=#REF!,#REF!&lt;=$E91),11,0)+IF(AND($F91="Устройство подъездной дороги",$D91&lt;=#REF!,#REF!&lt;=$E91),12,0)+IF(AND($F91="Строительство площадки для бурения",$D91&lt;=#REF!,#REF!&lt;=$E91),13,0)+IF(AND($F91="Расконсервация скважины",$D91&lt;=#REF!,#REF!&lt;=$E91),14,0)+IF(AND($F91="Бурение ЗБС",$D91&lt;=#REF!,#REF!&lt;=$E91),15,0)+IF(AND($F91="Испытание скважины",$D91&lt;=#REF!,#REF!&lt;=$E91),16,0)+IF(AND($F91="Испытание ЗБС",$D91&lt;=#REF!,#REF!&lt;=$E91),17,0)+IF(AND($F91="Консервация/ликвидация ЗБС",$D91&lt;=#REF!,#REF!&lt;=$E91),18,0)+IF(AND($F91="Востановление подъездной дороги",$D91&lt;=#REF!,#REF!&lt;=$E91),19,0)+IF(AND($F91="Рекультивация техническая ",$D91&lt;=#REF!,#REF!&lt;=$E91),20,0)+IF(AND($F91="Рекультивация биологическая",$D91&lt;=#REF!,#REF!&lt;=$E91),21,0)+IF(AND($F91="Утилизация отходов бурения",$D91&lt;=#REF!,#REF!&lt;=$E91),22,0)</f>
        <v>#REF!</v>
      </c>
      <c r="DD91" s="11" t="e">
        <f>IF(AND($F91="Мобилизация",$D91&lt;=#REF!,#REF!&lt;=$E91),1,0)+IF(AND($F91="Монтаж",$D91&lt;=#REF!,#REF!&lt;=$E91),2,0)+IF(AND($F91="Демонтаж",$D91&lt;=#REF!,#REF!&lt;=$E91),3,0)+IF(AND($F91="Бурение",$D91&lt;=#REF!,#REF!&lt;=$E91),4,0)+IF(AND($F91="Бурение с отбором керна",$D91&lt;=#REF!,#REF!&lt;=$E91),5,0)+IF(AND($F91="Освоение с УПА-60/80 ",$D91&lt;=#REF!,#REF!&lt;=$E91),6,0)+IF(AND($F91="Сдвижка",$D91&lt;=#REF!,#REF!&lt;=$E91),7,0)+IF(AND($F91="Простой",$D91&lt;=#REF!,#REF!&lt;=$E91),8,0)+IF(AND($F91="Консервация БУ",$D91&lt;=#REF!,#REF!&lt;=$E91),9,0)+IF(AND($F91="Консервация/ликвидация скважины",$D91&lt;=#REF!,#REF!&lt;=$E91),10,0)+IF(AND($F91="Демобилизация",$D91&lt;=#REF!,#REF!&lt;=$E91),11,0)+IF(AND($F91="Устройство подъездной дороги",$D91&lt;=#REF!,#REF!&lt;=$E91),12,0)+IF(AND($F91="Строительство площадки для бурения",$D91&lt;=#REF!,#REF!&lt;=$E91),13,0)+IF(AND($F91="Расконсервация скважины",$D91&lt;=#REF!,#REF!&lt;=$E91),14,0)+IF(AND($F91="Бурение ЗБС",$D91&lt;=#REF!,#REF!&lt;=$E91),15,0)+IF(AND($F91="Испытание скважины",$D91&lt;=#REF!,#REF!&lt;=$E91),16,0)+IF(AND($F91="Испытание ЗБС",$D91&lt;=#REF!,#REF!&lt;=$E91),17,0)+IF(AND($F91="Консервация/ликвидация ЗБС",$D91&lt;=#REF!,#REF!&lt;=$E91),18,0)+IF(AND($F91="Востановление подъездной дороги",$D91&lt;=#REF!,#REF!&lt;=$E91),19,0)+IF(AND($F91="Рекультивация техническая ",$D91&lt;=#REF!,#REF!&lt;=$E91),20,0)+IF(AND($F91="Рекультивация биологическая",$D91&lt;=#REF!,#REF!&lt;=$E91),21,0)+IF(AND($F91="Утилизация отходов бурения",$D91&lt;=#REF!,#REF!&lt;=$E91),22,0)</f>
        <v>#REF!</v>
      </c>
      <c r="DE91" s="9" t="e">
        <f>IF(AND($F91="Мобилизация",$D91&lt;=#REF!,#REF!&lt;=$E91),1,0)+IF(AND($F91="Монтаж",$D91&lt;=#REF!,#REF!&lt;=$E91),2,0)+IF(AND($F91="Демонтаж",$D91&lt;=#REF!,#REF!&lt;=$E91),3,0)+IF(AND($F91="Бурение",$D91&lt;=#REF!,#REF!&lt;=$E91),4,0)+IF(AND($F91="Бурение с отбором керна",$D91&lt;=#REF!,#REF!&lt;=$E91),5,0)+IF(AND($F91="Освоение с УПА-60/80 ",$D91&lt;=#REF!,#REF!&lt;=$E91),6,0)+IF(AND($F91="Сдвижка",$D91&lt;=#REF!,#REF!&lt;=$E91),7,0)+IF(AND($F91="Простой",$D91&lt;=#REF!,#REF!&lt;=$E91),8,0)+IF(AND($F91="Консервация БУ",$D91&lt;=#REF!,#REF!&lt;=$E91),9,0)+IF(AND($F91="Консервация/ликвидация скважины",$D91&lt;=#REF!,#REF!&lt;=$E91),10,0)+IF(AND($F91="Демобилизация",$D91&lt;=#REF!,#REF!&lt;=$E91),11,0)+IF(AND($F91="Устройство подъездной дороги",$D91&lt;=#REF!,#REF!&lt;=$E91),12,0)+IF(AND($F91="Строительство площадки для бурения",$D91&lt;=#REF!,#REF!&lt;=$E91),13,0)+IF(AND($F91="Расконсервация скважины",$D91&lt;=#REF!,#REF!&lt;=$E91),14,0)+IF(AND($F91="Бурение ЗБС",$D91&lt;=#REF!,#REF!&lt;=$E91),15,0)+IF(AND($F91="Испытание скважины",$D91&lt;=#REF!,#REF!&lt;=$E91),16,0)+IF(AND($F91="Испытание ЗБС",$D91&lt;=#REF!,#REF!&lt;=$E91),17,0)+IF(AND($F91="Консервация/ликвидация ЗБС",$D91&lt;=#REF!,#REF!&lt;=$E91),18,0)+IF(AND($F91="Востановление подъездной дороги",$D91&lt;=#REF!,#REF!&lt;=$E91),19,0)+IF(AND($F91="Рекультивация техническая ",$D91&lt;=#REF!,#REF!&lt;=$E91),20,0)+IF(AND($F91="Рекультивация биологическая",$D91&lt;=#REF!,#REF!&lt;=$E91),21,0)+IF(AND($F91="Утилизация отходов бурения",$D91&lt;=#REF!,#REF!&lt;=$E91),22,0)</f>
        <v>#REF!</v>
      </c>
      <c r="DF91" s="10" t="e">
        <f>IF(AND($F91="Мобилизация",$D91&lt;=#REF!,#REF!&lt;=$E91),1,0)+IF(AND($F91="Монтаж",$D91&lt;=#REF!,#REF!&lt;=$E91),2,0)+IF(AND($F91="Демонтаж",$D91&lt;=#REF!,#REF!&lt;=$E91),3,0)+IF(AND($F91="Бурение",$D91&lt;=#REF!,#REF!&lt;=$E91),4,0)+IF(AND($F91="Бурение с отбором керна",$D91&lt;=#REF!,#REF!&lt;=$E91),5,0)+IF(AND($F91="Освоение с УПА-60/80 ",$D91&lt;=#REF!,#REF!&lt;=$E91),6,0)+IF(AND($F91="Сдвижка",$D91&lt;=#REF!,#REF!&lt;=$E91),7,0)+IF(AND($F91="Простой",$D91&lt;=#REF!,#REF!&lt;=$E91),8,0)+IF(AND($F91="Консервация БУ",$D91&lt;=#REF!,#REF!&lt;=$E91),9,0)+IF(AND($F91="Консервация/ликвидация скважины",$D91&lt;=#REF!,#REF!&lt;=$E91),10,0)+IF(AND($F91="Демобилизация",$D91&lt;=#REF!,#REF!&lt;=$E91),11,0)+IF(AND($F91="Устройство подъездной дороги",$D91&lt;=#REF!,#REF!&lt;=$E91),12,0)+IF(AND($F91="Строительство площадки для бурения",$D91&lt;=#REF!,#REF!&lt;=$E91),13,0)+IF(AND($F91="Расконсервация скважины",$D91&lt;=#REF!,#REF!&lt;=$E91),14,0)+IF(AND($F91="Бурение ЗБС",$D91&lt;=#REF!,#REF!&lt;=$E91),15,0)+IF(AND($F91="Испытание скважины",$D91&lt;=#REF!,#REF!&lt;=$E91),16,0)+IF(AND($F91="Испытание ЗБС",$D91&lt;=#REF!,#REF!&lt;=$E91),17,0)+IF(AND($F91="Консервация/ликвидация ЗБС",$D91&lt;=#REF!,#REF!&lt;=$E91),18,0)+IF(AND($F91="Востановление подъездной дороги",$D91&lt;=#REF!,#REF!&lt;=$E91),19,0)+IF(AND($F91="Рекультивация техническая ",$D91&lt;=#REF!,#REF!&lt;=$E91),20,0)+IF(AND($F91="Рекультивация биологическая",$D91&lt;=#REF!,#REF!&lt;=$E91),21,0)+IF(AND($F91="Утилизация отходов бурения",$D91&lt;=#REF!,#REF!&lt;=$E91),22,0)</f>
        <v>#REF!</v>
      </c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</row>
    <row r="92" spans="2:783" hidden="1">
      <c r="B92" s="12"/>
      <c r="C92" s="12"/>
      <c r="D92" s="14">
        <v>42370</v>
      </c>
      <c r="E92" s="14" t="e">
        <f>D92+#REF!</f>
        <v>#REF!</v>
      </c>
      <c r="F92" s="8" t="s">
        <v>37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9" t="e">
        <f>IF(AND($F92="Мобилизация",$D92&lt;=#REF!,#REF!&lt;=$E92),1,0)+IF(AND($F92="Монтаж",$D92&lt;=#REF!,#REF!&lt;=$E92),2,0)+IF(AND($F92="Демонтаж",$D92&lt;=#REF!,#REF!&lt;=$E92),3,0)+IF(AND($F92="Бурение",$D92&lt;=#REF!,#REF!&lt;=$E92),4,0)+IF(AND($F92="Бурение с отбором керна",$D92&lt;=#REF!,#REF!&lt;=$E92),5,0)+IF(AND($F92="Освоение с УПА-60/80 ",$D92&lt;=#REF!,#REF!&lt;=$E92),6,0)+IF(AND($F92="Сдвижка",$D92&lt;=#REF!,#REF!&lt;=$E92),7,0)+IF(AND($F92="Простой",$D92&lt;=#REF!,#REF!&lt;=$E92),8,0)+IF(AND($F92="Консервация БУ",$D92&lt;=#REF!,#REF!&lt;=$E92),9,0)+IF(AND($F92="Консервация/ликвидация скважины",$D92&lt;=#REF!,#REF!&lt;=$E92),10,0)+IF(AND($F92="Демобилизация",$D92&lt;=#REF!,#REF!&lt;=$E92),11,0)+IF(AND($F92="Устройство подъездной дороги",$D92&lt;=#REF!,#REF!&lt;=$E92),12,0)+IF(AND($F92="Строительство площадки для бурения",$D92&lt;=#REF!,#REF!&lt;=$E92),13,0)+IF(AND($F92="Расконсервация скважины",$D92&lt;=#REF!,#REF!&lt;=$E92),14,0)+IF(AND($F92="Бурение ЗБС",$D92&lt;=#REF!,#REF!&lt;=$E92),15,0)+IF(AND($F92="Испытание скважины",$D92&lt;=#REF!,#REF!&lt;=$E92),16,0)+IF(AND($F92="Испытание ЗБС",$D92&lt;=#REF!,#REF!&lt;=$E92),17,0)+IF(AND($F92="Консервация/ликвидация ЗБС",$D92&lt;=#REF!,#REF!&lt;=$E92),18,0)+IF(AND($F92="Востановление подъездной дороги",$D92&lt;=#REF!,#REF!&lt;=$E92),19,0)+IF(AND($F92="Рекультивация техническая ",$D92&lt;=#REF!,#REF!&lt;=$E92),20,0)+IF(AND($F92="Рекультивация биологическая",$D92&lt;=#REF!,#REF!&lt;=$E92),21,0)+IF(AND($F92="Утилизация отходов бурения",$D92&lt;=#REF!,#REF!&lt;=$E92),22,0)</f>
        <v>#REF!</v>
      </c>
      <c r="CZ92" s="10" t="e">
        <f>IF(AND($F92="Мобилизация",$D92&lt;=#REF!,#REF!&lt;=$E92),1,0)+IF(AND($F92="Монтаж",$D92&lt;=#REF!,#REF!&lt;=$E92),2,0)+IF(AND($F92="Демонтаж",$D92&lt;=#REF!,#REF!&lt;=$E92),3,0)+IF(AND($F92="Бурение",$D92&lt;=#REF!,#REF!&lt;=$E92),4,0)+IF(AND($F92="Бурение с отбором керна",$D92&lt;=#REF!,#REF!&lt;=$E92),5,0)+IF(AND($F92="Освоение с УПА-60/80 ",$D92&lt;=#REF!,#REF!&lt;=$E92),6,0)+IF(AND($F92="Сдвижка",$D92&lt;=#REF!,#REF!&lt;=$E92),7,0)+IF(AND($F92="Простой",$D92&lt;=#REF!,#REF!&lt;=$E92),8,0)+IF(AND($F92="Консервация БУ",$D92&lt;=#REF!,#REF!&lt;=$E92),9,0)+IF(AND($F92="Консервация/ликвидация скважины",$D92&lt;=#REF!,#REF!&lt;=$E92),10,0)+IF(AND($F92="Демобилизация",$D92&lt;=#REF!,#REF!&lt;=$E92),11,0)+IF(AND($F92="Устройство подъездной дороги",$D92&lt;=#REF!,#REF!&lt;=$E92),12,0)+IF(AND($F92="Строительство площадки для бурения",$D92&lt;=#REF!,#REF!&lt;=$E92),13,0)+IF(AND($F92="Расконсервация скважины",$D92&lt;=#REF!,#REF!&lt;=$E92),14,0)+IF(AND($F92="Бурение ЗБС",$D92&lt;=#REF!,#REF!&lt;=$E92),15,0)+IF(AND($F92="Испытание скважины",$D92&lt;=#REF!,#REF!&lt;=$E92),16,0)+IF(AND($F92="Испытание ЗБС",$D92&lt;=#REF!,#REF!&lt;=$E92),17,0)+IF(AND($F92="Консервация/ликвидация ЗБС",$D92&lt;=#REF!,#REF!&lt;=$E92),18,0)+IF(AND($F92="Востановление подъездной дороги",$D92&lt;=#REF!,#REF!&lt;=$E92),19,0)+IF(AND($F92="Рекультивация техническая ",$D92&lt;=#REF!,#REF!&lt;=$E92),20,0)+IF(AND($F92="Рекультивация биологическая",$D92&lt;=#REF!,#REF!&lt;=$E92),21,0)+IF(AND($F92="Утилизация отходов бурения",$D92&lt;=#REF!,#REF!&lt;=$E92),22,0)</f>
        <v>#REF!</v>
      </c>
      <c r="DA92" s="11" t="e">
        <f>IF(AND($F92="Мобилизация",$D92&lt;=#REF!,#REF!&lt;=$E92),1,0)+IF(AND($F92="Монтаж",$D92&lt;=#REF!,#REF!&lt;=$E92),2,0)+IF(AND($F92="Демонтаж",$D92&lt;=#REF!,#REF!&lt;=$E92),3,0)+IF(AND($F92="Бурение",$D92&lt;=#REF!,#REF!&lt;=$E92),4,0)+IF(AND($F92="Бурение с отбором керна",$D92&lt;=#REF!,#REF!&lt;=$E92),5,0)+IF(AND($F92="Освоение с УПА-60/80 ",$D92&lt;=#REF!,#REF!&lt;=$E92),6,0)+IF(AND($F92="Сдвижка",$D92&lt;=#REF!,#REF!&lt;=$E92),7,0)+IF(AND($F92="Простой",$D92&lt;=#REF!,#REF!&lt;=$E92),8,0)+IF(AND($F92="Консервация БУ",$D92&lt;=#REF!,#REF!&lt;=$E92),9,0)+IF(AND($F92="Консервация/ликвидация скважины",$D92&lt;=#REF!,#REF!&lt;=$E92),10,0)+IF(AND($F92="Демобилизация",$D92&lt;=#REF!,#REF!&lt;=$E92),11,0)+IF(AND($F92="Устройство подъездной дороги",$D92&lt;=#REF!,#REF!&lt;=$E92),12,0)+IF(AND($F92="Строительство площадки для бурения",$D92&lt;=#REF!,#REF!&lt;=$E92),13,0)+IF(AND($F92="Расконсервация скважины",$D92&lt;=#REF!,#REF!&lt;=$E92),14,0)+IF(AND($F92="Бурение ЗБС",$D92&lt;=#REF!,#REF!&lt;=$E92),15,0)+IF(AND($F92="Испытание скважины",$D92&lt;=#REF!,#REF!&lt;=$E92),16,0)+IF(AND($F92="Испытание ЗБС",$D92&lt;=#REF!,#REF!&lt;=$E92),17,0)+IF(AND($F92="Консервация/ликвидация ЗБС",$D92&lt;=#REF!,#REF!&lt;=$E92),18,0)+IF(AND($F92="Востановление подъездной дороги",$D92&lt;=#REF!,#REF!&lt;=$E92),19,0)+IF(AND($F92="Рекультивация техническая ",$D92&lt;=#REF!,#REF!&lt;=$E92),20,0)+IF(AND($F92="Рекультивация биологическая",$D92&lt;=#REF!,#REF!&lt;=$E92),21,0)+IF(AND($F92="Утилизация отходов бурения",$D92&lt;=#REF!,#REF!&lt;=$E92),22,0)</f>
        <v>#REF!</v>
      </c>
      <c r="DB92" s="9" t="e">
        <f>IF(AND($F92="Мобилизация",$D92&lt;=#REF!,#REF!&lt;=$E92),1,0)+IF(AND($F92="Монтаж",$D92&lt;=#REF!,#REF!&lt;=$E92),2,0)+IF(AND($F92="Демонтаж",$D92&lt;=#REF!,#REF!&lt;=$E92),3,0)+IF(AND($F92="Бурение",$D92&lt;=#REF!,#REF!&lt;=$E92),4,0)+IF(AND($F92="Бурение с отбором керна",$D92&lt;=#REF!,#REF!&lt;=$E92),5,0)+IF(AND($F92="Освоение с УПА-60/80 ",$D92&lt;=#REF!,#REF!&lt;=$E92),6,0)+IF(AND($F92="Сдвижка",$D92&lt;=#REF!,#REF!&lt;=$E92),7,0)+IF(AND($F92="Простой",$D92&lt;=#REF!,#REF!&lt;=$E92),8,0)+IF(AND($F92="Консервация БУ",$D92&lt;=#REF!,#REF!&lt;=$E92),9,0)+IF(AND($F92="Консервация/ликвидация скважины",$D92&lt;=#REF!,#REF!&lt;=$E92),10,0)+IF(AND($F92="Демобилизация",$D92&lt;=#REF!,#REF!&lt;=$E92),11,0)+IF(AND($F92="Устройство подъездной дороги",$D92&lt;=#REF!,#REF!&lt;=$E92),12,0)+IF(AND($F92="Строительство площадки для бурения",$D92&lt;=#REF!,#REF!&lt;=$E92),13,0)+IF(AND($F92="Расконсервация скважины",$D92&lt;=#REF!,#REF!&lt;=$E92),14,0)+IF(AND($F92="Бурение ЗБС",$D92&lt;=#REF!,#REF!&lt;=$E92),15,0)+IF(AND($F92="Испытание скважины",$D92&lt;=#REF!,#REF!&lt;=$E92),16,0)+IF(AND($F92="Испытание ЗБС",$D92&lt;=#REF!,#REF!&lt;=$E92),17,0)+IF(AND($F92="Консервация/ликвидация ЗБС",$D92&lt;=#REF!,#REF!&lt;=$E92),18,0)+IF(AND($F92="Востановление подъездной дороги",$D92&lt;=#REF!,#REF!&lt;=$E92),19,0)+IF(AND($F92="Рекультивация техническая ",$D92&lt;=#REF!,#REF!&lt;=$E92),20,0)+IF(AND($F92="Рекультивация биологическая",$D92&lt;=#REF!,#REF!&lt;=$E92),21,0)+IF(AND($F92="Утилизация отходов бурения",$D92&lt;=#REF!,#REF!&lt;=$E92),22,0)</f>
        <v>#REF!</v>
      </c>
      <c r="DC92" s="10" t="e">
        <f>IF(AND($F92="Мобилизация",$D92&lt;=#REF!,#REF!&lt;=$E92),1,0)+IF(AND($F92="Монтаж",$D92&lt;=#REF!,#REF!&lt;=$E92),2,0)+IF(AND($F92="Демонтаж",$D92&lt;=#REF!,#REF!&lt;=$E92),3,0)+IF(AND($F92="Бурение",$D92&lt;=#REF!,#REF!&lt;=$E92),4,0)+IF(AND($F92="Бурение с отбором керна",$D92&lt;=#REF!,#REF!&lt;=$E92),5,0)+IF(AND($F92="Освоение с УПА-60/80 ",$D92&lt;=#REF!,#REF!&lt;=$E92),6,0)+IF(AND($F92="Сдвижка",$D92&lt;=#REF!,#REF!&lt;=$E92),7,0)+IF(AND($F92="Простой",$D92&lt;=#REF!,#REF!&lt;=$E92),8,0)+IF(AND($F92="Консервация БУ",$D92&lt;=#REF!,#REF!&lt;=$E92),9,0)+IF(AND($F92="Консервация/ликвидация скважины",$D92&lt;=#REF!,#REF!&lt;=$E92),10,0)+IF(AND($F92="Демобилизация",$D92&lt;=#REF!,#REF!&lt;=$E92),11,0)+IF(AND($F92="Устройство подъездной дороги",$D92&lt;=#REF!,#REF!&lt;=$E92),12,0)+IF(AND($F92="Строительство площадки для бурения",$D92&lt;=#REF!,#REF!&lt;=$E92),13,0)+IF(AND($F92="Расконсервация скважины",$D92&lt;=#REF!,#REF!&lt;=$E92),14,0)+IF(AND($F92="Бурение ЗБС",$D92&lt;=#REF!,#REF!&lt;=$E92),15,0)+IF(AND($F92="Испытание скважины",$D92&lt;=#REF!,#REF!&lt;=$E92),16,0)+IF(AND($F92="Испытание ЗБС",$D92&lt;=#REF!,#REF!&lt;=$E92),17,0)+IF(AND($F92="Консервация/ликвидация ЗБС",$D92&lt;=#REF!,#REF!&lt;=$E92),18,0)+IF(AND($F92="Востановление подъездной дороги",$D92&lt;=#REF!,#REF!&lt;=$E92),19,0)+IF(AND($F92="Рекультивация техническая ",$D92&lt;=#REF!,#REF!&lt;=$E92),20,0)+IF(AND($F92="Рекультивация биологическая",$D92&lt;=#REF!,#REF!&lt;=$E92),21,0)+IF(AND($F92="Утилизация отходов бурения",$D92&lt;=#REF!,#REF!&lt;=$E92),22,0)</f>
        <v>#REF!</v>
      </c>
      <c r="DD92" s="11" t="e">
        <f>IF(AND($F92="Мобилизация",$D92&lt;=#REF!,#REF!&lt;=$E92),1,0)+IF(AND($F92="Монтаж",$D92&lt;=#REF!,#REF!&lt;=$E92),2,0)+IF(AND($F92="Демонтаж",$D92&lt;=#REF!,#REF!&lt;=$E92),3,0)+IF(AND($F92="Бурение",$D92&lt;=#REF!,#REF!&lt;=$E92),4,0)+IF(AND($F92="Бурение с отбором керна",$D92&lt;=#REF!,#REF!&lt;=$E92),5,0)+IF(AND($F92="Освоение с УПА-60/80 ",$D92&lt;=#REF!,#REF!&lt;=$E92),6,0)+IF(AND($F92="Сдвижка",$D92&lt;=#REF!,#REF!&lt;=$E92),7,0)+IF(AND($F92="Простой",$D92&lt;=#REF!,#REF!&lt;=$E92),8,0)+IF(AND($F92="Консервация БУ",$D92&lt;=#REF!,#REF!&lt;=$E92),9,0)+IF(AND($F92="Консервация/ликвидация скважины",$D92&lt;=#REF!,#REF!&lt;=$E92),10,0)+IF(AND($F92="Демобилизация",$D92&lt;=#REF!,#REF!&lt;=$E92),11,0)+IF(AND($F92="Устройство подъездной дороги",$D92&lt;=#REF!,#REF!&lt;=$E92),12,0)+IF(AND($F92="Строительство площадки для бурения",$D92&lt;=#REF!,#REF!&lt;=$E92),13,0)+IF(AND($F92="Расконсервация скважины",$D92&lt;=#REF!,#REF!&lt;=$E92),14,0)+IF(AND($F92="Бурение ЗБС",$D92&lt;=#REF!,#REF!&lt;=$E92),15,0)+IF(AND($F92="Испытание скважины",$D92&lt;=#REF!,#REF!&lt;=$E92),16,0)+IF(AND($F92="Испытание ЗБС",$D92&lt;=#REF!,#REF!&lt;=$E92),17,0)+IF(AND($F92="Консервация/ликвидация ЗБС",$D92&lt;=#REF!,#REF!&lt;=$E92),18,0)+IF(AND($F92="Востановление подъездной дороги",$D92&lt;=#REF!,#REF!&lt;=$E92),19,0)+IF(AND($F92="Рекультивация техническая ",$D92&lt;=#REF!,#REF!&lt;=$E92),20,0)+IF(AND($F92="Рекультивация биологическая",$D92&lt;=#REF!,#REF!&lt;=$E92),21,0)+IF(AND($F92="Утилизация отходов бурения",$D92&lt;=#REF!,#REF!&lt;=$E92),22,0)</f>
        <v>#REF!</v>
      </c>
      <c r="DE92" s="9" t="e">
        <f>IF(AND($F92="Мобилизация",$D92&lt;=#REF!,#REF!&lt;=$E92),1,0)+IF(AND($F92="Монтаж",$D92&lt;=#REF!,#REF!&lt;=$E92),2,0)+IF(AND($F92="Демонтаж",$D92&lt;=#REF!,#REF!&lt;=$E92),3,0)+IF(AND($F92="Бурение",$D92&lt;=#REF!,#REF!&lt;=$E92),4,0)+IF(AND($F92="Бурение с отбором керна",$D92&lt;=#REF!,#REF!&lt;=$E92),5,0)+IF(AND($F92="Освоение с УПА-60/80 ",$D92&lt;=#REF!,#REF!&lt;=$E92),6,0)+IF(AND($F92="Сдвижка",$D92&lt;=#REF!,#REF!&lt;=$E92),7,0)+IF(AND($F92="Простой",$D92&lt;=#REF!,#REF!&lt;=$E92),8,0)+IF(AND($F92="Консервация БУ",$D92&lt;=#REF!,#REF!&lt;=$E92),9,0)+IF(AND($F92="Консервация/ликвидация скважины",$D92&lt;=#REF!,#REF!&lt;=$E92),10,0)+IF(AND($F92="Демобилизация",$D92&lt;=#REF!,#REF!&lt;=$E92),11,0)+IF(AND($F92="Устройство подъездной дороги",$D92&lt;=#REF!,#REF!&lt;=$E92),12,0)+IF(AND($F92="Строительство площадки для бурения",$D92&lt;=#REF!,#REF!&lt;=$E92),13,0)+IF(AND($F92="Расконсервация скважины",$D92&lt;=#REF!,#REF!&lt;=$E92),14,0)+IF(AND($F92="Бурение ЗБС",$D92&lt;=#REF!,#REF!&lt;=$E92),15,0)+IF(AND($F92="Испытание скважины",$D92&lt;=#REF!,#REF!&lt;=$E92),16,0)+IF(AND($F92="Испытание ЗБС",$D92&lt;=#REF!,#REF!&lt;=$E92),17,0)+IF(AND($F92="Консервация/ликвидация ЗБС",$D92&lt;=#REF!,#REF!&lt;=$E92),18,0)+IF(AND($F92="Востановление подъездной дороги",$D92&lt;=#REF!,#REF!&lt;=$E92),19,0)+IF(AND($F92="Рекультивация техническая ",$D92&lt;=#REF!,#REF!&lt;=$E92),20,0)+IF(AND($F92="Рекультивация биологическая",$D92&lt;=#REF!,#REF!&lt;=$E92),21,0)+IF(AND($F92="Утилизация отходов бурения",$D92&lt;=#REF!,#REF!&lt;=$E92),22,0)</f>
        <v>#REF!</v>
      </c>
      <c r="DF92" s="10" t="e">
        <f>IF(AND($F92="Мобилизация",$D92&lt;=#REF!,#REF!&lt;=$E92),1,0)+IF(AND($F92="Монтаж",$D92&lt;=#REF!,#REF!&lt;=$E92),2,0)+IF(AND($F92="Демонтаж",$D92&lt;=#REF!,#REF!&lt;=$E92),3,0)+IF(AND($F92="Бурение",$D92&lt;=#REF!,#REF!&lt;=$E92),4,0)+IF(AND($F92="Бурение с отбором керна",$D92&lt;=#REF!,#REF!&lt;=$E92),5,0)+IF(AND($F92="Освоение с УПА-60/80 ",$D92&lt;=#REF!,#REF!&lt;=$E92),6,0)+IF(AND($F92="Сдвижка",$D92&lt;=#REF!,#REF!&lt;=$E92),7,0)+IF(AND($F92="Простой",$D92&lt;=#REF!,#REF!&lt;=$E92),8,0)+IF(AND($F92="Консервация БУ",$D92&lt;=#REF!,#REF!&lt;=$E92),9,0)+IF(AND($F92="Консервация/ликвидация скважины",$D92&lt;=#REF!,#REF!&lt;=$E92),10,0)+IF(AND($F92="Демобилизация",$D92&lt;=#REF!,#REF!&lt;=$E92),11,0)+IF(AND($F92="Устройство подъездной дороги",$D92&lt;=#REF!,#REF!&lt;=$E92),12,0)+IF(AND($F92="Строительство площадки для бурения",$D92&lt;=#REF!,#REF!&lt;=$E92),13,0)+IF(AND($F92="Расконсервация скважины",$D92&lt;=#REF!,#REF!&lt;=$E92),14,0)+IF(AND($F92="Бурение ЗБС",$D92&lt;=#REF!,#REF!&lt;=$E92),15,0)+IF(AND($F92="Испытание скважины",$D92&lt;=#REF!,#REF!&lt;=$E92),16,0)+IF(AND($F92="Испытание ЗБС",$D92&lt;=#REF!,#REF!&lt;=$E92),17,0)+IF(AND($F92="Консервация/ликвидация ЗБС",$D92&lt;=#REF!,#REF!&lt;=$E92),18,0)+IF(AND($F92="Востановление подъездной дороги",$D92&lt;=#REF!,#REF!&lt;=$E92),19,0)+IF(AND($F92="Рекультивация техническая ",$D92&lt;=#REF!,#REF!&lt;=$E92),20,0)+IF(AND($F92="Рекультивация биологическая",$D92&lt;=#REF!,#REF!&lt;=$E92),21,0)+IF(AND($F92="Утилизация отходов бурения",$D92&lt;=#REF!,#REF!&lt;=$E92),22,0)</f>
        <v>#REF!</v>
      </c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</row>
    <row r="93" spans="2:783" hidden="1">
      <c r="B93" s="12"/>
      <c r="C93" s="12"/>
      <c r="D93" s="14">
        <v>42370</v>
      </c>
      <c r="E93" s="14" t="e">
        <f>D93+#REF!</f>
        <v>#REF!</v>
      </c>
      <c r="F93" s="8" t="s">
        <v>31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9" t="e">
        <f>IF(AND($F93="Мобилизация",$D93&lt;=#REF!,#REF!&lt;=$E93),1,0)+IF(AND($F93="Монтаж",$D93&lt;=#REF!,#REF!&lt;=$E93),2,0)+IF(AND($F93="Демонтаж",$D93&lt;=#REF!,#REF!&lt;=$E93),3,0)+IF(AND($F93="Бурение",$D93&lt;=#REF!,#REF!&lt;=$E93),4,0)+IF(AND($F93="Бурение с отбором керна",$D93&lt;=#REF!,#REF!&lt;=$E93),5,0)+IF(AND($F93="Освоение с УПА-60/80 ",$D93&lt;=#REF!,#REF!&lt;=$E93),6,0)+IF(AND($F93="Сдвижка",$D93&lt;=#REF!,#REF!&lt;=$E93),7,0)+IF(AND($F93="Простой",$D93&lt;=#REF!,#REF!&lt;=$E93),8,0)+IF(AND($F93="Консервация БУ",$D93&lt;=#REF!,#REF!&lt;=$E93),9,0)+IF(AND($F93="Консервация/ликвидация скважины",$D93&lt;=#REF!,#REF!&lt;=$E93),10,0)+IF(AND($F93="Демобилизация",$D93&lt;=#REF!,#REF!&lt;=$E93),11,0)+IF(AND($F93="Устройство подъездной дороги",$D93&lt;=#REF!,#REF!&lt;=$E93),12,0)+IF(AND($F93="Строительство площадки для бурения",$D93&lt;=#REF!,#REF!&lt;=$E93),13,0)+IF(AND($F93="Расконсервация скважины",$D93&lt;=#REF!,#REF!&lt;=$E93),14,0)+IF(AND($F93="Бурение ЗБС",$D93&lt;=#REF!,#REF!&lt;=$E93),15,0)+IF(AND($F93="Испытание скважины",$D93&lt;=#REF!,#REF!&lt;=$E93),16,0)+IF(AND($F93="Испытание ЗБС",$D93&lt;=#REF!,#REF!&lt;=$E93),17,0)+IF(AND($F93="Консервация/ликвидация ЗБС",$D93&lt;=#REF!,#REF!&lt;=$E93),18,0)+IF(AND($F93="Востановление подъездной дороги",$D93&lt;=#REF!,#REF!&lt;=$E93),19,0)+IF(AND($F93="Рекультивация техническая ",$D93&lt;=#REF!,#REF!&lt;=$E93),20,0)+IF(AND($F93="Рекультивация биологическая",$D93&lt;=#REF!,#REF!&lt;=$E93),21,0)+IF(AND($F93="Утилизация отходов бурения",$D93&lt;=#REF!,#REF!&lt;=$E93),22,0)</f>
        <v>#REF!</v>
      </c>
      <c r="CZ93" s="10" t="e">
        <f>IF(AND($F93="Мобилизация",$D93&lt;=#REF!,#REF!&lt;=$E93),1,0)+IF(AND($F93="Монтаж",$D93&lt;=#REF!,#REF!&lt;=$E93),2,0)+IF(AND($F93="Демонтаж",$D93&lt;=#REF!,#REF!&lt;=$E93),3,0)+IF(AND($F93="Бурение",$D93&lt;=#REF!,#REF!&lt;=$E93),4,0)+IF(AND($F93="Бурение с отбором керна",$D93&lt;=#REF!,#REF!&lt;=$E93),5,0)+IF(AND($F93="Освоение с УПА-60/80 ",$D93&lt;=#REF!,#REF!&lt;=$E93),6,0)+IF(AND($F93="Сдвижка",$D93&lt;=#REF!,#REF!&lt;=$E93),7,0)+IF(AND($F93="Простой",$D93&lt;=#REF!,#REF!&lt;=$E93),8,0)+IF(AND($F93="Консервация БУ",$D93&lt;=#REF!,#REF!&lt;=$E93),9,0)+IF(AND($F93="Консервация/ликвидация скважины",$D93&lt;=#REF!,#REF!&lt;=$E93),10,0)+IF(AND($F93="Демобилизация",$D93&lt;=#REF!,#REF!&lt;=$E93),11,0)+IF(AND($F93="Устройство подъездной дороги",$D93&lt;=#REF!,#REF!&lt;=$E93),12,0)+IF(AND($F93="Строительство площадки для бурения",$D93&lt;=#REF!,#REF!&lt;=$E93),13,0)+IF(AND($F93="Расконсервация скважины",$D93&lt;=#REF!,#REF!&lt;=$E93),14,0)+IF(AND($F93="Бурение ЗБС",$D93&lt;=#REF!,#REF!&lt;=$E93),15,0)+IF(AND($F93="Испытание скважины",$D93&lt;=#REF!,#REF!&lt;=$E93),16,0)+IF(AND($F93="Испытание ЗБС",$D93&lt;=#REF!,#REF!&lt;=$E93),17,0)+IF(AND($F93="Консервация/ликвидация ЗБС",$D93&lt;=#REF!,#REF!&lt;=$E93),18,0)+IF(AND($F93="Востановление подъездной дороги",$D93&lt;=#REF!,#REF!&lt;=$E93),19,0)+IF(AND($F93="Рекультивация техническая ",$D93&lt;=#REF!,#REF!&lt;=$E93),20,0)+IF(AND($F93="Рекультивация биологическая",$D93&lt;=#REF!,#REF!&lt;=$E93),21,0)+IF(AND($F93="Утилизация отходов бурения",$D93&lt;=#REF!,#REF!&lt;=$E93),22,0)</f>
        <v>#REF!</v>
      </c>
      <c r="DA93" s="11" t="e">
        <f>IF(AND($F93="Мобилизация",$D93&lt;=#REF!,#REF!&lt;=$E93),1,0)+IF(AND($F93="Монтаж",$D93&lt;=#REF!,#REF!&lt;=$E93),2,0)+IF(AND($F93="Демонтаж",$D93&lt;=#REF!,#REF!&lt;=$E93),3,0)+IF(AND($F93="Бурение",$D93&lt;=#REF!,#REF!&lt;=$E93),4,0)+IF(AND($F93="Бурение с отбором керна",$D93&lt;=#REF!,#REF!&lt;=$E93),5,0)+IF(AND($F93="Освоение с УПА-60/80 ",$D93&lt;=#REF!,#REF!&lt;=$E93),6,0)+IF(AND($F93="Сдвижка",$D93&lt;=#REF!,#REF!&lt;=$E93),7,0)+IF(AND($F93="Простой",$D93&lt;=#REF!,#REF!&lt;=$E93),8,0)+IF(AND($F93="Консервация БУ",$D93&lt;=#REF!,#REF!&lt;=$E93),9,0)+IF(AND($F93="Консервация/ликвидация скважины",$D93&lt;=#REF!,#REF!&lt;=$E93),10,0)+IF(AND($F93="Демобилизация",$D93&lt;=#REF!,#REF!&lt;=$E93),11,0)+IF(AND($F93="Устройство подъездной дороги",$D93&lt;=#REF!,#REF!&lt;=$E93),12,0)+IF(AND($F93="Строительство площадки для бурения",$D93&lt;=#REF!,#REF!&lt;=$E93),13,0)+IF(AND($F93="Расконсервация скважины",$D93&lt;=#REF!,#REF!&lt;=$E93),14,0)+IF(AND($F93="Бурение ЗБС",$D93&lt;=#REF!,#REF!&lt;=$E93),15,0)+IF(AND($F93="Испытание скважины",$D93&lt;=#REF!,#REF!&lt;=$E93),16,0)+IF(AND($F93="Испытание ЗБС",$D93&lt;=#REF!,#REF!&lt;=$E93),17,0)+IF(AND($F93="Консервация/ликвидация ЗБС",$D93&lt;=#REF!,#REF!&lt;=$E93),18,0)+IF(AND($F93="Востановление подъездной дороги",$D93&lt;=#REF!,#REF!&lt;=$E93),19,0)+IF(AND($F93="Рекультивация техническая ",$D93&lt;=#REF!,#REF!&lt;=$E93),20,0)+IF(AND($F93="Рекультивация биологическая",$D93&lt;=#REF!,#REF!&lt;=$E93),21,0)+IF(AND($F93="Утилизация отходов бурения",$D93&lt;=#REF!,#REF!&lt;=$E93),22,0)</f>
        <v>#REF!</v>
      </c>
      <c r="DB93" s="9" t="e">
        <f>IF(AND($F93="Мобилизация",$D93&lt;=#REF!,#REF!&lt;=$E93),1,0)+IF(AND($F93="Монтаж",$D93&lt;=#REF!,#REF!&lt;=$E93),2,0)+IF(AND($F93="Демонтаж",$D93&lt;=#REF!,#REF!&lt;=$E93),3,0)+IF(AND($F93="Бурение",$D93&lt;=#REF!,#REF!&lt;=$E93),4,0)+IF(AND($F93="Бурение с отбором керна",$D93&lt;=#REF!,#REF!&lt;=$E93),5,0)+IF(AND($F93="Освоение с УПА-60/80 ",$D93&lt;=#REF!,#REF!&lt;=$E93),6,0)+IF(AND($F93="Сдвижка",$D93&lt;=#REF!,#REF!&lt;=$E93),7,0)+IF(AND($F93="Простой",$D93&lt;=#REF!,#REF!&lt;=$E93),8,0)+IF(AND($F93="Консервация БУ",$D93&lt;=#REF!,#REF!&lt;=$E93),9,0)+IF(AND($F93="Консервация/ликвидация скважины",$D93&lt;=#REF!,#REF!&lt;=$E93),10,0)+IF(AND($F93="Демобилизация",$D93&lt;=#REF!,#REF!&lt;=$E93),11,0)+IF(AND($F93="Устройство подъездной дороги",$D93&lt;=#REF!,#REF!&lt;=$E93),12,0)+IF(AND($F93="Строительство площадки для бурения",$D93&lt;=#REF!,#REF!&lt;=$E93),13,0)+IF(AND($F93="Расконсервация скважины",$D93&lt;=#REF!,#REF!&lt;=$E93),14,0)+IF(AND($F93="Бурение ЗБС",$D93&lt;=#REF!,#REF!&lt;=$E93),15,0)+IF(AND($F93="Испытание скважины",$D93&lt;=#REF!,#REF!&lt;=$E93),16,0)+IF(AND($F93="Испытание ЗБС",$D93&lt;=#REF!,#REF!&lt;=$E93),17,0)+IF(AND($F93="Консервация/ликвидация ЗБС",$D93&lt;=#REF!,#REF!&lt;=$E93),18,0)+IF(AND($F93="Востановление подъездной дороги",$D93&lt;=#REF!,#REF!&lt;=$E93),19,0)+IF(AND($F93="Рекультивация техническая ",$D93&lt;=#REF!,#REF!&lt;=$E93),20,0)+IF(AND($F93="Рекультивация биологическая",$D93&lt;=#REF!,#REF!&lt;=$E93),21,0)+IF(AND($F93="Утилизация отходов бурения",$D93&lt;=#REF!,#REF!&lt;=$E93),22,0)</f>
        <v>#REF!</v>
      </c>
      <c r="DC93" s="10" t="e">
        <f>IF(AND($F93="Мобилизация",$D93&lt;=#REF!,#REF!&lt;=$E93),1,0)+IF(AND($F93="Монтаж",$D93&lt;=#REF!,#REF!&lt;=$E93),2,0)+IF(AND($F93="Демонтаж",$D93&lt;=#REF!,#REF!&lt;=$E93),3,0)+IF(AND($F93="Бурение",$D93&lt;=#REF!,#REF!&lt;=$E93),4,0)+IF(AND($F93="Бурение с отбором керна",$D93&lt;=#REF!,#REF!&lt;=$E93),5,0)+IF(AND($F93="Освоение с УПА-60/80 ",$D93&lt;=#REF!,#REF!&lt;=$E93),6,0)+IF(AND($F93="Сдвижка",$D93&lt;=#REF!,#REF!&lt;=$E93),7,0)+IF(AND($F93="Простой",$D93&lt;=#REF!,#REF!&lt;=$E93),8,0)+IF(AND($F93="Консервация БУ",$D93&lt;=#REF!,#REF!&lt;=$E93),9,0)+IF(AND($F93="Консервация/ликвидация скважины",$D93&lt;=#REF!,#REF!&lt;=$E93),10,0)+IF(AND($F93="Демобилизация",$D93&lt;=#REF!,#REF!&lt;=$E93),11,0)+IF(AND($F93="Устройство подъездной дороги",$D93&lt;=#REF!,#REF!&lt;=$E93),12,0)+IF(AND($F93="Строительство площадки для бурения",$D93&lt;=#REF!,#REF!&lt;=$E93),13,0)+IF(AND($F93="Расконсервация скважины",$D93&lt;=#REF!,#REF!&lt;=$E93),14,0)+IF(AND($F93="Бурение ЗБС",$D93&lt;=#REF!,#REF!&lt;=$E93),15,0)+IF(AND($F93="Испытание скважины",$D93&lt;=#REF!,#REF!&lt;=$E93),16,0)+IF(AND($F93="Испытание ЗБС",$D93&lt;=#REF!,#REF!&lt;=$E93),17,0)+IF(AND($F93="Консервация/ликвидация ЗБС",$D93&lt;=#REF!,#REF!&lt;=$E93),18,0)+IF(AND($F93="Востановление подъездной дороги",$D93&lt;=#REF!,#REF!&lt;=$E93),19,0)+IF(AND($F93="Рекультивация техническая ",$D93&lt;=#REF!,#REF!&lt;=$E93),20,0)+IF(AND($F93="Рекультивация биологическая",$D93&lt;=#REF!,#REF!&lt;=$E93),21,0)+IF(AND($F93="Утилизация отходов бурения",$D93&lt;=#REF!,#REF!&lt;=$E93),22,0)</f>
        <v>#REF!</v>
      </c>
      <c r="DD93" s="11" t="e">
        <f>IF(AND($F93="Мобилизация",$D93&lt;=#REF!,#REF!&lt;=$E93),1,0)+IF(AND($F93="Монтаж",$D93&lt;=#REF!,#REF!&lt;=$E93),2,0)+IF(AND($F93="Демонтаж",$D93&lt;=#REF!,#REF!&lt;=$E93),3,0)+IF(AND($F93="Бурение",$D93&lt;=#REF!,#REF!&lt;=$E93),4,0)+IF(AND($F93="Бурение с отбором керна",$D93&lt;=#REF!,#REF!&lt;=$E93),5,0)+IF(AND($F93="Освоение с УПА-60/80 ",$D93&lt;=#REF!,#REF!&lt;=$E93),6,0)+IF(AND($F93="Сдвижка",$D93&lt;=#REF!,#REF!&lt;=$E93),7,0)+IF(AND($F93="Простой",$D93&lt;=#REF!,#REF!&lt;=$E93),8,0)+IF(AND($F93="Консервация БУ",$D93&lt;=#REF!,#REF!&lt;=$E93),9,0)+IF(AND($F93="Консервация/ликвидация скважины",$D93&lt;=#REF!,#REF!&lt;=$E93),10,0)+IF(AND($F93="Демобилизация",$D93&lt;=#REF!,#REF!&lt;=$E93),11,0)+IF(AND($F93="Устройство подъездной дороги",$D93&lt;=#REF!,#REF!&lt;=$E93),12,0)+IF(AND($F93="Строительство площадки для бурения",$D93&lt;=#REF!,#REF!&lt;=$E93),13,0)+IF(AND($F93="Расконсервация скважины",$D93&lt;=#REF!,#REF!&lt;=$E93),14,0)+IF(AND($F93="Бурение ЗБС",$D93&lt;=#REF!,#REF!&lt;=$E93),15,0)+IF(AND($F93="Испытание скважины",$D93&lt;=#REF!,#REF!&lt;=$E93),16,0)+IF(AND($F93="Испытание ЗБС",$D93&lt;=#REF!,#REF!&lt;=$E93),17,0)+IF(AND($F93="Консервация/ликвидация ЗБС",$D93&lt;=#REF!,#REF!&lt;=$E93),18,0)+IF(AND($F93="Востановление подъездной дороги",$D93&lt;=#REF!,#REF!&lt;=$E93),19,0)+IF(AND($F93="Рекультивация техническая ",$D93&lt;=#REF!,#REF!&lt;=$E93),20,0)+IF(AND($F93="Рекультивация биологическая",$D93&lt;=#REF!,#REF!&lt;=$E93),21,0)+IF(AND($F93="Утилизация отходов бурения",$D93&lt;=#REF!,#REF!&lt;=$E93),22,0)</f>
        <v>#REF!</v>
      </c>
      <c r="DE93" s="9" t="e">
        <f>IF(AND($F93="Мобилизация",$D93&lt;=#REF!,#REF!&lt;=$E93),1,0)+IF(AND($F93="Монтаж",$D93&lt;=#REF!,#REF!&lt;=$E93),2,0)+IF(AND($F93="Демонтаж",$D93&lt;=#REF!,#REF!&lt;=$E93),3,0)+IF(AND($F93="Бурение",$D93&lt;=#REF!,#REF!&lt;=$E93),4,0)+IF(AND($F93="Бурение с отбором керна",$D93&lt;=#REF!,#REF!&lt;=$E93),5,0)+IF(AND($F93="Освоение с УПА-60/80 ",$D93&lt;=#REF!,#REF!&lt;=$E93),6,0)+IF(AND($F93="Сдвижка",$D93&lt;=#REF!,#REF!&lt;=$E93),7,0)+IF(AND($F93="Простой",$D93&lt;=#REF!,#REF!&lt;=$E93),8,0)+IF(AND($F93="Консервация БУ",$D93&lt;=#REF!,#REF!&lt;=$E93),9,0)+IF(AND($F93="Консервация/ликвидация скважины",$D93&lt;=#REF!,#REF!&lt;=$E93),10,0)+IF(AND($F93="Демобилизация",$D93&lt;=#REF!,#REF!&lt;=$E93),11,0)+IF(AND($F93="Устройство подъездной дороги",$D93&lt;=#REF!,#REF!&lt;=$E93),12,0)+IF(AND($F93="Строительство площадки для бурения",$D93&lt;=#REF!,#REF!&lt;=$E93),13,0)+IF(AND($F93="Расконсервация скважины",$D93&lt;=#REF!,#REF!&lt;=$E93),14,0)+IF(AND($F93="Бурение ЗБС",$D93&lt;=#REF!,#REF!&lt;=$E93),15,0)+IF(AND($F93="Испытание скважины",$D93&lt;=#REF!,#REF!&lt;=$E93),16,0)+IF(AND($F93="Испытание ЗБС",$D93&lt;=#REF!,#REF!&lt;=$E93),17,0)+IF(AND($F93="Консервация/ликвидация ЗБС",$D93&lt;=#REF!,#REF!&lt;=$E93),18,0)+IF(AND($F93="Востановление подъездной дороги",$D93&lt;=#REF!,#REF!&lt;=$E93),19,0)+IF(AND($F93="Рекультивация техническая ",$D93&lt;=#REF!,#REF!&lt;=$E93),20,0)+IF(AND($F93="Рекультивация биологическая",$D93&lt;=#REF!,#REF!&lt;=$E93),21,0)+IF(AND($F93="Утилизация отходов бурения",$D93&lt;=#REF!,#REF!&lt;=$E93),22,0)</f>
        <v>#REF!</v>
      </c>
      <c r="DF93" s="10" t="e">
        <f>IF(AND($F93="Мобилизация",$D93&lt;=#REF!,#REF!&lt;=$E93),1,0)+IF(AND($F93="Монтаж",$D93&lt;=#REF!,#REF!&lt;=$E93),2,0)+IF(AND($F93="Демонтаж",$D93&lt;=#REF!,#REF!&lt;=$E93),3,0)+IF(AND($F93="Бурение",$D93&lt;=#REF!,#REF!&lt;=$E93),4,0)+IF(AND($F93="Бурение с отбором керна",$D93&lt;=#REF!,#REF!&lt;=$E93),5,0)+IF(AND($F93="Освоение с УПА-60/80 ",$D93&lt;=#REF!,#REF!&lt;=$E93),6,0)+IF(AND($F93="Сдвижка",$D93&lt;=#REF!,#REF!&lt;=$E93),7,0)+IF(AND($F93="Простой",$D93&lt;=#REF!,#REF!&lt;=$E93),8,0)+IF(AND($F93="Консервация БУ",$D93&lt;=#REF!,#REF!&lt;=$E93),9,0)+IF(AND($F93="Консервация/ликвидация скважины",$D93&lt;=#REF!,#REF!&lt;=$E93),10,0)+IF(AND($F93="Демобилизация",$D93&lt;=#REF!,#REF!&lt;=$E93),11,0)+IF(AND($F93="Устройство подъездной дороги",$D93&lt;=#REF!,#REF!&lt;=$E93),12,0)+IF(AND($F93="Строительство площадки для бурения",$D93&lt;=#REF!,#REF!&lt;=$E93),13,0)+IF(AND($F93="Расконсервация скважины",$D93&lt;=#REF!,#REF!&lt;=$E93),14,0)+IF(AND($F93="Бурение ЗБС",$D93&lt;=#REF!,#REF!&lt;=$E93),15,0)+IF(AND($F93="Испытание скважины",$D93&lt;=#REF!,#REF!&lt;=$E93),16,0)+IF(AND($F93="Испытание ЗБС",$D93&lt;=#REF!,#REF!&lt;=$E93),17,0)+IF(AND($F93="Консервация/ликвидация ЗБС",$D93&lt;=#REF!,#REF!&lt;=$E93),18,0)+IF(AND($F93="Востановление подъездной дороги",$D93&lt;=#REF!,#REF!&lt;=$E93),19,0)+IF(AND($F93="Рекультивация техническая ",$D93&lt;=#REF!,#REF!&lt;=$E93),20,0)+IF(AND($F93="Рекультивация биологическая",$D93&lt;=#REF!,#REF!&lt;=$E93),21,0)+IF(AND($F93="Утилизация отходов бурения",$D93&lt;=#REF!,#REF!&lt;=$E93),22,0)</f>
        <v>#REF!</v>
      </c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</row>
    <row r="94" spans="2:783" hidden="1">
      <c r="B94" s="12"/>
      <c r="C94" s="12"/>
      <c r="D94" s="14">
        <v>42370</v>
      </c>
      <c r="E94" s="14" t="e">
        <f>D94+#REF!</f>
        <v>#REF!</v>
      </c>
      <c r="F94" s="8" t="s">
        <v>35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9" t="e">
        <f>IF(AND($F94="Мобилизация",$D94&lt;=#REF!,#REF!&lt;=$E94),1,0)+IF(AND($F94="Монтаж",$D94&lt;=#REF!,#REF!&lt;=$E94),2,0)+IF(AND($F94="Демонтаж",$D94&lt;=#REF!,#REF!&lt;=$E94),3,0)+IF(AND($F94="Бурение",$D94&lt;=#REF!,#REF!&lt;=$E94),4,0)+IF(AND($F94="Бурение с отбором керна",$D94&lt;=#REF!,#REF!&lt;=$E94),5,0)+IF(AND($F94="Освоение с УПА-60/80 ",$D94&lt;=#REF!,#REF!&lt;=$E94),6,0)+IF(AND($F94="Сдвижка",$D94&lt;=#REF!,#REF!&lt;=$E94),7,0)+IF(AND($F94="Простой",$D94&lt;=#REF!,#REF!&lt;=$E94),8,0)+IF(AND($F94="Консервация БУ",$D94&lt;=#REF!,#REF!&lt;=$E94),9,0)+IF(AND($F94="Консервация/ликвидация скважины",$D94&lt;=#REF!,#REF!&lt;=$E94),10,0)+IF(AND($F94="Демобилизация",$D94&lt;=#REF!,#REF!&lt;=$E94),11,0)+IF(AND($F94="Устройство подъездной дороги",$D94&lt;=#REF!,#REF!&lt;=$E94),12,0)+IF(AND($F94="Строительство площадки для бурения",$D94&lt;=#REF!,#REF!&lt;=$E94),13,0)+IF(AND($F94="Расконсервация скважины",$D94&lt;=#REF!,#REF!&lt;=$E94),14,0)+IF(AND($F94="Бурение ЗБС",$D94&lt;=#REF!,#REF!&lt;=$E94),15,0)+IF(AND($F94="Испытание скважины",$D94&lt;=#REF!,#REF!&lt;=$E94),16,0)+IF(AND($F94="Испытание ЗБС",$D94&lt;=#REF!,#REF!&lt;=$E94),17,0)+IF(AND($F94="Консервация/ликвидация ЗБС",$D94&lt;=#REF!,#REF!&lt;=$E94),18,0)+IF(AND($F94="Востановление подъездной дороги",$D94&lt;=#REF!,#REF!&lt;=$E94),19,0)+IF(AND($F94="Рекультивация техническая ",$D94&lt;=#REF!,#REF!&lt;=$E94),20,0)+IF(AND($F94="Рекультивация биологическая",$D94&lt;=#REF!,#REF!&lt;=$E94),21,0)+IF(AND($F94="Утилизация отходов бурения",$D94&lt;=#REF!,#REF!&lt;=$E94),22,0)</f>
        <v>#REF!</v>
      </c>
      <c r="CZ94" s="10" t="e">
        <f>IF(AND($F94="Мобилизация",$D94&lt;=#REF!,#REF!&lt;=$E94),1,0)+IF(AND($F94="Монтаж",$D94&lt;=#REF!,#REF!&lt;=$E94),2,0)+IF(AND($F94="Демонтаж",$D94&lt;=#REF!,#REF!&lt;=$E94),3,0)+IF(AND($F94="Бурение",$D94&lt;=#REF!,#REF!&lt;=$E94),4,0)+IF(AND($F94="Бурение с отбором керна",$D94&lt;=#REF!,#REF!&lt;=$E94),5,0)+IF(AND($F94="Освоение с УПА-60/80 ",$D94&lt;=#REF!,#REF!&lt;=$E94),6,0)+IF(AND($F94="Сдвижка",$D94&lt;=#REF!,#REF!&lt;=$E94),7,0)+IF(AND($F94="Простой",$D94&lt;=#REF!,#REF!&lt;=$E94),8,0)+IF(AND($F94="Консервация БУ",$D94&lt;=#REF!,#REF!&lt;=$E94),9,0)+IF(AND($F94="Консервация/ликвидация скважины",$D94&lt;=#REF!,#REF!&lt;=$E94),10,0)+IF(AND($F94="Демобилизация",$D94&lt;=#REF!,#REF!&lt;=$E94),11,0)+IF(AND($F94="Устройство подъездной дороги",$D94&lt;=#REF!,#REF!&lt;=$E94),12,0)+IF(AND($F94="Строительство площадки для бурения",$D94&lt;=#REF!,#REF!&lt;=$E94),13,0)+IF(AND($F94="Расконсервация скважины",$D94&lt;=#REF!,#REF!&lt;=$E94),14,0)+IF(AND($F94="Бурение ЗБС",$D94&lt;=#REF!,#REF!&lt;=$E94),15,0)+IF(AND($F94="Испытание скважины",$D94&lt;=#REF!,#REF!&lt;=$E94),16,0)+IF(AND($F94="Испытание ЗБС",$D94&lt;=#REF!,#REF!&lt;=$E94),17,0)+IF(AND($F94="Консервация/ликвидация ЗБС",$D94&lt;=#REF!,#REF!&lt;=$E94),18,0)+IF(AND($F94="Востановление подъездной дороги",$D94&lt;=#REF!,#REF!&lt;=$E94),19,0)+IF(AND($F94="Рекультивация техническая ",$D94&lt;=#REF!,#REF!&lt;=$E94),20,0)+IF(AND($F94="Рекультивация биологическая",$D94&lt;=#REF!,#REF!&lt;=$E94),21,0)+IF(AND($F94="Утилизация отходов бурения",$D94&lt;=#REF!,#REF!&lt;=$E94),22,0)</f>
        <v>#REF!</v>
      </c>
      <c r="DA94" s="11" t="e">
        <f>IF(AND($F94="Мобилизация",$D94&lt;=#REF!,#REF!&lt;=$E94),1,0)+IF(AND($F94="Монтаж",$D94&lt;=#REF!,#REF!&lt;=$E94),2,0)+IF(AND($F94="Демонтаж",$D94&lt;=#REF!,#REF!&lt;=$E94),3,0)+IF(AND($F94="Бурение",$D94&lt;=#REF!,#REF!&lt;=$E94),4,0)+IF(AND($F94="Бурение с отбором керна",$D94&lt;=#REF!,#REF!&lt;=$E94),5,0)+IF(AND($F94="Освоение с УПА-60/80 ",$D94&lt;=#REF!,#REF!&lt;=$E94),6,0)+IF(AND($F94="Сдвижка",$D94&lt;=#REF!,#REF!&lt;=$E94),7,0)+IF(AND($F94="Простой",$D94&lt;=#REF!,#REF!&lt;=$E94),8,0)+IF(AND($F94="Консервация БУ",$D94&lt;=#REF!,#REF!&lt;=$E94),9,0)+IF(AND($F94="Консервация/ликвидация скважины",$D94&lt;=#REF!,#REF!&lt;=$E94),10,0)+IF(AND($F94="Демобилизация",$D94&lt;=#REF!,#REF!&lt;=$E94),11,0)+IF(AND($F94="Устройство подъездной дороги",$D94&lt;=#REF!,#REF!&lt;=$E94),12,0)+IF(AND($F94="Строительство площадки для бурения",$D94&lt;=#REF!,#REF!&lt;=$E94),13,0)+IF(AND($F94="Расконсервация скважины",$D94&lt;=#REF!,#REF!&lt;=$E94),14,0)+IF(AND($F94="Бурение ЗБС",$D94&lt;=#REF!,#REF!&lt;=$E94),15,0)+IF(AND($F94="Испытание скважины",$D94&lt;=#REF!,#REF!&lt;=$E94),16,0)+IF(AND($F94="Испытание ЗБС",$D94&lt;=#REF!,#REF!&lt;=$E94),17,0)+IF(AND($F94="Консервация/ликвидация ЗБС",$D94&lt;=#REF!,#REF!&lt;=$E94),18,0)+IF(AND($F94="Востановление подъездной дороги",$D94&lt;=#REF!,#REF!&lt;=$E94),19,0)+IF(AND($F94="Рекультивация техническая ",$D94&lt;=#REF!,#REF!&lt;=$E94),20,0)+IF(AND($F94="Рекультивация биологическая",$D94&lt;=#REF!,#REF!&lt;=$E94),21,0)+IF(AND($F94="Утилизация отходов бурения",$D94&lt;=#REF!,#REF!&lt;=$E94),22,0)</f>
        <v>#REF!</v>
      </c>
      <c r="DB94" s="9" t="e">
        <f>IF(AND($F94="Мобилизация",$D94&lt;=#REF!,#REF!&lt;=$E94),1,0)+IF(AND($F94="Монтаж",$D94&lt;=#REF!,#REF!&lt;=$E94),2,0)+IF(AND($F94="Демонтаж",$D94&lt;=#REF!,#REF!&lt;=$E94),3,0)+IF(AND($F94="Бурение",$D94&lt;=#REF!,#REF!&lt;=$E94),4,0)+IF(AND($F94="Бурение с отбором керна",$D94&lt;=#REF!,#REF!&lt;=$E94),5,0)+IF(AND($F94="Освоение с УПА-60/80 ",$D94&lt;=#REF!,#REF!&lt;=$E94),6,0)+IF(AND($F94="Сдвижка",$D94&lt;=#REF!,#REF!&lt;=$E94),7,0)+IF(AND($F94="Простой",$D94&lt;=#REF!,#REF!&lt;=$E94),8,0)+IF(AND($F94="Консервация БУ",$D94&lt;=#REF!,#REF!&lt;=$E94),9,0)+IF(AND($F94="Консервация/ликвидация скважины",$D94&lt;=#REF!,#REF!&lt;=$E94),10,0)+IF(AND($F94="Демобилизация",$D94&lt;=#REF!,#REF!&lt;=$E94),11,0)+IF(AND($F94="Устройство подъездной дороги",$D94&lt;=#REF!,#REF!&lt;=$E94),12,0)+IF(AND($F94="Строительство площадки для бурения",$D94&lt;=#REF!,#REF!&lt;=$E94),13,0)+IF(AND($F94="Расконсервация скважины",$D94&lt;=#REF!,#REF!&lt;=$E94),14,0)+IF(AND($F94="Бурение ЗБС",$D94&lt;=#REF!,#REF!&lt;=$E94),15,0)+IF(AND($F94="Испытание скважины",$D94&lt;=#REF!,#REF!&lt;=$E94),16,0)+IF(AND($F94="Испытание ЗБС",$D94&lt;=#REF!,#REF!&lt;=$E94),17,0)+IF(AND($F94="Консервация/ликвидация ЗБС",$D94&lt;=#REF!,#REF!&lt;=$E94),18,0)+IF(AND($F94="Востановление подъездной дороги",$D94&lt;=#REF!,#REF!&lt;=$E94),19,0)+IF(AND($F94="Рекультивация техническая ",$D94&lt;=#REF!,#REF!&lt;=$E94),20,0)+IF(AND($F94="Рекультивация биологическая",$D94&lt;=#REF!,#REF!&lt;=$E94),21,0)+IF(AND($F94="Утилизация отходов бурения",$D94&lt;=#REF!,#REF!&lt;=$E94),22,0)</f>
        <v>#REF!</v>
      </c>
      <c r="DC94" s="10" t="e">
        <f>IF(AND($F94="Мобилизация",$D94&lt;=#REF!,#REF!&lt;=$E94),1,0)+IF(AND($F94="Монтаж",$D94&lt;=#REF!,#REF!&lt;=$E94),2,0)+IF(AND($F94="Демонтаж",$D94&lt;=#REF!,#REF!&lt;=$E94),3,0)+IF(AND($F94="Бурение",$D94&lt;=#REF!,#REF!&lt;=$E94),4,0)+IF(AND($F94="Бурение с отбором керна",$D94&lt;=#REF!,#REF!&lt;=$E94),5,0)+IF(AND($F94="Освоение с УПА-60/80 ",$D94&lt;=#REF!,#REF!&lt;=$E94),6,0)+IF(AND($F94="Сдвижка",$D94&lt;=#REF!,#REF!&lt;=$E94),7,0)+IF(AND($F94="Простой",$D94&lt;=#REF!,#REF!&lt;=$E94),8,0)+IF(AND($F94="Консервация БУ",$D94&lt;=#REF!,#REF!&lt;=$E94),9,0)+IF(AND($F94="Консервация/ликвидация скважины",$D94&lt;=#REF!,#REF!&lt;=$E94),10,0)+IF(AND($F94="Демобилизация",$D94&lt;=#REF!,#REF!&lt;=$E94),11,0)+IF(AND($F94="Устройство подъездной дороги",$D94&lt;=#REF!,#REF!&lt;=$E94),12,0)+IF(AND($F94="Строительство площадки для бурения",$D94&lt;=#REF!,#REF!&lt;=$E94),13,0)+IF(AND($F94="Расконсервация скважины",$D94&lt;=#REF!,#REF!&lt;=$E94),14,0)+IF(AND($F94="Бурение ЗБС",$D94&lt;=#REF!,#REF!&lt;=$E94),15,0)+IF(AND($F94="Испытание скважины",$D94&lt;=#REF!,#REF!&lt;=$E94),16,0)+IF(AND($F94="Испытание ЗБС",$D94&lt;=#REF!,#REF!&lt;=$E94),17,0)+IF(AND($F94="Консервация/ликвидация ЗБС",$D94&lt;=#REF!,#REF!&lt;=$E94),18,0)+IF(AND($F94="Востановление подъездной дороги",$D94&lt;=#REF!,#REF!&lt;=$E94),19,0)+IF(AND($F94="Рекультивация техническая ",$D94&lt;=#REF!,#REF!&lt;=$E94),20,0)+IF(AND($F94="Рекультивация биологическая",$D94&lt;=#REF!,#REF!&lt;=$E94),21,0)+IF(AND($F94="Утилизация отходов бурения",$D94&lt;=#REF!,#REF!&lt;=$E94),22,0)</f>
        <v>#REF!</v>
      </c>
      <c r="DD94" s="11" t="e">
        <f>IF(AND($F94="Мобилизация",$D94&lt;=#REF!,#REF!&lt;=$E94),1,0)+IF(AND($F94="Монтаж",$D94&lt;=#REF!,#REF!&lt;=$E94),2,0)+IF(AND($F94="Демонтаж",$D94&lt;=#REF!,#REF!&lt;=$E94),3,0)+IF(AND($F94="Бурение",$D94&lt;=#REF!,#REF!&lt;=$E94),4,0)+IF(AND($F94="Бурение с отбором керна",$D94&lt;=#REF!,#REF!&lt;=$E94),5,0)+IF(AND($F94="Освоение с УПА-60/80 ",$D94&lt;=#REF!,#REF!&lt;=$E94),6,0)+IF(AND($F94="Сдвижка",$D94&lt;=#REF!,#REF!&lt;=$E94),7,0)+IF(AND($F94="Простой",$D94&lt;=#REF!,#REF!&lt;=$E94),8,0)+IF(AND($F94="Консервация БУ",$D94&lt;=#REF!,#REF!&lt;=$E94),9,0)+IF(AND($F94="Консервация/ликвидация скважины",$D94&lt;=#REF!,#REF!&lt;=$E94),10,0)+IF(AND($F94="Демобилизация",$D94&lt;=#REF!,#REF!&lt;=$E94),11,0)+IF(AND($F94="Устройство подъездной дороги",$D94&lt;=#REF!,#REF!&lt;=$E94),12,0)+IF(AND($F94="Строительство площадки для бурения",$D94&lt;=#REF!,#REF!&lt;=$E94),13,0)+IF(AND($F94="Расконсервация скважины",$D94&lt;=#REF!,#REF!&lt;=$E94),14,0)+IF(AND($F94="Бурение ЗБС",$D94&lt;=#REF!,#REF!&lt;=$E94),15,0)+IF(AND($F94="Испытание скважины",$D94&lt;=#REF!,#REF!&lt;=$E94),16,0)+IF(AND($F94="Испытание ЗБС",$D94&lt;=#REF!,#REF!&lt;=$E94),17,0)+IF(AND($F94="Консервация/ликвидация ЗБС",$D94&lt;=#REF!,#REF!&lt;=$E94),18,0)+IF(AND($F94="Востановление подъездной дороги",$D94&lt;=#REF!,#REF!&lt;=$E94),19,0)+IF(AND($F94="Рекультивация техническая ",$D94&lt;=#REF!,#REF!&lt;=$E94),20,0)+IF(AND($F94="Рекультивация биологическая",$D94&lt;=#REF!,#REF!&lt;=$E94),21,0)+IF(AND($F94="Утилизация отходов бурения",$D94&lt;=#REF!,#REF!&lt;=$E94),22,0)</f>
        <v>#REF!</v>
      </c>
      <c r="DE94" s="9" t="e">
        <f>IF(AND($F94="Мобилизация",$D94&lt;=#REF!,#REF!&lt;=$E94),1,0)+IF(AND($F94="Монтаж",$D94&lt;=#REF!,#REF!&lt;=$E94),2,0)+IF(AND($F94="Демонтаж",$D94&lt;=#REF!,#REF!&lt;=$E94),3,0)+IF(AND($F94="Бурение",$D94&lt;=#REF!,#REF!&lt;=$E94),4,0)+IF(AND($F94="Бурение с отбором керна",$D94&lt;=#REF!,#REF!&lt;=$E94),5,0)+IF(AND($F94="Освоение с УПА-60/80 ",$D94&lt;=#REF!,#REF!&lt;=$E94),6,0)+IF(AND($F94="Сдвижка",$D94&lt;=#REF!,#REF!&lt;=$E94),7,0)+IF(AND($F94="Простой",$D94&lt;=#REF!,#REF!&lt;=$E94),8,0)+IF(AND($F94="Консервация БУ",$D94&lt;=#REF!,#REF!&lt;=$E94),9,0)+IF(AND($F94="Консервация/ликвидация скважины",$D94&lt;=#REF!,#REF!&lt;=$E94),10,0)+IF(AND($F94="Демобилизация",$D94&lt;=#REF!,#REF!&lt;=$E94),11,0)+IF(AND($F94="Устройство подъездной дороги",$D94&lt;=#REF!,#REF!&lt;=$E94),12,0)+IF(AND($F94="Строительство площадки для бурения",$D94&lt;=#REF!,#REF!&lt;=$E94),13,0)+IF(AND($F94="Расконсервация скважины",$D94&lt;=#REF!,#REF!&lt;=$E94),14,0)+IF(AND($F94="Бурение ЗБС",$D94&lt;=#REF!,#REF!&lt;=$E94),15,0)+IF(AND($F94="Испытание скважины",$D94&lt;=#REF!,#REF!&lt;=$E94),16,0)+IF(AND($F94="Испытание ЗБС",$D94&lt;=#REF!,#REF!&lt;=$E94),17,0)+IF(AND($F94="Консервация/ликвидация ЗБС",$D94&lt;=#REF!,#REF!&lt;=$E94),18,0)+IF(AND($F94="Востановление подъездной дороги",$D94&lt;=#REF!,#REF!&lt;=$E94),19,0)+IF(AND($F94="Рекультивация техническая ",$D94&lt;=#REF!,#REF!&lt;=$E94),20,0)+IF(AND($F94="Рекультивация биологическая",$D94&lt;=#REF!,#REF!&lt;=$E94),21,0)+IF(AND($F94="Утилизация отходов бурения",$D94&lt;=#REF!,#REF!&lt;=$E94),22,0)</f>
        <v>#REF!</v>
      </c>
      <c r="DF94" s="10" t="e">
        <f>IF(AND($F94="Мобилизация",$D94&lt;=#REF!,#REF!&lt;=$E94),1,0)+IF(AND($F94="Монтаж",$D94&lt;=#REF!,#REF!&lt;=$E94),2,0)+IF(AND($F94="Демонтаж",$D94&lt;=#REF!,#REF!&lt;=$E94),3,0)+IF(AND($F94="Бурение",$D94&lt;=#REF!,#REF!&lt;=$E94),4,0)+IF(AND($F94="Бурение с отбором керна",$D94&lt;=#REF!,#REF!&lt;=$E94),5,0)+IF(AND($F94="Освоение с УПА-60/80 ",$D94&lt;=#REF!,#REF!&lt;=$E94),6,0)+IF(AND($F94="Сдвижка",$D94&lt;=#REF!,#REF!&lt;=$E94),7,0)+IF(AND($F94="Простой",$D94&lt;=#REF!,#REF!&lt;=$E94),8,0)+IF(AND($F94="Консервация БУ",$D94&lt;=#REF!,#REF!&lt;=$E94),9,0)+IF(AND($F94="Консервация/ликвидация скважины",$D94&lt;=#REF!,#REF!&lt;=$E94),10,0)+IF(AND($F94="Демобилизация",$D94&lt;=#REF!,#REF!&lt;=$E94),11,0)+IF(AND($F94="Устройство подъездной дороги",$D94&lt;=#REF!,#REF!&lt;=$E94),12,0)+IF(AND($F94="Строительство площадки для бурения",$D94&lt;=#REF!,#REF!&lt;=$E94),13,0)+IF(AND($F94="Расконсервация скважины",$D94&lt;=#REF!,#REF!&lt;=$E94),14,0)+IF(AND($F94="Бурение ЗБС",$D94&lt;=#REF!,#REF!&lt;=$E94),15,0)+IF(AND($F94="Испытание скважины",$D94&lt;=#REF!,#REF!&lt;=$E94),16,0)+IF(AND($F94="Испытание ЗБС",$D94&lt;=#REF!,#REF!&lt;=$E94),17,0)+IF(AND($F94="Консервация/ликвидация ЗБС",$D94&lt;=#REF!,#REF!&lt;=$E94),18,0)+IF(AND($F94="Востановление подъездной дороги",$D94&lt;=#REF!,#REF!&lt;=$E94),19,0)+IF(AND($F94="Рекультивация техническая ",$D94&lt;=#REF!,#REF!&lt;=$E94),20,0)+IF(AND($F94="Рекультивация биологическая",$D94&lt;=#REF!,#REF!&lt;=$E94),21,0)+IF(AND($F94="Утилизация отходов бурения",$D94&lt;=#REF!,#REF!&lt;=$E94),22,0)</f>
        <v>#REF!</v>
      </c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</row>
    <row r="95" spans="2:783" hidden="1">
      <c r="B95" s="12"/>
      <c r="C95" s="12"/>
      <c r="D95" s="14">
        <v>42370</v>
      </c>
      <c r="E95" s="14" t="e">
        <f>D95+#REF!</f>
        <v>#REF!</v>
      </c>
      <c r="F95" s="8" t="s">
        <v>32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9" t="e">
        <f>IF(AND($F95="Мобилизация",$D95&lt;=#REF!,#REF!&lt;=$E95),1,0)+IF(AND($F95="Монтаж",$D95&lt;=#REF!,#REF!&lt;=$E95),2,0)+IF(AND($F95="Демонтаж",$D95&lt;=#REF!,#REF!&lt;=$E95),3,0)+IF(AND($F95="Бурение",$D95&lt;=#REF!,#REF!&lt;=$E95),4,0)+IF(AND($F95="Бурение с отбором керна",$D95&lt;=#REF!,#REF!&lt;=$E95),5,0)+IF(AND($F95="Освоение с УПА-60/80 ",$D95&lt;=#REF!,#REF!&lt;=$E95),6,0)+IF(AND($F95="Сдвижка",$D95&lt;=#REF!,#REF!&lt;=$E95),7,0)+IF(AND($F95="Простой",$D95&lt;=#REF!,#REF!&lt;=$E95),8,0)+IF(AND($F95="Консервация БУ",$D95&lt;=#REF!,#REF!&lt;=$E95),9,0)+IF(AND($F95="Консервация/ликвидация скважины",$D95&lt;=#REF!,#REF!&lt;=$E95),10,0)+IF(AND($F95="Демобилизация",$D95&lt;=#REF!,#REF!&lt;=$E95),11,0)+IF(AND($F95="Устройство подъездной дороги",$D95&lt;=#REF!,#REF!&lt;=$E95),12,0)+IF(AND($F95="Строительство площадки для бурения",$D95&lt;=#REF!,#REF!&lt;=$E95),13,0)+IF(AND($F95="Расконсервация скважины",$D95&lt;=#REF!,#REF!&lt;=$E95),14,0)+IF(AND($F95="Бурение ЗБС",$D95&lt;=#REF!,#REF!&lt;=$E95),15,0)+IF(AND($F95="Испытание скважины",$D95&lt;=#REF!,#REF!&lt;=$E95),16,0)+IF(AND($F95="Испытание ЗБС",$D95&lt;=#REF!,#REF!&lt;=$E95),17,0)+IF(AND($F95="Консервация/ликвидация ЗБС",$D95&lt;=#REF!,#REF!&lt;=$E95),18,0)+IF(AND($F95="Востановление подъездной дороги",$D95&lt;=#REF!,#REF!&lt;=$E95),19,0)+IF(AND($F95="Рекультивация техническая ",$D95&lt;=#REF!,#REF!&lt;=$E95),20,0)+IF(AND($F95="Рекультивация биологическая",$D95&lt;=#REF!,#REF!&lt;=$E95),21,0)+IF(AND($F95="Утилизация отходов бурения",$D95&lt;=#REF!,#REF!&lt;=$E95),22,0)</f>
        <v>#REF!</v>
      </c>
      <c r="CZ95" s="10" t="e">
        <f>IF(AND($F95="Мобилизация",$D95&lt;=#REF!,#REF!&lt;=$E95),1,0)+IF(AND($F95="Монтаж",$D95&lt;=#REF!,#REF!&lt;=$E95),2,0)+IF(AND($F95="Демонтаж",$D95&lt;=#REF!,#REF!&lt;=$E95),3,0)+IF(AND($F95="Бурение",$D95&lt;=#REF!,#REF!&lt;=$E95),4,0)+IF(AND($F95="Бурение с отбором керна",$D95&lt;=#REF!,#REF!&lt;=$E95),5,0)+IF(AND($F95="Освоение с УПА-60/80 ",$D95&lt;=#REF!,#REF!&lt;=$E95),6,0)+IF(AND($F95="Сдвижка",$D95&lt;=#REF!,#REF!&lt;=$E95),7,0)+IF(AND($F95="Простой",$D95&lt;=#REF!,#REF!&lt;=$E95),8,0)+IF(AND($F95="Консервация БУ",$D95&lt;=#REF!,#REF!&lt;=$E95),9,0)+IF(AND($F95="Консервация/ликвидация скважины",$D95&lt;=#REF!,#REF!&lt;=$E95),10,0)+IF(AND($F95="Демобилизация",$D95&lt;=#REF!,#REF!&lt;=$E95),11,0)+IF(AND($F95="Устройство подъездной дороги",$D95&lt;=#REF!,#REF!&lt;=$E95),12,0)+IF(AND($F95="Строительство площадки для бурения",$D95&lt;=#REF!,#REF!&lt;=$E95),13,0)+IF(AND($F95="Расконсервация скважины",$D95&lt;=#REF!,#REF!&lt;=$E95),14,0)+IF(AND($F95="Бурение ЗБС",$D95&lt;=#REF!,#REF!&lt;=$E95),15,0)+IF(AND($F95="Испытание скважины",$D95&lt;=#REF!,#REF!&lt;=$E95),16,0)+IF(AND($F95="Испытание ЗБС",$D95&lt;=#REF!,#REF!&lt;=$E95),17,0)+IF(AND($F95="Консервация/ликвидация ЗБС",$D95&lt;=#REF!,#REF!&lt;=$E95),18,0)+IF(AND($F95="Востановление подъездной дороги",$D95&lt;=#REF!,#REF!&lt;=$E95),19,0)+IF(AND($F95="Рекультивация техническая ",$D95&lt;=#REF!,#REF!&lt;=$E95),20,0)+IF(AND($F95="Рекультивация биологическая",$D95&lt;=#REF!,#REF!&lt;=$E95),21,0)+IF(AND($F95="Утилизация отходов бурения",$D95&lt;=#REF!,#REF!&lt;=$E95),22,0)</f>
        <v>#REF!</v>
      </c>
      <c r="DA95" s="11" t="e">
        <f>IF(AND($F95="Мобилизация",$D95&lt;=#REF!,#REF!&lt;=$E95),1,0)+IF(AND($F95="Монтаж",$D95&lt;=#REF!,#REF!&lt;=$E95),2,0)+IF(AND($F95="Демонтаж",$D95&lt;=#REF!,#REF!&lt;=$E95),3,0)+IF(AND($F95="Бурение",$D95&lt;=#REF!,#REF!&lt;=$E95),4,0)+IF(AND($F95="Бурение с отбором керна",$D95&lt;=#REF!,#REF!&lt;=$E95),5,0)+IF(AND($F95="Освоение с УПА-60/80 ",$D95&lt;=#REF!,#REF!&lt;=$E95),6,0)+IF(AND($F95="Сдвижка",$D95&lt;=#REF!,#REF!&lt;=$E95),7,0)+IF(AND($F95="Простой",$D95&lt;=#REF!,#REF!&lt;=$E95),8,0)+IF(AND($F95="Консервация БУ",$D95&lt;=#REF!,#REF!&lt;=$E95),9,0)+IF(AND($F95="Консервация/ликвидация скважины",$D95&lt;=#REF!,#REF!&lt;=$E95),10,0)+IF(AND($F95="Демобилизация",$D95&lt;=#REF!,#REF!&lt;=$E95),11,0)+IF(AND($F95="Устройство подъездной дороги",$D95&lt;=#REF!,#REF!&lt;=$E95),12,0)+IF(AND($F95="Строительство площадки для бурения",$D95&lt;=#REF!,#REF!&lt;=$E95),13,0)+IF(AND($F95="Расконсервация скважины",$D95&lt;=#REF!,#REF!&lt;=$E95),14,0)+IF(AND($F95="Бурение ЗБС",$D95&lt;=#REF!,#REF!&lt;=$E95),15,0)+IF(AND($F95="Испытание скважины",$D95&lt;=#REF!,#REF!&lt;=$E95),16,0)+IF(AND($F95="Испытание ЗБС",$D95&lt;=#REF!,#REF!&lt;=$E95),17,0)+IF(AND($F95="Консервация/ликвидация ЗБС",$D95&lt;=#REF!,#REF!&lt;=$E95),18,0)+IF(AND($F95="Востановление подъездной дороги",$D95&lt;=#REF!,#REF!&lt;=$E95),19,0)+IF(AND($F95="Рекультивация техническая ",$D95&lt;=#REF!,#REF!&lt;=$E95),20,0)+IF(AND($F95="Рекультивация биологическая",$D95&lt;=#REF!,#REF!&lt;=$E95),21,0)+IF(AND($F95="Утилизация отходов бурения",$D95&lt;=#REF!,#REF!&lt;=$E95),22,0)</f>
        <v>#REF!</v>
      </c>
      <c r="DB95" s="9" t="e">
        <f>IF(AND($F95="Мобилизация",$D95&lt;=#REF!,#REF!&lt;=$E95),1,0)+IF(AND($F95="Монтаж",$D95&lt;=#REF!,#REF!&lt;=$E95),2,0)+IF(AND($F95="Демонтаж",$D95&lt;=#REF!,#REF!&lt;=$E95),3,0)+IF(AND($F95="Бурение",$D95&lt;=#REF!,#REF!&lt;=$E95),4,0)+IF(AND($F95="Бурение с отбором керна",$D95&lt;=#REF!,#REF!&lt;=$E95),5,0)+IF(AND($F95="Освоение с УПА-60/80 ",$D95&lt;=#REF!,#REF!&lt;=$E95),6,0)+IF(AND($F95="Сдвижка",$D95&lt;=#REF!,#REF!&lt;=$E95),7,0)+IF(AND($F95="Простой",$D95&lt;=#REF!,#REF!&lt;=$E95),8,0)+IF(AND($F95="Консервация БУ",$D95&lt;=#REF!,#REF!&lt;=$E95),9,0)+IF(AND($F95="Консервация/ликвидация скважины",$D95&lt;=#REF!,#REF!&lt;=$E95),10,0)+IF(AND($F95="Демобилизация",$D95&lt;=#REF!,#REF!&lt;=$E95),11,0)+IF(AND($F95="Устройство подъездной дороги",$D95&lt;=#REF!,#REF!&lt;=$E95),12,0)+IF(AND($F95="Строительство площадки для бурения",$D95&lt;=#REF!,#REF!&lt;=$E95),13,0)+IF(AND($F95="Расконсервация скважины",$D95&lt;=#REF!,#REF!&lt;=$E95),14,0)+IF(AND($F95="Бурение ЗБС",$D95&lt;=#REF!,#REF!&lt;=$E95),15,0)+IF(AND($F95="Испытание скважины",$D95&lt;=#REF!,#REF!&lt;=$E95),16,0)+IF(AND($F95="Испытание ЗБС",$D95&lt;=#REF!,#REF!&lt;=$E95),17,0)+IF(AND($F95="Консервация/ликвидация ЗБС",$D95&lt;=#REF!,#REF!&lt;=$E95),18,0)+IF(AND($F95="Востановление подъездной дороги",$D95&lt;=#REF!,#REF!&lt;=$E95),19,0)+IF(AND($F95="Рекультивация техническая ",$D95&lt;=#REF!,#REF!&lt;=$E95),20,0)+IF(AND($F95="Рекультивация биологическая",$D95&lt;=#REF!,#REF!&lt;=$E95),21,0)+IF(AND($F95="Утилизация отходов бурения",$D95&lt;=#REF!,#REF!&lt;=$E95),22,0)</f>
        <v>#REF!</v>
      </c>
      <c r="DC95" s="10" t="e">
        <f>IF(AND($F95="Мобилизация",$D95&lt;=#REF!,#REF!&lt;=$E95),1,0)+IF(AND($F95="Монтаж",$D95&lt;=#REF!,#REF!&lt;=$E95),2,0)+IF(AND($F95="Демонтаж",$D95&lt;=#REF!,#REF!&lt;=$E95),3,0)+IF(AND($F95="Бурение",$D95&lt;=#REF!,#REF!&lt;=$E95),4,0)+IF(AND($F95="Бурение с отбором керна",$D95&lt;=#REF!,#REF!&lt;=$E95),5,0)+IF(AND($F95="Освоение с УПА-60/80 ",$D95&lt;=#REF!,#REF!&lt;=$E95),6,0)+IF(AND($F95="Сдвижка",$D95&lt;=#REF!,#REF!&lt;=$E95),7,0)+IF(AND($F95="Простой",$D95&lt;=#REF!,#REF!&lt;=$E95),8,0)+IF(AND($F95="Консервация БУ",$D95&lt;=#REF!,#REF!&lt;=$E95),9,0)+IF(AND($F95="Консервация/ликвидация скважины",$D95&lt;=#REF!,#REF!&lt;=$E95),10,0)+IF(AND($F95="Демобилизация",$D95&lt;=#REF!,#REF!&lt;=$E95),11,0)+IF(AND($F95="Устройство подъездной дороги",$D95&lt;=#REF!,#REF!&lt;=$E95),12,0)+IF(AND($F95="Строительство площадки для бурения",$D95&lt;=#REF!,#REF!&lt;=$E95),13,0)+IF(AND($F95="Расконсервация скважины",$D95&lt;=#REF!,#REF!&lt;=$E95),14,0)+IF(AND($F95="Бурение ЗБС",$D95&lt;=#REF!,#REF!&lt;=$E95),15,0)+IF(AND($F95="Испытание скважины",$D95&lt;=#REF!,#REF!&lt;=$E95),16,0)+IF(AND($F95="Испытание ЗБС",$D95&lt;=#REF!,#REF!&lt;=$E95),17,0)+IF(AND($F95="Консервация/ликвидация ЗБС",$D95&lt;=#REF!,#REF!&lt;=$E95),18,0)+IF(AND($F95="Востановление подъездной дороги",$D95&lt;=#REF!,#REF!&lt;=$E95),19,0)+IF(AND($F95="Рекультивация техническая ",$D95&lt;=#REF!,#REF!&lt;=$E95),20,0)+IF(AND($F95="Рекультивация биологическая",$D95&lt;=#REF!,#REF!&lt;=$E95),21,0)+IF(AND($F95="Утилизация отходов бурения",$D95&lt;=#REF!,#REF!&lt;=$E95),22,0)</f>
        <v>#REF!</v>
      </c>
      <c r="DD95" s="11" t="e">
        <f>IF(AND($F95="Мобилизация",$D95&lt;=#REF!,#REF!&lt;=$E95),1,0)+IF(AND($F95="Монтаж",$D95&lt;=#REF!,#REF!&lt;=$E95),2,0)+IF(AND($F95="Демонтаж",$D95&lt;=#REF!,#REF!&lt;=$E95),3,0)+IF(AND($F95="Бурение",$D95&lt;=#REF!,#REF!&lt;=$E95),4,0)+IF(AND($F95="Бурение с отбором керна",$D95&lt;=#REF!,#REF!&lt;=$E95),5,0)+IF(AND($F95="Освоение с УПА-60/80 ",$D95&lt;=#REF!,#REF!&lt;=$E95),6,0)+IF(AND($F95="Сдвижка",$D95&lt;=#REF!,#REF!&lt;=$E95),7,0)+IF(AND($F95="Простой",$D95&lt;=#REF!,#REF!&lt;=$E95),8,0)+IF(AND($F95="Консервация БУ",$D95&lt;=#REF!,#REF!&lt;=$E95),9,0)+IF(AND($F95="Консервация/ликвидация скважины",$D95&lt;=#REF!,#REF!&lt;=$E95),10,0)+IF(AND($F95="Демобилизация",$D95&lt;=#REF!,#REF!&lt;=$E95),11,0)+IF(AND($F95="Устройство подъездной дороги",$D95&lt;=#REF!,#REF!&lt;=$E95),12,0)+IF(AND($F95="Строительство площадки для бурения",$D95&lt;=#REF!,#REF!&lt;=$E95),13,0)+IF(AND($F95="Расконсервация скважины",$D95&lt;=#REF!,#REF!&lt;=$E95),14,0)+IF(AND($F95="Бурение ЗБС",$D95&lt;=#REF!,#REF!&lt;=$E95),15,0)+IF(AND($F95="Испытание скважины",$D95&lt;=#REF!,#REF!&lt;=$E95),16,0)+IF(AND($F95="Испытание ЗБС",$D95&lt;=#REF!,#REF!&lt;=$E95),17,0)+IF(AND($F95="Консервация/ликвидация ЗБС",$D95&lt;=#REF!,#REF!&lt;=$E95),18,0)+IF(AND($F95="Востановление подъездной дороги",$D95&lt;=#REF!,#REF!&lt;=$E95),19,0)+IF(AND($F95="Рекультивация техническая ",$D95&lt;=#REF!,#REF!&lt;=$E95),20,0)+IF(AND($F95="Рекультивация биологическая",$D95&lt;=#REF!,#REF!&lt;=$E95),21,0)+IF(AND($F95="Утилизация отходов бурения",$D95&lt;=#REF!,#REF!&lt;=$E95),22,0)</f>
        <v>#REF!</v>
      </c>
      <c r="DE95" s="9" t="e">
        <f>IF(AND($F95="Мобилизация",$D95&lt;=#REF!,#REF!&lt;=$E95),1,0)+IF(AND($F95="Монтаж",$D95&lt;=#REF!,#REF!&lt;=$E95),2,0)+IF(AND($F95="Демонтаж",$D95&lt;=#REF!,#REF!&lt;=$E95),3,0)+IF(AND($F95="Бурение",$D95&lt;=#REF!,#REF!&lt;=$E95),4,0)+IF(AND($F95="Бурение с отбором керна",$D95&lt;=#REF!,#REF!&lt;=$E95),5,0)+IF(AND($F95="Освоение с УПА-60/80 ",$D95&lt;=#REF!,#REF!&lt;=$E95),6,0)+IF(AND($F95="Сдвижка",$D95&lt;=#REF!,#REF!&lt;=$E95),7,0)+IF(AND($F95="Простой",$D95&lt;=#REF!,#REF!&lt;=$E95),8,0)+IF(AND($F95="Консервация БУ",$D95&lt;=#REF!,#REF!&lt;=$E95),9,0)+IF(AND($F95="Консервация/ликвидация скважины",$D95&lt;=#REF!,#REF!&lt;=$E95),10,0)+IF(AND($F95="Демобилизация",$D95&lt;=#REF!,#REF!&lt;=$E95),11,0)+IF(AND($F95="Устройство подъездной дороги",$D95&lt;=#REF!,#REF!&lt;=$E95),12,0)+IF(AND($F95="Строительство площадки для бурения",$D95&lt;=#REF!,#REF!&lt;=$E95),13,0)+IF(AND($F95="Расконсервация скважины",$D95&lt;=#REF!,#REF!&lt;=$E95),14,0)+IF(AND($F95="Бурение ЗБС",$D95&lt;=#REF!,#REF!&lt;=$E95),15,0)+IF(AND($F95="Испытание скважины",$D95&lt;=#REF!,#REF!&lt;=$E95),16,0)+IF(AND($F95="Испытание ЗБС",$D95&lt;=#REF!,#REF!&lt;=$E95),17,0)+IF(AND($F95="Консервация/ликвидация ЗБС",$D95&lt;=#REF!,#REF!&lt;=$E95),18,0)+IF(AND($F95="Востановление подъездной дороги",$D95&lt;=#REF!,#REF!&lt;=$E95),19,0)+IF(AND($F95="Рекультивация техническая ",$D95&lt;=#REF!,#REF!&lt;=$E95),20,0)+IF(AND($F95="Рекультивация биологическая",$D95&lt;=#REF!,#REF!&lt;=$E95),21,0)+IF(AND($F95="Утилизация отходов бурения",$D95&lt;=#REF!,#REF!&lt;=$E95),22,0)</f>
        <v>#REF!</v>
      </c>
      <c r="DF95" s="10" t="e">
        <f>IF(AND($F95="Мобилизация",$D95&lt;=#REF!,#REF!&lt;=$E95),1,0)+IF(AND($F95="Монтаж",$D95&lt;=#REF!,#REF!&lt;=$E95),2,0)+IF(AND($F95="Демонтаж",$D95&lt;=#REF!,#REF!&lt;=$E95),3,0)+IF(AND($F95="Бурение",$D95&lt;=#REF!,#REF!&lt;=$E95),4,0)+IF(AND($F95="Бурение с отбором керна",$D95&lt;=#REF!,#REF!&lt;=$E95),5,0)+IF(AND($F95="Освоение с УПА-60/80 ",$D95&lt;=#REF!,#REF!&lt;=$E95),6,0)+IF(AND($F95="Сдвижка",$D95&lt;=#REF!,#REF!&lt;=$E95),7,0)+IF(AND($F95="Простой",$D95&lt;=#REF!,#REF!&lt;=$E95),8,0)+IF(AND($F95="Консервация БУ",$D95&lt;=#REF!,#REF!&lt;=$E95),9,0)+IF(AND($F95="Консервация/ликвидация скважины",$D95&lt;=#REF!,#REF!&lt;=$E95),10,0)+IF(AND($F95="Демобилизация",$D95&lt;=#REF!,#REF!&lt;=$E95),11,0)+IF(AND($F95="Устройство подъездной дороги",$D95&lt;=#REF!,#REF!&lt;=$E95),12,0)+IF(AND($F95="Строительство площадки для бурения",$D95&lt;=#REF!,#REF!&lt;=$E95),13,0)+IF(AND($F95="Расконсервация скважины",$D95&lt;=#REF!,#REF!&lt;=$E95),14,0)+IF(AND($F95="Бурение ЗБС",$D95&lt;=#REF!,#REF!&lt;=$E95),15,0)+IF(AND($F95="Испытание скважины",$D95&lt;=#REF!,#REF!&lt;=$E95),16,0)+IF(AND($F95="Испытание ЗБС",$D95&lt;=#REF!,#REF!&lt;=$E95),17,0)+IF(AND($F95="Консервация/ликвидация ЗБС",$D95&lt;=#REF!,#REF!&lt;=$E95),18,0)+IF(AND($F95="Востановление подъездной дороги",$D95&lt;=#REF!,#REF!&lt;=$E95),19,0)+IF(AND($F95="Рекультивация техническая ",$D95&lt;=#REF!,#REF!&lt;=$E95),20,0)+IF(AND($F95="Рекультивация биологическая",$D95&lt;=#REF!,#REF!&lt;=$E95),21,0)+IF(AND($F95="Утилизация отходов бурения",$D95&lt;=#REF!,#REF!&lt;=$E95),22,0)</f>
        <v>#REF!</v>
      </c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</row>
    <row r="96" spans="2:783" hidden="1">
      <c r="B96" s="2"/>
      <c r="C96" s="2"/>
      <c r="D96" s="2"/>
      <c r="E96" s="167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</row>
    <row r="97" spans="2:783" hidden="1">
      <c r="B97" s="2"/>
      <c r="C97" s="2"/>
      <c r="D97" s="2"/>
      <c r="E97" s="167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</row>
    <row r="98" spans="2:783" hidden="1">
      <c r="B98" s="2"/>
      <c r="C98" s="2"/>
      <c r="D98" s="2"/>
      <c r="E98" s="167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</row>
    <row r="99" spans="2:783" hidden="1">
      <c r="B99" s="2"/>
      <c r="C99" s="2"/>
      <c r="D99" s="2"/>
      <c r="E99" s="167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</row>
    <row r="100" spans="2:783" hidden="1">
      <c r="B100" s="2"/>
      <c r="C100" s="2"/>
      <c r="D100" s="2"/>
      <c r="E100" s="167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</row>
    <row r="101" spans="2:783" hidden="1">
      <c r="B101" s="2"/>
      <c r="C101" s="2"/>
      <c r="D101" s="2"/>
      <c r="E101" s="167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</row>
    <row r="102" spans="2:783" hidden="1">
      <c r="B102" s="2"/>
      <c r="C102" s="2"/>
      <c r="D102" s="2"/>
      <c r="E102" s="167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  <c r="QY102" s="2"/>
      <c r="QZ102" s="2"/>
      <c r="RA102" s="2"/>
      <c r="RB102" s="2"/>
      <c r="RC102" s="2"/>
      <c r="RD102" s="2"/>
      <c r="RE102" s="2"/>
      <c r="RF102" s="2"/>
      <c r="RG102" s="2"/>
      <c r="RH102" s="2"/>
      <c r="RI102" s="2"/>
      <c r="RJ102" s="2"/>
      <c r="RK102" s="2"/>
      <c r="RL102" s="2"/>
      <c r="RM102" s="2"/>
      <c r="RN102" s="2"/>
      <c r="RO102" s="2"/>
      <c r="RP102" s="2"/>
      <c r="RQ102" s="2"/>
      <c r="RR102" s="2"/>
      <c r="RS102" s="2"/>
      <c r="RT102" s="2"/>
      <c r="RU102" s="2"/>
      <c r="RV102" s="2"/>
      <c r="RW102" s="2"/>
      <c r="RX102" s="2"/>
      <c r="RY102" s="2"/>
      <c r="RZ102" s="2"/>
      <c r="SA102" s="2"/>
      <c r="SB102" s="2"/>
      <c r="SC102" s="2"/>
      <c r="SD102" s="2"/>
      <c r="SE102" s="2"/>
      <c r="SF102" s="2"/>
      <c r="SG102" s="2"/>
      <c r="SH102" s="2"/>
      <c r="SI102" s="2"/>
      <c r="SJ102" s="2"/>
      <c r="SK102" s="2"/>
      <c r="SL102" s="2"/>
      <c r="SM102" s="2"/>
      <c r="SN102" s="2"/>
      <c r="SO102" s="2"/>
      <c r="SP102" s="2"/>
      <c r="SQ102" s="2"/>
      <c r="SR102" s="2"/>
      <c r="SS102" s="2"/>
      <c r="ST102" s="2"/>
      <c r="SU102" s="2"/>
      <c r="SV102" s="2"/>
      <c r="SW102" s="2"/>
      <c r="SX102" s="2"/>
      <c r="SY102" s="2"/>
      <c r="SZ102" s="2"/>
      <c r="TA102" s="2"/>
      <c r="TB102" s="2"/>
      <c r="TC102" s="2"/>
      <c r="TD102" s="2"/>
      <c r="TE102" s="2"/>
      <c r="TF102" s="2"/>
      <c r="TG102" s="2"/>
      <c r="TH102" s="2"/>
      <c r="TI102" s="2"/>
      <c r="TJ102" s="2"/>
      <c r="TK102" s="2"/>
      <c r="TL102" s="2"/>
      <c r="TM102" s="2"/>
      <c r="TN102" s="2"/>
      <c r="TO102" s="2"/>
      <c r="TP102" s="2"/>
      <c r="TQ102" s="2"/>
      <c r="TR102" s="2"/>
      <c r="TS102" s="2"/>
      <c r="TT102" s="2"/>
      <c r="TU102" s="2"/>
      <c r="TV102" s="2"/>
      <c r="TW102" s="2"/>
      <c r="TX102" s="2"/>
      <c r="TY102" s="2"/>
      <c r="TZ102" s="2"/>
      <c r="UA102" s="2"/>
      <c r="UB102" s="2"/>
      <c r="UC102" s="2"/>
      <c r="UD102" s="2"/>
      <c r="UE102" s="2"/>
      <c r="UF102" s="2"/>
      <c r="UG102" s="2"/>
      <c r="UH102" s="2"/>
      <c r="UI102" s="2"/>
      <c r="UJ102" s="2"/>
      <c r="UK102" s="2"/>
      <c r="UL102" s="2"/>
      <c r="UM102" s="2"/>
      <c r="UN102" s="2"/>
      <c r="UO102" s="2"/>
      <c r="UP102" s="2"/>
      <c r="UQ102" s="2"/>
      <c r="UR102" s="2"/>
      <c r="US102" s="2"/>
      <c r="UT102" s="2"/>
      <c r="UU102" s="2"/>
      <c r="UV102" s="2"/>
      <c r="UW102" s="2"/>
      <c r="UX102" s="2"/>
      <c r="UY102" s="2"/>
      <c r="UZ102" s="2"/>
      <c r="VA102" s="2"/>
      <c r="VB102" s="2"/>
      <c r="VC102" s="2"/>
      <c r="VD102" s="2"/>
      <c r="VE102" s="2"/>
      <c r="VF102" s="2"/>
      <c r="VG102" s="2"/>
      <c r="VH102" s="2"/>
      <c r="VI102" s="2"/>
      <c r="VJ102" s="2"/>
      <c r="VK102" s="2"/>
      <c r="VL102" s="2"/>
      <c r="VM102" s="2"/>
      <c r="VN102" s="2"/>
      <c r="VO102" s="2"/>
      <c r="VP102" s="2"/>
      <c r="VQ102" s="2"/>
      <c r="VR102" s="2"/>
      <c r="VS102" s="2"/>
      <c r="VT102" s="2"/>
      <c r="VU102" s="2"/>
      <c r="VV102" s="2"/>
      <c r="VW102" s="2"/>
      <c r="VX102" s="2"/>
      <c r="VY102" s="2"/>
      <c r="VZ102" s="2"/>
      <c r="WA102" s="2"/>
      <c r="WB102" s="2"/>
      <c r="WC102" s="2"/>
      <c r="WD102" s="2"/>
      <c r="WE102" s="2"/>
      <c r="WF102" s="2"/>
      <c r="WG102" s="2"/>
      <c r="WH102" s="2"/>
      <c r="WI102" s="2"/>
      <c r="WJ102" s="2"/>
      <c r="WK102" s="2"/>
      <c r="WL102" s="2"/>
      <c r="WM102" s="2"/>
      <c r="WN102" s="2"/>
      <c r="WO102" s="2"/>
      <c r="WP102" s="2"/>
      <c r="WQ102" s="2"/>
      <c r="WR102" s="2"/>
      <c r="WS102" s="2"/>
      <c r="WT102" s="2"/>
      <c r="WU102" s="2"/>
      <c r="WV102" s="2"/>
      <c r="WW102" s="2"/>
      <c r="WX102" s="2"/>
      <c r="WY102" s="2"/>
      <c r="WZ102" s="2"/>
      <c r="XA102" s="2"/>
      <c r="XB102" s="2"/>
      <c r="XC102" s="2"/>
      <c r="XD102" s="2"/>
      <c r="XE102" s="2"/>
      <c r="XF102" s="2"/>
      <c r="XG102" s="2"/>
      <c r="XH102" s="2"/>
      <c r="XI102" s="2"/>
      <c r="XJ102" s="2"/>
      <c r="XK102" s="2"/>
      <c r="XL102" s="2"/>
      <c r="XM102" s="2"/>
      <c r="XN102" s="2"/>
      <c r="XO102" s="2"/>
      <c r="XP102" s="2"/>
      <c r="XQ102" s="2"/>
      <c r="XR102" s="2"/>
      <c r="XS102" s="2"/>
      <c r="XT102" s="2"/>
      <c r="XU102" s="2"/>
      <c r="XV102" s="2"/>
      <c r="XW102" s="2"/>
      <c r="XX102" s="2"/>
      <c r="XY102" s="2"/>
      <c r="XZ102" s="2"/>
      <c r="YA102" s="2"/>
      <c r="YB102" s="2"/>
      <c r="YC102" s="2"/>
      <c r="YD102" s="2"/>
      <c r="YE102" s="2"/>
      <c r="YF102" s="2"/>
      <c r="YG102" s="2"/>
      <c r="YH102" s="2"/>
      <c r="YI102" s="2"/>
      <c r="YJ102" s="2"/>
      <c r="YK102" s="2"/>
      <c r="YL102" s="2"/>
      <c r="YM102" s="2"/>
      <c r="YN102" s="2"/>
      <c r="YO102" s="2"/>
      <c r="YP102" s="2"/>
      <c r="YQ102" s="2"/>
      <c r="YR102" s="2"/>
      <c r="YS102" s="2"/>
      <c r="YT102" s="2"/>
      <c r="YU102" s="2"/>
      <c r="YV102" s="2"/>
      <c r="YW102" s="2"/>
      <c r="YX102" s="2"/>
      <c r="YY102" s="2"/>
      <c r="YZ102" s="2"/>
      <c r="ZA102" s="2"/>
      <c r="ZB102" s="2"/>
      <c r="ZC102" s="2"/>
      <c r="ZD102" s="2"/>
      <c r="ZE102" s="2"/>
      <c r="ZF102" s="2"/>
      <c r="ZG102" s="2"/>
      <c r="ZH102" s="2"/>
      <c r="ZI102" s="2"/>
      <c r="ZJ102" s="2"/>
      <c r="ZK102" s="2"/>
      <c r="ZL102" s="2"/>
      <c r="ZM102" s="2"/>
      <c r="ZN102" s="2"/>
      <c r="ZO102" s="2"/>
      <c r="ZP102" s="2"/>
      <c r="ZQ102" s="2"/>
      <c r="ZR102" s="2"/>
      <c r="ZS102" s="2"/>
      <c r="ZT102" s="2"/>
      <c r="ZU102" s="2"/>
      <c r="ZV102" s="2"/>
      <c r="ZW102" s="2"/>
      <c r="ZX102" s="2"/>
      <c r="ZY102" s="2"/>
      <c r="ZZ102" s="2"/>
      <c r="AAA102" s="2"/>
      <c r="AAB102" s="2"/>
      <c r="AAC102" s="2"/>
      <c r="AAD102" s="2"/>
      <c r="AAE102" s="2"/>
      <c r="AAF102" s="2"/>
      <c r="AAG102" s="2"/>
      <c r="AAH102" s="2"/>
      <c r="AAI102" s="2"/>
      <c r="AAJ102" s="2"/>
      <c r="AAK102" s="2"/>
      <c r="AAL102" s="2"/>
      <c r="AAM102" s="2"/>
      <c r="AAN102" s="2"/>
      <c r="AAO102" s="2"/>
      <c r="AAP102" s="2"/>
      <c r="AAQ102" s="2"/>
      <c r="AAR102" s="2"/>
      <c r="AAS102" s="2"/>
      <c r="AAT102" s="2"/>
      <c r="AAU102" s="2"/>
      <c r="AAV102" s="2"/>
      <c r="AAW102" s="2"/>
      <c r="AAX102" s="2"/>
      <c r="AAY102" s="2"/>
      <c r="AAZ102" s="2"/>
      <c r="ABA102" s="2"/>
      <c r="ABB102" s="2"/>
      <c r="ABC102" s="2"/>
      <c r="ABD102" s="2"/>
      <c r="ABE102" s="2"/>
      <c r="ABF102" s="2"/>
      <c r="ABG102" s="2"/>
      <c r="ABH102" s="2"/>
      <c r="ABI102" s="2"/>
      <c r="ABJ102" s="2"/>
      <c r="ABK102" s="2"/>
      <c r="ABL102" s="2"/>
      <c r="ABM102" s="2"/>
      <c r="ABN102" s="2"/>
      <c r="ABO102" s="2"/>
      <c r="ABP102" s="2"/>
      <c r="ABQ102" s="2"/>
      <c r="ABR102" s="2"/>
      <c r="ABS102" s="2"/>
      <c r="ABT102" s="2"/>
      <c r="ABU102" s="2"/>
      <c r="ABV102" s="2"/>
      <c r="ABW102" s="2"/>
      <c r="ABX102" s="2"/>
      <c r="ABY102" s="2"/>
      <c r="ABZ102" s="2"/>
      <c r="ACA102" s="2"/>
      <c r="ACB102" s="2"/>
      <c r="ACC102" s="2"/>
      <c r="ACD102" s="2"/>
      <c r="ACE102" s="2"/>
      <c r="ACF102" s="2"/>
      <c r="ACG102" s="2"/>
      <c r="ACH102" s="2"/>
      <c r="ACI102" s="2"/>
      <c r="ACJ102" s="2"/>
      <c r="ACK102" s="2"/>
      <c r="ACL102" s="2"/>
      <c r="ACM102" s="2"/>
      <c r="ACN102" s="2"/>
      <c r="ACO102" s="2"/>
      <c r="ACP102" s="2"/>
      <c r="ACQ102" s="2"/>
      <c r="ACR102" s="2"/>
      <c r="ACS102" s="2"/>
      <c r="ACT102" s="2"/>
      <c r="ACU102" s="2"/>
      <c r="ACV102" s="2"/>
      <c r="ACW102" s="2"/>
      <c r="ACX102" s="2"/>
      <c r="ACY102" s="2"/>
      <c r="ACZ102" s="2"/>
      <c r="ADA102" s="2"/>
      <c r="ADB102" s="2"/>
      <c r="ADC102" s="2"/>
    </row>
    <row r="103" spans="2:783" hidden="1">
      <c r="B103" s="2"/>
      <c r="C103" s="2"/>
      <c r="D103" s="2"/>
      <c r="E103" s="167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  <c r="NO103" s="2"/>
      <c r="NP103" s="2"/>
      <c r="NQ103" s="2"/>
      <c r="NR103" s="2"/>
      <c r="NS103" s="2"/>
      <c r="NT103" s="2"/>
      <c r="NU103" s="2"/>
      <c r="NV103" s="2"/>
      <c r="NW103" s="2"/>
      <c r="NX103" s="2"/>
      <c r="NY103" s="2"/>
      <c r="NZ103" s="2"/>
      <c r="OA103" s="2"/>
      <c r="OB103" s="2"/>
      <c r="OC103" s="2"/>
      <c r="OD103" s="2"/>
      <c r="OE103" s="2"/>
      <c r="OF103" s="2"/>
      <c r="OG103" s="2"/>
      <c r="OH103" s="2"/>
      <c r="OI103" s="2"/>
      <c r="OJ103" s="2"/>
      <c r="OK103" s="2"/>
      <c r="OL103" s="2"/>
      <c r="OM103" s="2"/>
      <c r="ON103" s="2"/>
      <c r="OO103" s="2"/>
      <c r="OP103" s="2"/>
      <c r="OQ103" s="2"/>
      <c r="OR103" s="2"/>
      <c r="OS103" s="2"/>
      <c r="OT103" s="2"/>
      <c r="OU103" s="2"/>
      <c r="OV103" s="2"/>
      <c r="OW103" s="2"/>
      <c r="OX103" s="2"/>
      <c r="OY103" s="2"/>
      <c r="OZ103" s="2"/>
      <c r="PA103" s="2"/>
      <c r="PB103" s="2"/>
      <c r="PC103" s="2"/>
      <c r="PD103" s="2"/>
      <c r="PE103" s="2"/>
      <c r="PF103" s="2"/>
      <c r="PG103" s="2"/>
      <c r="PH103" s="2"/>
      <c r="PI103" s="2"/>
      <c r="PJ103" s="2"/>
      <c r="PK103" s="2"/>
      <c r="PL103" s="2"/>
      <c r="PM103" s="2"/>
      <c r="PN103" s="2"/>
      <c r="PO103" s="2"/>
      <c r="PP103" s="2"/>
      <c r="PQ103" s="2"/>
      <c r="PR103" s="2"/>
      <c r="PS103" s="2"/>
      <c r="PT103" s="2"/>
      <c r="PU103" s="2"/>
      <c r="PV103" s="2"/>
      <c r="PW103" s="2"/>
      <c r="PX103" s="2"/>
      <c r="PY103" s="2"/>
      <c r="PZ103" s="2"/>
      <c r="QA103" s="2"/>
      <c r="QB103" s="2"/>
      <c r="QC103" s="2"/>
      <c r="QD103" s="2"/>
      <c r="QE103" s="2"/>
      <c r="QF103" s="2"/>
      <c r="QG103" s="2"/>
      <c r="QH103" s="2"/>
      <c r="QI103" s="2"/>
      <c r="QJ103" s="2"/>
      <c r="QK103" s="2"/>
      <c r="QL103" s="2"/>
      <c r="QM103" s="2"/>
      <c r="QN103" s="2"/>
      <c r="QO103" s="2"/>
      <c r="QP103" s="2"/>
      <c r="QQ103" s="2"/>
      <c r="QR103" s="2"/>
      <c r="QS103" s="2"/>
      <c r="QT103" s="2"/>
      <c r="QU103" s="2"/>
      <c r="QV103" s="2"/>
      <c r="QW103" s="2"/>
      <c r="QX103" s="2"/>
      <c r="QY103" s="2"/>
      <c r="QZ103" s="2"/>
      <c r="RA103" s="2"/>
      <c r="RB103" s="2"/>
      <c r="RC103" s="2"/>
      <c r="RD103" s="2"/>
      <c r="RE103" s="2"/>
      <c r="RF103" s="2"/>
      <c r="RG103" s="2"/>
      <c r="RH103" s="2"/>
      <c r="RI103" s="2"/>
      <c r="RJ103" s="2"/>
      <c r="RK103" s="2"/>
      <c r="RL103" s="2"/>
      <c r="RM103" s="2"/>
      <c r="RN103" s="2"/>
      <c r="RO103" s="2"/>
      <c r="RP103" s="2"/>
      <c r="RQ103" s="2"/>
      <c r="RR103" s="2"/>
      <c r="RS103" s="2"/>
      <c r="RT103" s="2"/>
      <c r="RU103" s="2"/>
      <c r="RV103" s="2"/>
      <c r="RW103" s="2"/>
      <c r="RX103" s="2"/>
      <c r="RY103" s="2"/>
      <c r="RZ103" s="2"/>
      <c r="SA103" s="2"/>
      <c r="SB103" s="2"/>
      <c r="SC103" s="2"/>
      <c r="SD103" s="2"/>
      <c r="SE103" s="2"/>
      <c r="SF103" s="2"/>
      <c r="SG103" s="2"/>
      <c r="SH103" s="2"/>
      <c r="SI103" s="2"/>
      <c r="SJ103" s="2"/>
      <c r="SK103" s="2"/>
      <c r="SL103" s="2"/>
      <c r="SM103" s="2"/>
      <c r="SN103" s="2"/>
      <c r="SO103" s="2"/>
      <c r="SP103" s="2"/>
      <c r="SQ103" s="2"/>
      <c r="SR103" s="2"/>
      <c r="SS103" s="2"/>
      <c r="ST103" s="2"/>
      <c r="SU103" s="2"/>
      <c r="SV103" s="2"/>
      <c r="SW103" s="2"/>
      <c r="SX103" s="2"/>
      <c r="SY103" s="2"/>
      <c r="SZ103" s="2"/>
      <c r="TA103" s="2"/>
      <c r="TB103" s="2"/>
      <c r="TC103" s="2"/>
      <c r="TD103" s="2"/>
      <c r="TE103" s="2"/>
      <c r="TF103" s="2"/>
      <c r="TG103" s="2"/>
      <c r="TH103" s="2"/>
      <c r="TI103" s="2"/>
      <c r="TJ103" s="2"/>
      <c r="TK103" s="2"/>
      <c r="TL103" s="2"/>
      <c r="TM103" s="2"/>
      <c r="TN103" s="2"/>
      <c r="TO103" s="2"/>
      <c r="TP103" s="2"/>
      <c r="TQ103" s="2"/>
      <c r="TR103" s="2"/>
      <c r="TS103" s="2"/>
      <c r="TT103" s="2"/>
      <c r="TU103" s="2"/>
      <c r="TV103" s="2"/>
      <c r="TW103" s="2"/>
      <c r="TX103" s="2"/>
      <c r="TY103" s="2"/>
      <c r="TZ103" s="2"/>
      <c r="UA103" s="2"/>
      <c r="UB103" s="2"/>
      <c r="UC103" s="2"/>
      <c r="UD103" s="2"/>
      <c r="UE103" s="2"/>
      <c r="UF103" s="2"/>
      <c r="UG103" s="2"/>
      <c r="UH103" s="2"/>
      <c r="UI103" s="2"/>
      <c r="UJ103" s="2"/>
      <c r="UK103" s="2"/>
      <c r="UL103" s="2"/>
      <c r="UM103" s="2"/>
      <c r="UN103" s="2"/>
      <c r="UO103" s="2"/>
      <c r="UP103" s="2"/>
      <c r="UQ103" s="2"/>
      <c r="UR103" s="2"/>
      <c r="US103" s="2"/>
      <c r="UT103" s="2"/>
      <c r="UU103" s="2"/>
      <c r="UV103" s="2"/>
      <c r="UW103" s="2"/>
      <c r="UX103" s="2"/>
      <c r="UY103" s="2"/>
      <c r="UZ103" s="2"/>
      <c r="VA103" s="2"/>
      <c r="VB103" s="2"/>
      <c r="VC103" s="2"/>
      <c r="VD103" s="2"/>
      <c r="VE103" s="2"/>
      <c r="VF103" s="2"/>
      <c r="VG103" s="2"/>
      <c r="VH103" s="2"/>
      <c r="VI103" s="2"/>
      <c r="VJ103" s="2"/>
      <c r="VK103" s="2"/>
      <c r="VL103" s="2"/>
      <c r="VM103" s="2"/>
      <c r="VN103" s="2"/>
      <c r="VO103" s="2"/>
      <c r="VP103" s="2"/>
      <c r="VQ103" s="2"/>
      <c r="VR103" s="2"/>
      <c r="VS103" s="2"/>
      <c r="VT103" s="2"/>
      <c r="VU103" s="2"/>
      <c r="VV103" s="2"/>
      <c r="VW103" s="2"/>
      <c r="VX103" s="2"/>
      <c r="VY103" s="2"/>
      <c r="VZ103" s="2"/>
      <c r="WA103" s="2"/>
      <c r="WB103" s="2"/>
      <c r="WC103" s="2"/>
      <c r="WD103" s="2"/>
      <c r="WE103" s="2"/>
      <c r="WF103" s="2"/>
      <c r="WG103" s="2"/>
      <c r="WH103" s="2"/>
      <c r="WI103" s="2"/>
      <c r="WJ103" s="2"/>
      <c r="WK103" s="2"/>
      <c r="WL103" s="2"/>
      <c r="WM103" s="2"/>
      <c r="WN103" s="2"/>
      <c r="WO103" s="2"/>
      <c r="WP103" s="2"/>
      <c r="WQ103" s="2"/>
      <c r="WR103" s="2"/>
      <c r="WS103" s="2"/>
      <c r="WT103" s="2"/>
      <c r="WU103" s="2"/>
      <c r="WV103" s="2"/>
      <c r="WW103" s="2"/>
      <c r="WX103" s="2"/>
      <c r="WY103" s="2"/>
      <c r="WZ103" s="2"/>
      <c r="XA103" s="2"/>
      <c r="XB103" s="2"/>
      <c r="XC103" s="2"/>
      <c r="XD103" s="2"/>
      <c r="XE103" s="2"/>
      <c r="XF103" s="2"/>
      <c r="XG103" s="2"/>
      <c r="XH103" s="2"/>
      <c r="XI103" s="2"/>
      <c r="XJ103" s="2"/>
      <c r="XK103" s="2"/>
      <c r="XL103" s="2"/>
      <c r="XM103" s="2"/>
      <c r="XN103" s="2"/>
      <c r="XO103" s="2"/>
      <c r="XP103" s="2"/>
      <c r="XQ103" s="2"/>
      <c r="XR103" s="2"/>
      <c r="XS103" s="2"/>
      <c r="XT103" s="2"/>
      <c r="XU103" s="2"/>
      <c r="XV103" s="2"/>
      <c r="XW103" s="2"/>
      <c r="XX103" s="2"/>
      <c r="XY103" s="2"/>
      <c r="XZ103" s="2"/>
      <c r="YA103" s="2"/>
      <c r="YB103" s="2"/>
      <c r="YC103" s="2"/>
      <c r="YD103" s="2"/>
      <c r="YE103" s="2"/>
      <c r="YF103" s="2"/>
      <c r="YG103" s="2"/>
      <c r="YH103" s="2"/>
      <c r="YI103" s="2"/>
      <c r="YJ103" s="2"/>
      <c r="YK103" s="2"/>
      <c r="YL103" s="2"/>
      <c r="YM103" s="2"/>
      <c r="YN103" s="2"/>
      <c r="YO103" s="2"/>
      <c r="YP103" s="2"/>
      <c r="YQ103" s="2"/>
      <c r="YR103" s="2"/>
      <c r="YS103" s="2"/>
      <c r="YT103" s="2"/>
      <c r="YU103" s="2"/>
      <c r="YV103" s="2"/>
      <c r="YW103" s="2"/>
      <c r="YX103" s="2"/>
      <c r="YY103" s="2"/>
      <c r="YZ103" s="2"/>
      <c r="ZA103" s="2"/>
      <c r="ZB103" s="2"/>
      <c r="ZC103" s="2"/>
      <c r="ZD103" s="2"/>
      <c r="ZE103" s="2"/>
      <c r="ZF103" s="2"/>
      <c r="ZG103" s="2"/>
      <c r="ZH103" s="2"/>
      <c r="ZI103" s="2"/>
      <c r="ZJ103" s="2"/>
      <c r="ZK103" s="2"/>
      <c r="ZL103" s="2"/>
      <c r="ZM103" s="2"/>
      <c r="ZN103" s="2"/>
      <c r="ZO103" s="2"/>
      <c r="ZP103" s="2"/>
      <c r="ZQ103" s="2"/>
      <c r="ZR103" s="2"/>
      <c r="ZS103" s="2"/>
      <c r="ZT103" s="2"/>
      <c r="ZU103" s="2"/>
      <c r="ZV103" s="2"/>
      <c r="ZW103" s="2"/>
      <c r="ZX103" s="2"/>
      <c r="ZY103" s="2"/>
      <c r="ZZ103" s="2"/>
      <c r="AAA103" s="2"/>
      <c r="AAB103" s="2"/>
      <c r="AAC103" s="2"/>
      <c r="AAD103" s="2"/>
      <c r="AAE103" s="2"/>
      <c r="AAF103" s="2"/>
      <c r="AAG103" s="2"/>
      <c r="AAH103" s="2"/>
      <c r="AAI103" s="2"/>
      <c r="AAJ103" s="2"/>
      <c r="AAK103" s="2"/>
      <c r="AAL103" s="2"/>
      <c r="AAM103" s="2"/>
      <c r="AAN103" s="2"/>
      <c r="AAO103" s="2"/>
      <c r="AAP103" s="2"/>
      <c r="AAQ103" s="2"/>
      <c r="AAR103" s="2"/>
      <c r="AAS103" s="2"/>
      <c r="AAT103" s="2"/>
      <c r="AAU103" s="2"/>
      <c r="AAV103" s="2"/>
      <c r="AAW103" s="2"/>
      <c r="AAX103" s="2"/>
      <c r="AAY103" s="2"/>
      <c r="AAZ103" s="2"/>
      <c r="ABA103" s="2"/>
      <c r="ABB103" s="2"/>
      <c r="ABC103" s="2"/>
      <c r="ABD103" s="2"/>
      <c r="ABE103" s="2"/>
      <c r="ABF103" s="2"/>
      <c r="ABG103" s="2"/>
      <c r="ABH103" s="2"/>
      <c r="ABI103" s="2"/>
      <c r="ABJ103" s="2"/>
      <c r="ABK103" s="2"/>
      <c r="ABL103" s="2"/>
      <c r="ABM103" s="2"/>
      <c r="ABN103" s="2"/>
      <c r="ABO103" s="2"/>
      <c r="ABP103" s="2"/>
      <c r="ABQ103" s="2"/>
      <c r="ABR103" s="2"/>
      <c r="ABS103" s="2"/>
      <c r="ABT103" s="2"/>
      <c r="ABU103" s="2"/>
      <c r="ABV103" s="2"/>
      <c r="ABW103" s="2"/>
      <c r="ABX103" s="2"/>
      <c r="ABY103" s="2"/>
      <c r="ABZ103" s="2"/>
      <c r="ACA103" s="2"/>
      <c r="ACB103" s="2"/>
      <c r="ACC103" s="2"/>
      <c r="ACD103" s="2"/>
      <c r="ACE103" s="2"/>
      <c r="ACF103" s="2"/>
      <c r="ACG103" s="2"/>
      <c r="ACH103" s="2"/>
      <c r="ACI103" s="2"/>
      <c r="ACJ103" s="2"/>
      <c r="ACK103" s="2"/>
      <c r="ACL103" s="2"/>
      <c r="ACM103" s="2"/>
      <c r="ACN103" s="2"/>
      <c r="ACO103" s="2"/>
      <c r="ACP103" s="2"/>
      <c r="ACQ103" s="2"/>
      <c r="ACR103" s="2"/>
      <c r="ACS103" s="2"/>
      <c r="ACT103" s="2"/>
      <c r="ACU103" s="2"/>
      <c r="ACV103" s="2"/>
      <c r="ACW103" s="2"/>
      <c r="ACX103" s="2"/>
      <c r="ACY103" s="2"/>
      <c r="ACZ103" s="2"/>
      <c r="ADA103" s="2"/>
      <c r="ADB103" s="2"/>
      <c r="ADC103" s="2"/>
    </row>
    <row r="104" spans="2:783">
      <c r="B104" s="2"/>
      <c r="C104" s="2"/>
      <c r="D104" s="2"/>
      <c r="E104" s="167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  <c r="NO104" s="2"/>
      <c r="NP104" s="2"/>
      <c r="NQ104" s="2"/>
      <c r="NR104" s="2"/>
      <c r="NS104" s="2"/>
      <c r="NT104" s="2"/>
      <c r="NU104" s="2"/>
      <c r="NV104" s="2"/>
      <c r="NW104" s="2"/>
      <c r="NX104" s="2"/>
      <c r="NY104" s="2"/>
      <c r="NZ104" s="2"/>
      <c r="OA104" s="2"/>
      <c r="OB104" s="2"/>
      <c r="OC104" s="2"/>
      <c r="OD104" s="2"/>
      <c r="OE104" s="2"/>
      <c r="OF104" s="2"/>
      <c r="OG104" s="2"/>
      <c r="OH104" s="2"/>
      <c r="OI104" s="2"/>
      <c r="OJ104" s="2"/>
      <c r="OK104" s="2"/>
      <c r="OL104" s="2"/>
      <c r="OM104" s="2"/>
      <c r="ON104" s="2"/>
      <c r="OO104" s="2"/>
      <c r="OP104" s="2"/>
      <c r="OQ104" s="2"/>
      <c r="OR104" s="2"/>
      <c r="OS104" s="2"/>
      <c r="OT104" s="2"/>
      <c r="OU104" s="2"/>
      <c r="OV104" s="2"/>
      <c r="OW104" s="2"/>
      <c r="OX104" s="2"/>
      <c r="OY104" s="2"/>
      <c r="OZ104" s="2"/>
      <c r="PA104" s="2"/>
      <c r="PB104" s="2"/>
      <c r="PC104" s="2"/>
      <c r="PD104" s="2"/>
      <c r="PE104" s="2"/>
      <c r="PF104" s="2"/>
      <c r="PG104" s="2"/>
      <c r="PH104" s="2"/>
      <c r="PI104" s="2"/>
      <c r="PJ104" s="2"/>
      <c r="PK104" s="2"/>
      <c r="PL104" s="2"/>
      <c r="PM104" s="2"/>
      <c r="PN104" s="2"/>
      <c r="PO104" s="2"/>
      <c r="PP104" s="2"/>
      <c r="PQ104" s="2"/>
      <c r="PR104" s="2"/>
      <c r="PS104" s="2"/>
      <c r="PT104" s="2"/>
      <c r="PU104" s="2"/>
      <c r="PV104" s="2"/>
      <c r="PW104" s="2"/>
      <c r="PX104" s="2"/>
      <c r="PY104" s="2"/>
      <c r="PZ104" s="2"/>
      <c r="QA104" s="2"/>
      <c r="QB104" s="2"/>
      <c r="QC104" s="2"/>
      <c r="QD104" s="2"/>
      <c r="QE104" s="2"/>
      <c r="QF104" s="2"/>
      <c r="QG104" s="2"/>
      <c r="QH104" s="2"/>
      <c r="QI104" s="2"/>
      <c r="QJ104" s="2"/>
      <c r="QK104" s="2"/>
      <c r="QL104" s="2"/>
      <c r="QM104" s="2"/>
      <c r="QN104" s="2"/>
      <c r="QO104" s="2"/>
      <c r="QP104" s="2"/>
      <c r="QQ104" s="2"/>
      <c r="QR104" s="2"/>
      <c r="QS104" s="2"/>
      <c r="QT104" s="2"/>
      <c r="QU104" s="2"/>
      <c r="QV104" s="2"/>
      <c r="QW104" s="2"/>
      <c r="QX104" s="2"/>
      <c r="QY104" s="2"/>
      <c r="QZ104" s="2"/>
      <c r="RA104" s="2"/>
      <c r="RB104" s="2"/>
      <c r="RC104" s="2"/>
      <c r="RD104" s="2"/>
      <c r="RE104" s="2"/>
      <c r="RF104" s="2"/>
      <c r="RG104" s="2"/>
      <c r="RH104" s="2"/>
      <c r="RI104" s="2"/>
      <c r="RJ104" s="2"/>
      <c r="RK104" s="2"/>
      <c r="RL104" s="2"/>
      <c r="RM104" s="2"/>
      <c r="RN104" s="2"/>
      <c r="RO104" s="2"/>
      <c r="RP104" s="2"/>
      <c r="RQ104" s="2"/>
      <c r="RR104" s="2"/>
      <c r="RS104" s="2"/>
      <c r="RT104" s="2"/>
      <c r="RU104" s="2"/>
      <c r="RV104" s="2"/>
      <c r="RW104" s="2"/>
      <c r="RX104" s="2"/>
      <c r="RY104" s="2"/>
      <c r="RZ104" s="2"/>
      <c r="SA104" s="2"/>
      <c r="SB104" s="2"/>
      <c r="SC104" s="2"/>
      <c r="SD104" s="2"/>
      <c r="SE104" s="2"/>
      <c r="SF104" s="2"/>
      <c r="SG104" s="2"/>
      <c r="SH104" s="2"/>
      <c r="SI104" s="2"/>
      <c r="SJ104" s="2"/>
      <c r="SK104" s="2"/>
      <c r="SL104" s="2"/>
      <c r="SM104" s="2"/>
      <c r="SN104" s="2"/>
      <c r="SO104" s="2"/>
      <c r="SP104" s="2"/>
      <c r="SQ104" s="2"/>
      <c r="SR104" s="2"/>
      <c r="SS104" s="2"/>
      <c r="ST104" s="2"/>
      <c r="SU104" s="2"/>
      <c r="SV104" s="2"/>
      <c r="SW104" s="2"/>
      <c r="SX104" s="2"/>
      <c r="SY104" s="2"/>
      <c r="SZ104" s="2"/>
      <c r="TA104" s="2"/>
      <c r="TB104" s="2"/>
      <c r="TC104" s="2"/>
      <c r="TD104" s="2"/>
      <c r="TE104" s="2"/>
      <c r="TF104" s="2"/>
      <c r="TG104" s="2"/>
      <c r="TH104" s="2"/>
      <c r="TI104" s="2"/>
      <c r="TJ104" s="2"/>
      <c r="TK104" s="2"/>
      <c r="TL104" s="2"/>
      <c r="TM104" s="2"/>
      <c r="TN104" s="2"/>
      <c r="TO104" s="2"/>
      <c r="TP104" s="2"/>
      <c r="TQ104" s="2"/>
      <c r="TR104" s="2"/>
      <c r="TS104" s="2"/>
      <c r="TT104" s="2"/>
      <c r="TU104" s="2"/>
      <c r="TV104" s="2"/>
      <c r="TW104" s="2"/>
      <c r="TX104" s="2"/>
      <c r="TY104" s="2"/>
      <c r="TZ104" s="2"/>
      <c r="UA104" s="2"/>
      <c r="UB104" s="2"/>
      <c r="UC104" s="2"/>
      <c r="UD104" s="2"/>
      <c r="UE104" s="2"/>
      <c r="UF104" s="2"/>
      <c r="UG104" s="2"/>
      <c r="UH104" s="2"/>
      <c r="UI104" s="2"/>
      <c r="UJ104" s="2"/>
      <c r="UK104" s="2"/>
      <c r="UL104" s="2"/>
      <c r="UM104" s="2"/>
      <c r="UN104" s="2"/>
      <c r="UO104" s="2"/>
      <c r="UP104" s="2"/>
      <c r="UQ104" s="2"/>
      <c r="UR104" s="2"/>
      <c r="US104" s="2"/>
      <c r="UT104" s="2"/>
      <c r="UU104" s="2"/>
      <c r="UV104" s="2"/>
      <c r="UW104" s="2"/>
      <c r="UX104" s="2"/>
      <c r="UY104" s="2"/>
      <c r="UZ104" s="2"/>
      <c r="VA104" s="2"/>
      <c r="VB104" s="2"/>
      <c r="VC104" s="2"/>
      <c r="VD104" s="2"/>
      <c r="VE104" s="2"/>
      <c r="VF104" s="2"/>
      <c r="VG104" s="2"/>
      <c r="VH104" s="2"/>
      <c r="VI104" s="2"/>
      <c r="VJ104" s="2"/>
      <c r="VK104" s="2"/>
      <c r="VL104" s="2"/>
      <c r="VM104" s="2"/>
      <c r="VN104" s="2"/>
      <c r="VO104" s="2"/>
      <c r="VP104" s="2"/>
      <c r="VQ104" s="2"/>
      <c r="VR104" s="2"/>
      <c r="VS104" s="2"/>
      <c r="VT104" s="2"/>
      <c r="VU104" s="2"/>
      <c r="VV104" s="2"/>
      <c r="VW104" s="2"/>
      <c r="VX104" s="2"/>
      <c r="VY104" s="2"/>
      <c r="VZ104" s="2"/>
      <c r="WA104" s="2"/>
      <c r="WB104" s="2"/>
      <c r="WC104" s="2"/>
      <c r="WD104" s="2"/>
      <c r="WE104" s="2"/>
      <c r="WF104" s="2"/>
      <c r="WG104" s="2"/>
      <c r="WH104" s="2"/>
      <c r="WI104" s="2"/>
      <c r="WJ104" s="2"/>
      <c r="WK104" s="2"/>
      <c r="WL104" s="2"/>
      <c r="WM104" s="2"/>
      <c r="WN104" s="2"/>
      <c r="WO104" s="2"/>
      <c r="WP104" s="2"/>
      <c r="WQ104" s="2"/>
      <c r="WR104" s="2"/>
      <c r="WS104" s="2"/>
      <c r="WT104" s="2"/>
      <c r="WU104" s="2"/>
      <c r="WV104" s="2"/>
      <c r="WW104" s="2"/>
      <c r="WX104" s="2"/>
      <c r="WY104" s="2"/>
      <c r="WZ104" s="2"/>
      <c r="XA104" s="2"/>
      <c r="XB104" s="2"/>
      <c r="XC104" s="2"/>
      <c r="XD104" s="2"/>
      <c r="XE104" s="2"/>
      <c r="XF104" s="2"/>
      <c r="XG104" s="2"/>
      <c r="XH104" s="2"/>
      <c r="XI104" s="2"/>
      <c r="XJ104" s="2"/>
      <c r="XK104" s="2"/>
      <c r="XL104" s="2"/>
      <c r="XM104" s="2"/>
      <c r="XN104" s="2"/>
      <c r="XO104" s="2"/>
      <c r="XP104" s="2"/>
      <c r="XQ104" s="2"/>
      <c r="XR104" s="2"/>
      <c r="XS104" s="2"/>
      <c r="XT104" s="2"/>
      <c r="XU104" s="2"/>
      <c r="XV104" s="2"/>
      <c r="XW104" s="2"/>
      <c r="XX104" s="2"/>
      <c r="XY104" s="2"/>
      <c r="XZ104" s="2"/>
      <c r="YA104" s="2"/>
      <c r="YB104" s="2"/>
      <c r="YC104" s="2"/>
      <c r="YD104" s="2"/>
      <c r="YE104" s="2"/>
      <c r="YF104" s="2"/>
      <c r="YG104" s="2"/>
      <c r="YH104" s="2"/>
      <c r="YI104" s="2"/>
      <c r="YJ104" s="2"/>
      <c r="YK104" s="2"/>
      <c r="YL104" s="2"/>
      <c r="YM104" s="2"/>
      <c r="YN104" s="2"/>
      <c r="YO104" s="2"/>
      <c r="YP104" s="2"/>
      <c r="YQ104" s="2"/>
      <c r="YR104" s="2"/>
      <c r="YS104" s="2"/>
      <c r="YT104" s="2"/>
      <c r="YU104" s="2"/>
      <c r="YV104" s="2"/>
      <c r="YW104" s="2"/>
      <c r="YX104" s="2"/>
      <c r="YY104" s="2"/>
      <c r="YZ104" s="2"/>
      <c r="ZA104" s="2"/>
      <c r="ZB104" s="2"/>
      <c r="ZC104" s="2"/>
      <c r="ZD104" s="2"/>
      <c r="ZE104" s="2"/>
      <c r="ZF104" s="2"/>
      <c r="ZG104" s="2"/>
      <c r="ZH104" s="2"/>
      <c r="ZI104" s="2"/>
      <c r="ZJ104" s="2"/>
      <c r="ZK104" s="2"/>
      <c r="ZL104" s="2"/>
      <c r="ZM104" s="2"/>
      <c r="ZN104" s="2"/>
      <c r="ZO104" s="2"/>
      <c r="ZP104" s="2"/>
      <c r="ZQ104" s="2"/>
      <c r="ZR104" s="2"/>
      <c r="ZS104" s="2"/>
      <c r="ZT104" s="2"/>
      <c r="ZU104" s="2"/>
      <c r="ZV104" s="2"/>
      <c r="ZW104" s="2"/>
      <c r="ZX104" s="2"/>
      <c r="ZY104" s="2"/>
      <c r="ZZ104" s="2"/>
      <c r="AAA104" s="2"/>
      <c r="AAB104" s="2"/>
      <c r="AAC104" s="2"/>
      <c r="AAD104" s="2"/>
      <c r="AAE104" s="2"/>
      <c r="AAF104" s="2"/>
      <c r="AAG104" s="2"/>
      <c r="AAH104" s="2"/>
      <c r="AAI104" s="2"/>
      <c r="AAJ104" s="2"/>
      <c r="AAK104" s="2"/>
      <c r="AAL104" s="2"/>
      <c r="AAM104" s="2"/>
      <c r="AAN104" s="2"/>
      <c r="AAO104" s="2"/>
      <c r="AAP104" s="2"/>
      <c r="AAQ104" s="2"/>
      <c r="AAR104" s="2"/>
      <c r="AAS104" s="2"/>
      <c r="AAT104" s="2"/>
      <c r="AAU104" s="2"/>
      <c r="AAV104" s="2"/>
      <c r="AAW104" s="2"/>
      <c r="AAX104" s="2"/>
      <c r="AAY104" s="2"/>
      <c r="AAZ104" s="2"/>
      <c r="ABA104" s="2"/>
      <c r="ABB104" s="2"/>
      <c r="ABC104" s="2"/>
      <c r="ABD104" s="2"/>
      <c r="ABE104" s="2"/>
      <c r="ABF104" s="2"/>
      <c r="ABG104" s="2"/>
      <c r="ABH104" s="2"/>
      <c r="ABI104" s="2"/>
      <c r="ABJ104" s="2"/>
      <c r="ABK104" s="2"/>
      <c r="ABL104" s="2"/>
      <c r="ABM104" s="2"/>
      <c r="ABN104" s="2"/>
      <c r="ABO104" s="2"/>
      <c r="ABP104" s="2"/>
      <c r="ABQ104" s="2"/>
      <c r="ABR104" s="2"/>
      <c r="ABS104" s="2"/>
      <c r="ABT104" s="2"/>
      <c r="ABU104" s="2"/>
      <c r="ABV104" s="2"/>
      <c r="ABW104" s="2"/>
      <c r="ABX104" s="2"/>
      <c r="ABY104" s="2"/>
      <c r="ABZ104" s="2"/>
      <c r="ACA104" s="2"/>
      <c r="ACB104" s="2"/>
      <c r="ACC104" s="2"/>
      <c r="ACD104" s="2"/>
      <c r="ACE104" s="2"/>
      <c r="ACF104" s="2"/>
      <c r="ACG104" s="2"/>
      <c r="ACH104" s="2"/>
      <c r="ACI104" s="2"/>
      <c r="ACJ104" s="2"/>
      <c r="ACK104" s="2"/>
      <c r="ACL104" s="2"/>
      <c r="ACM104" s="2"/>
      <c r="ACN104" s="2"/>
      <c r="ACO104" s="2"/>
      <c r="ACP104" s="2"/>
      <c r="ACQ104" s="2"/>
      <c r="ACR104" s="2"/>
      <c r="ACS104" s="2"/>
      <c r="ACT104" s="2"/>
      <c r="ACU104" s="2"/>
      <c r="ACV104" s="2"/>
      <c r="ACW104" s="2"/>
      <c r="ACX104" s="2"/>
      <c r="ACY104" s="2"/>
      <c r="ACZ104" s="2"/>
      <c r="ADA104" s="2"/>
      <c r="ADB104" s="2"/>
      <c r="ADC104" s="2"/>
    </row>
    <row r="105" spans="2:783">
      <c r="B105" s="2"/>
      <c r="C105" s="2"/>
      <c r="D105" s="2"/>
      <c r="E105" s="167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/>
      <c r="RJ105" s="2"/>
      <c r="RK105" s="2"/>
      <c r="RL105" s="2"/>
      <c r="RM105" s="2"/>
      <c r="RN105" s="2"/>
      <c r="RO105" s="2"/>
      <c r="RP105" s="2"/>
      <c r="RQ105" s="2"/>
      <c r="RR105" s="2"/>
      <c r="RS105" s="2"/>
      <c r="RT105" s="2"/>
      <c r="RU105" s="2"/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  <c r="UX105" s="2"/>
      <c r="UY105" s="2"/>
      <c r="UZ105" s="2"/>
      <c r="VA105" s="2"/>
      <c r="VB105" s="2"/>
      <c r="VC105" s="2"/>
      <c r="VD105" s="2"/>
      <c r="VE105" s="2"/>
      <c r="VF105" s="2"/>
      <c r="VG105" s="2"/>
      <c r="VH105" s="2"/>
      <c r="VI105" s="2"/>
      <c r="VJ105" s="2"/>
      <c r="VK105" s="2"/>
      <c r="VL105" s="2"/>
      <c r="VM105" s="2"/>
      <c r="VN105" s="2"/>
      <c r="VO105" s="2"/>
      <c r="VP105" s="2"/>
      <c r="VQ105" s="2"/>
      <c r="VR105" s="2"/>
      <c r="VS105" s="2"/>
      <c r="VT105" s="2"/>
      <c r="VU105" s="2"/>
      <c r="VV105" s="2"/>
      <c r="VW105" s="2"/>
      <c r="VX105" s="2"/>
      <c r="VY105" s="2"/>
      <c r="VZ105" s="2"/>
      <c r="WA105" s="2"/>
      <c r="WB105" s="2"/>
      <c r="WC105" s="2"/>
      <c r="WD105" s="2"/>
      <c r="WE105" s="2"/>
      <c r="WF105" s="2"/>
      <c r="WG105" s="2"/>
      <c r="WH105" s="2"/>
      <c r="WI105" s="2"/>
      <c r="WJ105" s="2"/>
      <c r="WK105" s="2"/>
      <c r="WL105" s="2"/>
      <c r="WM105" s="2"/>
      <c r="WN105" s="2"/>
      <c r="WO105" s="2"/>
      <c r="WP105" s="2"/>
      <c r="WQ105" s="2"/>
      <c r="WR105" s="2"/>
      <c r="WS105" s="2"/>
      <c r="WT105" s="2"/>
      <c r="WU105" s="2"/>
      <c r="WV105" s="2"/>
      <c r="WW105" s="2"/>
      <c r="WX105" s="2"/>
      <c r="WY105" s="2"/>
      <c r="WZ105" s="2"/>
      <c r="XA105" s="2"/>
      <c r="XB105" s="2"/>
      <c r="XC105" s="2"/>
      <c r="XD105" s="2"/>
      <c r="XE105" s="2"/>
      <c r="XF105" s="2"/>
      <c r="XG105" s="2"/>
      <c r="XH105" s="2"/>
      <c r="XI105" s="2"/>
      <c r="XJ105" s="2"/>
      <c r="XK105" s="2"/>
      <c r="XL105" s="2"/>
      <c r="XM105" s="2"/>
      <c r="XN105" s="2"/>
      <c r="XO105" s="2"/>
      <c r="XP105" s="2"/>
      <c r="XQ105" s="2"/>
      <c r="XR105" s="2"/>
      <c r="XS105" s="2"/>
      <c r="XT105" s="2"/>
      <c r="XU105" s="2"/>
      <c r="XV105" s="2"/>
      <c r="XW105" s="2"/>
      <c r="XX105" s="2"/>
      <c r="XY105" s="2"/>
      <c r="XZ105" s="2"/>
      <c r="YA105" s="2"/>
      <c r="YB105" s="2"/>
      <c r="YC105" s="2"/>
      <c r="YD105" s="2"/>
      <c r="YE105" s="2"/>
      <c r="YF105" s="2"/>
      <c r="YG105" s="2"/>
      <c r="YH105" s="2"/>
      <c r="YI105" s="2"/>
      <c r="YJ105" s="2"/>
      <c r="YK105" s="2"/>
      <c r="YL105" s="2"/>
      <c r="YM105" s="2"/>
      <c r="YN105" s="2"/>
      <c r="YO105" s="2"/>
      <c r="YP105" s="2"/>
      <c r="YQ105" s="2"/>
      <c r="YR105" s="2"/>
      <c r="YS105" s="2"/>
      <c r="YT105" s="2"/>
      <c r="YU105" s="2"/>
      <c r="YV105" s="2"/>
      <c r="YW105" s="2"/>
      <c r="YX105" s="2"/>
      <c r="YY105" s="2"/>
      <c r="YZ105" s="2"/>
      <c r="ZA105" s="2"/>
      <c r="ZB105" s="2"/>
      <c r="ZC105" s="2"/>
      <c r="ZD105" s="2"/>
      <c r="ZE105" s="2"/>
      <c r="ZF105" s="2"/>
      <c r="ZG105" s="2"/>
      <c r="ZH105" s="2"/>
      <c r="ZI105" s="2"/>
      <c r="ZJ105" s="2"/>
      <c r="ZK105" s="2"/>
      <c r="ZL105" s="2"/>
      <c r="ZM105" s="2"/>
      <c r="ZN105" s="2"/>
      <c r="ZO105" s="2"/>
      <c r="ZP105" s="2"/>
      <c r="ZQ105" s="2"/>
      <c r="ZR105" s="2"/>
      <c r="ZS105" s="2"/>
      <c r="ZT105" s="2"/>
      <c r="ZU105" s="2"/>
      <c r="ZV105" s="2"/>
      <c r="ZW105" s="2"/>
      <c r="ZX105" s="2"/>
      <c r="ZY105" s="2"/>
      <c r="ZZ105" s="2"/>
      <c r="AAA105" s="2"/>
      <c r="AAB105" s="2"/>
      <c r="AAC105" s="2"/>
      <c r="AAD105" s="2"/>
      <c r="AAE105" s="2"/>
      <c r="AAF105" s="2"/>
      <c r="AAG105" s="2"/>
      <c r="AAH105" s="2"/>
      <c r="AAI105" s="2"/>
      <c r="AAJ105" s="2"/>
      <c r="AAK105" s="2"/>
      <c r="AAL105" s="2"/>
      <c r="AAM105" s="2"/>
      <c r="AAN105" s="2"/>
      <c r="AAO105" s="2"/>
      <c r="AAP105" s="2"/>
      <c r="AAQ105" s="2"/>
      <c r="AAR105" s="2"/>
      <c r="AAS105" s="2"/>
      <c r="AAT105" s="2"/>
      <c r="AAU105" s="2"/>
      <c r="AAV105" s="2"/>
      <c r="AAW105" s="2"/>
      <c r="AAX105" s="2"/>
      <c r="AAY105" s="2"/>
      <c r="AAZ105" s="2"/>
      <c r="ABA105" s="2"/>
      <c r="ABB105" s="2"/>
      <c r="ABC105" s="2"/>
      <c r="ABD105" s="2"/>
      <c r="ABE105" s="2"/>
      <c r="ABF105" s="2"/>
      <c r="ABG105" s="2"/>
      <c r="ABH105" s="2"/>
      <c r="ABI105" s="2"/>
      <c r="ABJ105" s="2"/>
      <c r="ABK105" s="2"/>
      <c r="ABL105" s="2"/>
      <c r="ABM105" s="2"/>
      <c r="ABN105" s="2"/>
      <c r="ABO105" s="2"/>
      <c r="ABP105" s="2"/>
      <c r="ABQ105" s="2"/>
      <c r="ABR105" s="2"/>
      <c r="ABS105" s="2"/>
      <c r="ABT105" s="2"/>
      <c r="ABU105" s="2"/>
      <c r="ABV105" s="2"/>
      <c r="ABW105" s="2"/>
      <c r="ABX105" s="2"/>
      <c r="ABY105" s="2"/>
      <c r="ABZ105" s="2"/>
      <c r="ACA105" s="2"/>
      <c r="ACB105" s="2"/>
      <c r="ACC105" s="2"/>
      <c r="ACD105" s="2"/>
      <c r="ACE105" s="2"/>
      <c r="ACF105" s="2"/>
      <c r="ACG105" s="2"/>
      <c r="ACH105" s="2"/>
      <c r="ACI105" s="2"/>
      <c r="ACJ105" s="2"/>
      <c r="ACK105" s="2"/>
      <c r="ACL105" s="2"/>
      <c r="ACM105" s="2"/>
      <c r="ACN105" s="2"/>
      <c r="ACO105" s="2"/>
      <c r="ACP105" s="2"/>
      <c r="ACQ105" s="2"/>
      <c r="ACR105" s="2"/>
      <c r="ACS105" s="2"/>
      <c r="ACT105" s="2"/>
      <c r="ACU105" s="2"/>
      <c r="ACV105" s="2"/>
      <c r="ACW105" s="2"/>
      <c r="ACX105" s="2"/>
      <c r="ACY105" s="2"/>
      <c r="ACZ105" s="2"/>
      <c r="ADA105" s="2"/>
      <c r="ADB105" s="2"/>
      <c r="ADC105" s="2"/>
    </row>
    <row r="106" spans="2:783">
      <c r="B106" s="2"/>
      <c r="C106" s="2"/>
      <c r="D106" s="2"/>
      <c r="E106" s="167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/>
      <c r="RH106" s="2"/>
      <c r="RI106" s="2"/>
      <c r="RJ106" s="2"/>
      <c r="RK106" s="2"/>
      <c r="RL106" s="2"/>
      <c r="RM106" s="2"/>
      <c r="RN106" s="2"/>
      <c r="RO106" s="2"/>
      <c r="RP106" s="2"/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/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  <c r="UX106" s="2"/>
      <c r="UY106" s="2"/>
      <c r="UZ106" s="2"/>
      <c r="VA106" s="2"/>
      <c r="VB106" s="2"/>
      <c r="VC106" s="2"/>
      <c r="VD106" s="2"/>
      <c r="VE106" s="2"/>
      <c r="VF106" s="2"/>
      <c r="VG106" s="2"/>
      <c r="VH106" s="2"/>
      <c r="VI106" s="2"/>
      <c r="VJ106" s="2"/>
      <c r="VK106" s="2"/>
      <c r="VL106" s="2"/>
      <c r="VM106" s="2"/>
      <c r="VN106" s="2"/>
      <c r="VO106" s="2"/>
      <c r="VP106" s="2"/>
      <c r="VQ106" s="2"/>
      <c r="VR106" s="2"/>
      <c r="VS106" s="2"/>
      <c r="VT106" s="2"/>
      <c r="VU106" s="2"/>
      <c r="VV106" s="2"/>
      <c r="VW106" s="2"/>
      <c r="VX106" s="2"/>
      <c r="VY106" s="2"/>
      <c r="VZ106" s="2"/>
      <c r="WA106" s="2"/>
      <c r="WB106" s="2"/>
      <c r="WC106" s="2"/>
      <c r="WD106" s="2"/>
      <c r="WE106" s="2"/>
      <c r="WF106" s="2"/>
      <c r="WG106" s="2"/>
      <c r="WH106" s="2"/>
      <c r="WI106" s="2"/>
      <c r="WJ106" s="2"/>
      <c r="WK106" s="2"/>
      <c r="WL106" s="2"/>
      <c r="WM106" s="2"/>
      <c r="WN106" s="2"/>
      <c r="WO106" s="2"/>
      <c r="WP106" s="2"/>
      <c r="WQ106" s="2"/>
      <c r="WR106" s="2"/>
      <c r="WS106" s="2"/>
      <c r="WT106" s="2"/>
      <c r="WU106" s="2"/>
      <c r="WV106" s="2"/>
      <c r="WW106" s="2"/>
      <c r="WX106" s="2"/>
      <c r="WY106" s="2"/>
      <c r="WZ106" s="2"/>
      <c r="XA106" s="2"/>
      <c r="XB106" s="2"/>
      <c r="XC106" s="2"/>
      <c r="XD106" s="2"/>
      <c r="XE106" s="2"/>
      <c r="XF106" s="2"/>
      <c r="XG106" s="2"/>
      <c r="XH106" s="2"/>
      <c r="XI106" s="2"/>
      <c r="XJ106" s="2"/>
      <c r="XK106" s="2"/>
      <c r="XL106" s="2"/>
      <c r="XM106" s="2"/>
      <c r="XN106" s="2"/>
      <c r="XO106" s="2"/>
      <c r="XP106" s="2"/>
      <c r="XQ106" s="2"/>
      <c r="XR106" s="2"/>
      <c r="XS106" s="2"/>
      <c r="XT106" s="2"/>
      <c r="XU106" s="2"/>
      <c r="XV106" s="2"/>
      <c r="XW106" s="2"/>
      <c r="XX106" s="2"/>
      <c r="XY106" s="2"/>
      <c r="XZ106" s="2"/>
      <c r="YA106" s="2"/>
      <c r="YB106" s="2"/>
      <c r="YC106" s="2"/>
      <c r="YD106" s="2"/>
      <c r="YE106" s="2"/>
      <c r="YF106" s="2"/>
      <c r="YG106" s="2"/>
      <c r="YH106" s="2"/>
      <c r="YI106" s="2"/>
      <c r="YJ106" s="2"/>
      <c r="YK106" s="2"/>
      <c r="YL106" s="2"/>
      <c r="YM106" s="2"/>
      <c r="YN106" s="2"/>
      <c r="YO106" s="2"/>
      <c r="YP106" s="2"/>
      <c r="YQ106" s="2"/>
      <c r="YR106" s="2"/>
      <c r="YS106" s="2"/>
      <c r="YT106" s="2"/>
      <c r="YU106" s="2"/>
      <c r="YV106" s="2"/>
      <c r="YW106" s="2"/>
      <c r="YX106" s="2"/>
      <c r="YY106" s="2"/>
      <c r="YZ106" s="2"/>
      <c r="ZA106" s="2"/>
      <c r="ZB106" s="2"/>
      <c r="ZC106" s="2"/>
      <c r="ZD106" s="2"/>
      <c r="ZE106" s="2"/>
      <c r="ZF106" s="2"/>
      <c r="ZG106" s="2"/>
      <c r="ZH106" s="2"/>
      <c r="ZI106" s="2"/>
      <c r="ZJ106" s="2"/>
      <c r="ZK106" s="2"/>
      <c r="ZL106" s="2"/>
      <c r="ZM106" s="2"/>
      <c r="ZN106" s="2"/>
      <c r="ZO106" s="2"/>
      <c r="ZP106" s="2"/>
      <c r="ZQ106" s="2"/>
      <c r="ZR106" s="2"/>
      <c r="ZS106" s="2"/>
      <c r="ZT106" s="2"/>
      <c r="ZU106" s="2"/>
      <c r="ZV106" s="2"/>
      <c r="ZW106" s="2"/>
      <c r="ZX106" s="2"/>
      <c r="ZY106" s="2"/>
      <c r="ZZ106" s="2"/>
      <c r="AAA106" s="2"/>
      <c r="AAB106" s="2"/>
      <c r="AAC106" s="2"/>
      <c r="AAD106" s="2"/>
      <c r="AAE106" s="2"/>
      <c r="AAF106" s="2"/>
      <c r="AAG106" s="2"/>
      <c r="AAH106" s="2"/>
      <c r="AAI106" s="2"/>
      <c r="AAJ106" s="2"/>
      <c r="AAK106" s="2"/>
      <c r="AAL106" s="2"/>
      <c r="AAM106" s="2"/>
      <c r="AAN106" s="2"/>
      <c r="AAO106" s="2"/>
      <c r="AAP106" s="2"/>
      <c r="AAQ106" s="2"/>
      <c r="AAR106" s="2"/>
      <c r="AAS106" s="2"/>
      <c r="AAT106" s="2"/>
      <c r="AAU106" s="2"/>
      <c r="AAV106" s="2"/>
      <c r="AAW106" s="2"/>
      <c r="AAX106" s="2"/>
      <c r="AAY106" s="2"/>
      <c r="AAZ106" s="2"/>
      <c r="ABA106" s="2"/>
      <c r="ABB106" s="2"/>
      <c r="ABC106" s="2"/>
      <c r="ABD106" s="2"/>
      <c r="ABE106" s="2"/>
      <c r="ABF106" s="2"/>
      <c r="ABG106" s="2"/>
      <c r="ABH106" s="2"/>
      <c r="ABI106" s="2"/>
      <c r="ABJ106" s="2"/>
      <c r="ABK106" s="2"/>
      <c r="ABL106" s="2"/>
      <c r="ABM106" s="2"/>
      <c r="ABN106" s="2"/>
      <c r="ABO106" s="2"/>
      <c r="ABP106" s="2"/>
      <c r="ABQ106" s="2"/>
      <c r="ABR106" s="2"/>
      <c r="ABS106" s="2"/>
      <c r="ABT106" s="2"/>
      <c r="ABU106" s="2"/>
      <c r="ABV106" s="2"/>
      <c r="ABW106" s="2"/>
      <c r="ABX106" s="2"/>
      <c r="ABY106" s="2"/>
      <c r="ABZ106" s="2"/>
      <c r="ACA106" s="2"/>
      <c r="ACB106" s="2"/>
      <c r="ACC106" s="2"/>
      <c r="ACD106" s="2"/>
      <c r="ACE106" s="2"/>
      <c r="ACF106" s="2"/>
      <c r="ACG106" s="2"/>
      <c r="ACH106" s="2"/>
      <c r="ACI106" s="2"/>
      <c r="ACJ106" s="2"/>
      <c r="ACK106" s="2"/>
      <c r="ACL106" s="2"/>
      <c r="ACM106" s="2"/>
      <c r="ACN106" s="2"/>
      <c r="ACO106" s="2"/>
      <c r="ACP106" s="2"/>
      <c r="ACQ106" s="2"/>
      <c r="ACR106" s="2"/>
      <c r="ACS106" s="2"/>
      <c r="ACT106" s="2"/>
      <c r="ACU106" s="2"/>
      <c r="ACV106" s="2"/>
      <c r="ACW106" s="2"/>
      <c r="ACX106" s="2"/>
      <c r="ACY106" s="2"/>
      <c r="ACZ106" s="2"/>
      <c r="ADA106" s="2"/>
      <c r="ADB106" s="2"/>
      <c r="ADC106" s="2"/>
    </row>
    <row r="107" spans="2:783" ht="30.75">
      <c r="B107" s="48"/>
      <c r="C107" s="48"/>
      <c r="D107" s="48"/>
      <c r="E107" s="102"/>
      <c r="F107" s="48"/>
      <c r="G107" s="48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  <c r="OL107" s="2"/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/>
      <c r="QE107" s="2"/>
      <c r="QF107" s="2"/>
      <c r="QG107" s="2"/>
      <c r="QH107" s="2"/>
      <c r="QI107" s="2"/>
      <c r="QJ107" s="2"/>
      <c r="QK107" s="2"/>
      <c r="QL107" s="2"/>
      <c r="QM107" s="2"/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  <c r="QY107" s="2"/>
      <c r="QZ107" s="2"/>
      <c r="RA107" s="2"/>
      <c r="RB107" s="2"/>
      <c r="RC107" s="2"/>
      <c r="RD107" s="2"/>
      <c r="RE107" s="2"/>
      <c r="RF107" s="2"/>
      <c r="RG107" s="2"/>
      <c r="RH107" s="2"/>
      <c r="RI107" s="2"/>
      <c r="RJ107" s="2"/>
      <c r="RK107" s="2"/>
      <c r="RL107" s="2"/>
      <c r="RM107" s="2"/>
      <c r="RN107" s="2"/>
      <c r="RO107" s="2"/>
      <c r="RP107" s="2"/>
      <c r="RQ107" s="2"/>
      <c r="RR107" s="2"/>
      <c r="RS107" s="2"/>
      <c r="RT107" s="2"/>
      <c r="RU107" s="2"/>
      <c r="RV107" s="2"/>
      <c r="RW107" s="2"/>
      <c r="RX107" s="2"/>
      <c r="RY107" s="2"/>
      <c r="RZ107" s="2"/>
      <c r="SA107" s="2"/>
      <c r="SB107" s="2"/>
      <c r="SC107" s="2"/>
      <c r="SD107" s="2"/>
      <c r="SE107" s="2"/>
      <c r="SF107" s="2"/>
      <c r="SG107" s="2"/>
      <c r="SH107" s="2"/>
      <c r="SI107" s="2"/>
      <c r="SJ107" s="2"/>
      <c r="SK107" s="2"/>
      <c r="SL107" s="2"/>
      <c r="SM107" s="2"/>
      <c r="SN107" s="2"/>
      <c r="SO107" s="2"/>
      <c r="SP107" s="2"/>
      <c r="SQ107" s="2"/>
      <c r="SR107" s="2"/>
      <c r="SS107" s="2"/>
      <c r="ST107" s="2"/>
      <c r="SU107" s="2"/>
      <c r="SV107" s="2"/>
      <c r="SW107" s="2"/>
      <c r="SX107" s="2"/>
      <c r="SY107" s="2"/>
      <c r="SZ107" s="2"/>
      <c r="TA107" s="2"/>
      <c r="TB107" s="2"/>
      <c r="TC107" s="2"/>
      <c r="TD107" s="2"/>
      <c r="TE107" s="2"/>
      <c r="TF107" s="2"/>
      <c r="TG107" s="2"/>
      <c r="TH107" s="2"/>
      <c r="TI107" s="2"/>
      <c r="TJ107" s="2"/>
      <c r="TK107" s="2"/>
      <c r="TL107" s="2"/>
      <c r="TM107" s="2"/>
      <c r="TN107" s="2"/>
      <c r="TO107" s="2"/>
      <c r="TP107" s="2"/>
      <c r="TQ107" s="2"/>
      <c r="TR107" s="2"/>
      <c r="TS107" s="2"/>
      <c r="TT107" s="2"/>
      <c r="TU107" s="2"/>
      <c r="TV107" s="2"/>
      <c r="TW107" s="2"/>
      <c r="TX107" s="2"/>
      <c r="TY107" s="2"/>
      <c r="TZ107" s="2"/>
      <c r="UA107" s="2"/>
      <c r="UB107" s="2"/>
      <c r="UC107" s="2"/>
      <c r="UD107" s="2"/>
      <c r="UE107" s="2"/>
      <c r="UF107" s="2"/>
      <c r="UG107" s="2"/>
      <c r="UH107" s="2"/>
      <c r="UI107" s="2"/>
      <c r="UJ107" s="2"/>
      <c r="UK107" s="2"/>
      <c r="UL107" s="2"/>
      <c r="UM107" s="2"/>
      <c r="UN107" s="2"/>
      <c r="UO107" s="2"/>
      <c r="UP107" s="2"/>
      <c r="UQ107" s="2"/>
      <c r="UR107" s="2"/>
      <c r="US107" s="2"/>
      <c r="UT107" s="2"/>
      <c r="UU107" s="2"/>
      <c r="UV107" s="2"/>
      <c r="UW107" s="2"/>
      <c r="UX107" s="2"/>
      <c r="UY107" s="2"/>
      <c r="UZ107" s="2"/>
      <c r="VA107" s="2"/>
      <c r="VB107" s="2"/>
      <c r="VC107" s="2"/>
      <c r="VD107" s="2"/>
      <c r="VE107" s="2"/>
      <c r="VF107" s="2"/>
      <c r="VG107" s="2"/>
      <c r="VH107" s="2"/>
      <c r="VI107" s="2"/>
      <c r="VJ107" s="2"/>
      <c r="VK107" s="2"/>
      <c r="VL107" s="2"/>
      <c r="VM107" s="2"/>
      <c r="VN107" s="2"/>
      <c r="VO107" s="2"/>
      <c r="VP107" s="2"/>
      <c r="VQ107" s="2"/>
      <c r="VR107" s="2"/>
      <c r="VS107" s="2"/>
      <c r="VT107" s="2"/>
      <c r="VU107" s="2"/>
      <c r="VV107" s="2"/>
      <c r="VW107" s="2"/>
      <c r="VX107" s="2"/>
      <c r="VY107" s="2"/>
      <c r="VZ107" s="2"/>
      <c r="WA107" s="2"/>
      <c r="WB107" s="2"/>
      <c r="WC107" s="2"/>
      <c r="WD107" s="2"/>
      <c r="WE107" s="2"/>
      <c r="WF107" s="2"/>
      <c r="WG107" s="2"/>
      <c r="WH107" s="2"/>
      <c r="WI107" s="2"/>
      <c r="WJ107" s="2"/>
      <c r="WK107" s="2"/>
      <c r="WL107" s="2"/>
      <c r="WM107" s="2"/>
      <c r="WN107" s="2"/>
      <c r="WO107" s="2"/>
      <c r="WP107" s="2"/>
      <c r="WQ107" s="2"/>
      <c r="WR107" s="2"/>
      <c r="WS107" s="2"/>
      <c r="WT107" s="2"/>
      <c r="WU107" s="2"/>
      <c r="WV107" s="2"/>
      <c r="WW107" s="2"/>
      <c r="WX107" s="2"/>
      <c r="WY107" s="2"/>
      <c r="WZ107" s="2"/>
      <c r="XA107" s="2"/>
      <c r="XB107" s="2"/>
      <c r="XC107" s="2"/>
      <c r="XD107" s="2"/>
      <c r="XE107" s="2"/>
      <c r="XF107" s="2"/>
      <c r="XG107" s="2"/>
      <c r="XH107" s="2"/>
      <c r="XI107" s="2"/>
      <c r="XJ107" s="2"/>
      <c r="XK107" s="2"/>
      <c r="XL107" s="2"/>
      <c r="XM107" s="2"/>
      <c r="XN107" s="2"/>
      <c r="XO107" s="2"/>
      <c r="XP107" s="2"/>
      <c r="XQ107" s="2"/>
      <c r="XR107" s="2"/>
      <c r="XS107" s="2"/>
      <c r="XT107" s="2"/>
      <c r="XU107" s="2"/>
      <c r="XV107" s="2"/>
      <c r="XW107" s="2"/>
      <c r="XX107" s="2"/>
      <c r="XY107" s="2"/>
      <c r="XZ107" s="2"/>
      <c r="YA107" s="2"/>
      <c r="YB107" s="2"/>
      <c r="YC107" s="2"/>
      <c r="YD107" s="2"/>
      <c r="YE107" s="2"/>
      <c r="YF107" s="2"/>
      <c r="YG107" s="2"/>
      <c r="YH107" s="2"/>
      <c r="YI107" s="2"/>
      <c r="YJ107" s="2"/>
      <c r="YK107" s="2"/>
      <c r="YL107" s="2"/>
      <c r="YM107" s="2"/>
      <c r="YN107" s="2"/>
      <c r="YO107" s="2"/>
      <c r="YP107" s="2"/>
      <c r="YQ107" s="2"/>
      <c r="YR107" s="2"/>
      <c r="YS107" s="2"/>
      <c r="YT107" s="2"/>
      <c r="YU107" s="2"/>
      <c r="YV107" s="2"/>
      <c r="YW107" s="2"/>
      <c r="YX107" s="2"/>
      <c r="YY107" s="2"/>
      <c r="YZ107" s="2"/>
      <c r="ZA107" s="2"/>
      <c r="ZB107" s="2"/>
      <c r="ZC107" s="2"/>
      <c r="ZD107" s="2"/>
      <c r="ZE107" s="2"/>
      <c r="ZF107" s="2"/>
      <c r="ZG107" s="2"/>
      <c r="ZH107" s="2"/>
      <c r="ZI107" s="2"/>
      <c r="ZJ107" s="2"/>
      <c r="ZK107" s="2"/>
      <c r="ZL107" s="2"/>
      <c r="ZM107" s="2"/>
      <c r="ZN107" s="2"/>
      <c r="ZO107" s="2"/>
      <c r="ZP107" s="2"/>
      <c r="ZQ107" s="2"/>
      <c r="ZR107" s="2"/>
      <c r="ZS107" s="2"/>
      <c r="ZT107" s="2"/>
      <c r="ZU107" s="2"/>
      <c r="ZV107" s="2"/>
      <c r="ZW107" s="2"/>
      <c r="ZX107" s="2"/>
      <c r="ZY107" s="2"/>
      <c r="ZZ107" s="2"/>
      <c r="AAA107" s="2"/>
      <c r="AAB107" s="2"/>
      <c r="AAC107" s="2"/>
      <c r="AAD107" s="2"/>
      <c r="AAE107" s="2"/>
      <c r="AAF107" s="2"/>
      <c r="AAG107" s="2"/>
      <c r="AAH107" s="2"/>
      <c r="AAI107" s="2"/>
      <c r="AAJ107" s="2"/>
      <c r="AAK107" s="2"/>
      <c r="AAL107" s="2"/>
      <c r="AAM107" s="2"/>
      <c r="AAN107" s="2"/>
      <c r="AAO107" s="2"/>
      <c r="AAP107" s="2"/>
      <c r="AAQ107" s="2"/>
      <c r="AAR107" s="2"/>
      <c r="AAS107" s="2"/>
      <c r="AAT107" s="2"/>
      <c r="AAU107" s="2"/>
      <c r="AAV107" s="2"/>
      <c r="AAW107" s="2"/>
      <c r="AAX107" s="2"/>
      <c r="AAY107" s="2"/>
      <c r="AAZ107" s="2"/>
      <c r="ABA107" s="2"/>
      <c r="ABB107" s="2"/>
      <c r="ABC107" s="2"/>
      <c r="ABD107" s="2"/>
      <c r="ABE107" s="2"/>
      <c r="ABF107" s="2"/>
      <c r="ABG107" s="2"/>
      <c r="ABH107" s="2"/>
      <c r="ABI107" s="2"/>
      <c r="ABJ107" s="2"/>
      <c r="ABK107" s="2"/>
      <c r="ABL107" s="2"/>
      <c r="ABM107" s="2"/>
      <c r="ABN107" s="2"/>
      <c r="ABO107" s="2"/>
      <c r="ABP107" s="2"/>
      <c r="ABQ107" s="2"/>
      <c r="ABR107" s="2"/>
      <c r="ABS107" s="2"/>
      <c r="ABT107" s="2"/>
      <c r="ABU107" s="2"/>
      <c r="ABV107" s="2"/>
      <c r="ABW107" s="2"/>
      <c r="ABX107" s="2"/>
      <c r="ABY107" s="2"/>
      <c r="ABZ107" s="2"/>
      <c r="ACA107" s="2"/>
      <c r="ACB107" s="2"/>
      <c r="ACC107" s="2"/>
      <c r="ACD107" s="2"/>
      <c r="ACE107" s="2"/>
      <c r="ACF107" s="2"/>
      <c r="ACG107" s="2"/>
      <c r="ACH107" s="2"/>
      <c r="ACI107" s="2"/>
      <c r="ACJ107" s="2"/>
      <c r="ACK107" s="2"/>
      <c r="ACL107" s="2"/>
      <c r="ACM107" s="2"/>
      <c r="ACN107" s="2"/>
      <c r="ACO107" s="2"/>
      <c r="ACP107" s="2"/>
      <c r="ACQ107" s="2"/>
      <c r="ACR107" s="2"/>
      <c r="ACS107" s="2"/>
      <c r="ACT107" s="2"/>
      <c r="ACU107" s="2"/>
      <c r="ACV107" s="2"/>
      <c r="ACW107" s="2"/>
      <c r="ACX107" s="2"/>
      <c r="ACY107" s="2"/>
      <c r="ACZ107" s="2"/>
      <c r="ADA107" s="2"/>
      <c r="ADB107" s="2"/>
      <c r="ADC107" s="2"/>
    </row>
    <row r="108" spans="2:783">
      <c r="B108" s="2"/>
      <c r="C108" s="2"/>
      <c r="D108" s="2"/>
      <c r="E108" s="167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  <c r="OL108" s="2"/>
      <c r="OM108" s="2"/>
      <c r="ON108" s="2"/>
      <c r="OO108" s="2"/>
      <c r="OP108" s="2"/>
      <c r="OQ108" s="2"/>
      <c r="OR108" s="2"/>
      <c r="OS108" s="2"/>
      <c r="OT108" s="2"/>
      <c r="OU108" s="2"/>
      <c r="OV108" s="2"/>
      <c r="OW108" s="2"/>
      <c r="OX108" s="2"/>
      <c r="OY108" s="2"/>
      <c r="OZ108" s="2"/>
      <c r="PA108" s="2"/>
      <c r="PB108" s="2"/>
      <c r="PC108" s="2"/>
      <c r="PD108" s="2"/>
      <c r="PE108" s="2"/>
      <c r="PF108" s="2"/>
      <c r="PG108" s="2"/>
      <c r="PH108" s="2"/>
      <c r="PI108" s="2"/>
      <c r="PJ108" s="2"/>
      <c r="PK108" s="2"/>
      <c r="PL108" s="2"/>
      <c r="PM108" s="2"/>
      <c r="PN108" s="2"/>
      <c r="PO108" s="2"/>
      <c r="PP108" s="2"/>
      <c r="PQ108" s="2"/>
      <c r="PR108" s="2"/>
      <c r="PS108" s="2"/>
      <c r="PT108" s="2"/>
      <c r="PU108" s="2"/>
      <c r="PV108" s="2"/>
      <c r="PW108" s="2"/>
      <c r="PX108" s="2"/>
      <c r="PY108" s="2"/>
      <c r="PZ108" s="2"/>
      <c r="QA108" s="2"/>
      <c r="QB108" s="2"/>
      <c r="QC108" s="2"/>
      <c r="QD108" s="2"/>
      <c r="QE108" s="2"/>
      <c r="QF108" s="2"/>
      <c r="QG108" s="2"/>
      <c r="QH108" s="2"/>
      <c r="QI108" s="2"/>
      <c r="QJ108" s="2"/>
      <c r="QK108" s="2"/>
      <c r="QL108" s="2"/>
      <c r="QM108" s="2"/>
      <c r="QN108" s="2"/>
      <c r="QO108" s="2"/>
      <c r="QP108" s="2"/>
      <c r="QQ108" s="2"/>
      <c r="QR108" s="2"/>
      <c r="QS108" s="2"/>
      <c r="QT108" s="2"/>
      <c r="QU108" s="2"/>
      <c r="QV108" s="2"/>
      <c r="QW108" s="2"/>
      <c r="QX108" s="2"/>
      <c r="QY108" s="2"/>
      <c r="QZ108" s="2"/>
      <c r="RA108" s="2"/>
      <c r="RB108" s="2"/>
      <c r="RC108" s="2"/>
      <c r="RD108" s="2"/>
      <c r="RE108" s="2"/>
      <c r="RF108" s="2"/>
      <c r="RG108" s="2"/>
      <c r="RH108" s="2"/>
      <c r="RI108" s="2"/>
      <c r="RJ108" s="2"/>
      <c r="RK108" s="2"/>
      <c r="RL108" s="2"/>
      <c r="RM108" s="2"/>
      <c r="RN108" s="2"/>
      <c r="RO108" s="2"/>
      <c r="RP108" s="2"/>
      <c r="RQ108" s="2"/>
      <c r="RR108" s="2"/>
      <c r="RS108" s="2"/>
      <c r="RT108" s="2"/>
      <c r="RU108" s="2"/>
      <c r="RV108" s="2"/>
      <c r="RW108" s="2"/>
      <c r="RX108" s="2"/>
      <c r="RY108" s="2"/>
      <c r="RZ108" s="2"/>
      <c r="SA108" s="2"/>
      <c r="SB108" s="2"/>
      <c r="SC108" s="2"/>
      <c r="SD108" s="2"/>
      <c r="SE108" s="2"/>
      <c r="SF108" s="2"/>
      <c r="SG108" s="2"/>
      <c r="SH108" s="2"/>
      <c r="SI108" s="2"/>
      <c r="SJ108" s="2"/>
      <c r="SK108" s="2"/>
      <c r="SL108" s="2"/>
      <c r="SM108" s="2"/>
      <c r="SN108" s="2"/>
      <c r="SO108" s="2"/>
      <c r="SP108" s="2"/>
      <c r="SQ108" s="2"/>
      <c r="SR108" s="2"/>
      <c r="SS108" s="2"/>
      <c r="ST108" s="2"/>
      <c r="SU108" s="2"/>
      <c r="SV108" s="2"/>
      <c r="SW108" s="2"/>
      <c r="SX108" s="2"/>
      <c r="SY108" s="2"/>
      <c r="SZ108" s="2"/>
      <c r="TA108" s="2"/>
      <c r="TB108" s="2"/>
      <c r="TC108" s="2"/>
      <c r="TD108" s="2"/>
      <c r="TE108" s="2"/>
      <c r="TF108" s="2"/>
      <c r="TG108" s="2"/>
      <c r="TH108" s="2"/>
      <c r="TI108" s="2"/>
      <c r="TJ108" s="2"/>
      <c r="TK108" s="2"/>
      <c r="TL108" s="2"/>
      <c r="TM108" s="2"/>
      <c r="TN108" s="2"/>
      <c r="TO108" s="2"/>
      <c r="TP108" s="2"/>
      <c r="TQ108" s="2"/>
      <c r="TR108" s="2"/>
      <c r="TS108" s="2"/>
      <c r="TT108" s="2"/>
      <c r="TU108" s="2"/>
      <c r="TV108" s="2"/>
      <c r="TW108" s="2"/>
      <c r="TX108" s="2"/>
      <c r="TY108" s="2"/>
      <c r="TZ108" s="2"/>
      <c r="UA108" s="2"/>
      <c r="UB108" s="2"/>
      <c r="UC108" s="2"/>
      <c r="UD108" s="2"/>
      <c r="UE108" s="2"/>
      <c r="UF108" s="2"/>
      <c r="UG108" s="2"/>
      <c r="UH108" s="2"/>
      <c r="UI108" s="2"/>
      <c r="UJ108" s="2"/>
      <c r="UK108" s="2"/>
      <c r="UL108" s="2"/>
      <c r="UM108" s="2"/>
      <c r="UN108" s="2"/>
      <c r="UO108" s="2"/>
      <c r="UP108" s="2"/>
      <c r="UQ108" s="2"/>
      <c r="UR108" s="2"/>
      <c r="US108" s="2"/>
      <c r="UT108" s="2"/>
      <c r="UU108" s="2"/>
      <c r="UV108" s="2"/>
      <c r="UW108" s="2"/>
      <c r="UX108" s="2"/>
      <c r="UY108" s="2"/>
      <c r="UZ108" s="2"/>
      <c r="VA108" s="2"/>
      <c r="VB108" s="2"/>
      <c r="VC108" s="2"/>
      <c r="VD108" s="2"/>
      <c r="VE108" s="2"/>
      <c r="VF108" s="2"/>
      <c r="VG108" s="2"/>
      <c r="VH108" s="2"/>
      <c r="VI108" s="2"/>
      <c r="VJ108" s="2"/>
      <c r="VK108" s="2"/>
      <c r="VL108" s="2"/>
      <c r="VM108" s="2"/>
      <c r="VN108" s="2"/>
      <c r="VO108" s="2"/>
      <c r="VP108" s="2"/>
      <c r="VQ108" s="2"/>
      <c r="VR108" s="2"/>
      <c r="VS108" s="2"/>
      <c r="VT108" s="2"/>
      <c r="VU108" s="2"/>
      <c r="VV108" s="2"/>
      <c r="VW108" s="2"/>
      <c r="VX108" s="2"/>
      <c r="VY108" s="2"/>
      <c r="VZ108" s="2"/>
      <c r="WA108" s="2"/>
      <c r="WB108" s="2"/>
      <c r="WC108" s="2"/>
      <c r="WD108" s="2"/>
      <c r="WE108" s="2"/>
      <c r="WF108" s="2"/>
      <c r="WG108" s="2"/>
      <c r="WH108" s="2"/>
      <c r="WI108" s="2"/>
      <c r="WJ108" s="2"/>
      <c r="WK108" s="2"/>
      <c r="WL108" s="2"/>
      <c r="WM108" s="2"/>
      <c r="WN108" s="2"/>
      <c r="WO108" s="2"/>
      <c r="WP108" s="2"/>
      <c r="WQ108" s="2"/>
      <c r="WR108" s="2"/>
      <c r="WS108" s="2"/>
      <c r="WT108" s="2"/>
      <c r="WU108" s="2"/>
      <c r="WV108" s="2"/>
      <c r="WW108" s="2"/>
      <c r="WX108" s="2"/>
      <c r="WY108" s="2"/>
      <c r="WZ108" s="2"/>
      <c r="XA108" s="2"/>
      <c r="XB108" s="2"/>
      <c r="XC108" s="2"/>
      <c r="XD108" s="2"/>
      <c r="XE108" s="2"/>
      <c r="XF108" s="2"/>
      <c r="XG108" s="2"/>
      <c r="XH108" s="2"/>
      <c r="XI108" s="2"/>
      <c r="XJ108" s="2"/>
      <c r="XK108" s="2"/>
      <c r="XL108" s="2"/>
      <c r="XM108" s="2"/>
      <c r="XN108" s="2"/>
      <c r="XO108" s="2"/>
      <c r="XP108" s="2"/>
      <c r="XQ108" s="2"/>
      <c r="XR108" s="2"/>
      <c r="XS108" s="2"/>
      <c r="XT108" s="2"/>
      <c r="XU108" s="2"/>
      <c r="XV108" s="2"/>
      <c r="XW108" s="2"/>
      <c r="XX108" s="2"/>
      <c r="XY108" s="2"/>
      <c r="XZ108" s="2"/>
      <c r="YA108" s="2"/>
      <c r="YB108" s="2"/>
      <c r="YC108" s="2"/>
      <c r="YD108" s="2"/>
      <c r="YE108" s="2"/>
      <c r="YF108" s="2"/>
      <c r="YG108" s="2"/>
      <c r="YH108" s="2"/>
      <c r="YI108" s="2"/>
      <c r="YJ108" s="2"/>
      <c r="YK108" s="2"/>
      <c r="YL108" s="2"/>
      <c r="YM108" s="2"/>
      <c r="YN108" s="2"/>
      <c r="YO108" s="2"/>
      <c r="YP108" s="2"/>
      <c r="YQ108" s="2"/>
      <c r="YR108" s="2"/>
      <c r="YS108" s="2"/>
      <c r="YT108" s="2"/>
      <c r="YU108" s="2"/>
      <c r="YV108" s="2"/>
      <c r="YW108" s="2"/>
      <c r="YX108" s="2"/>
      <c r="YY108" s="2"/>
      <c r="YZ108" s="2"/>
      <c r="ZA108" s="2"/>
      <c r="ZB108" s="2"/>
      <c r="ZC108" s="2"/>
      <c r="ZD108" s="2"/>
      <c r="ZE108" s="2"/>
      <c r="ZF108" s="2"/>
      <c r="ZG108" s="2"/>
      <c r="ZH108" s="2"/>
      <c r="ZI108" s="2"/>
      <c r="ZJ108" s="2"/>
      <c r="ZK108" s="2"/>
      <c r="ZL108" s="2"/>
      <c r="ZM108" s="2"/>
      <c r="ZN108" s="2"/>
      <c r="ZO108" s="2"/>
      <c r="ZP108" s="2"/>
      <c r="ZQ108" s="2"/>
      <c r="ZR108" s="2"/>
      <c r="ZS108" s="2"/>
      <c r="ZT108" s="2"/>
      <c r="ZU108" s="2"/>
      <c r="ZV108" s="2"/>
      <c r="ZW108" s="2"/>
      <c r="ZX108" s="2"/>
      <c r="ZY108" s="2"/>
      <c r="ZZ108" s="2"/>
      <c r="AAA108" s="2"/>
      <c r="AAB108" s="2"/>
      <c r="AAC108" s="2"/>
      <c r="AAD108" s="2"/>
      <c r="AAE108" s="2"/>
      <c r="AAF108" s="2"/>
      <c r="AAG108" s="2"/>
      <c r="AAH108" s="2"/>
      <c r="AAI108" s="2"/>
      <c r="AAJ108" s="2"/>
      <c r="AAK108" s="2"/>
      <c r="AAL108" s="2"/>
      <c r="AAM108" s="2"/>
      <c r="AAN108" s="2"/>
      <c r="AAO108" s="2"/>
      <c r="AAP108" s="2"/>
      <c r="AAQ108" s="2"/>
      <c r="AAR108" s="2"/>
      <c r="AAS108" s="2"/>
      <c r="AAT108" s="2"/>
      <c r="AAU108" s="2"/>
      <c r="AAV108" s="2"/>
      <c r="AAW108" s="2"/>
      <c r="AAX108" s="2"/>
      <c r="AAY108" s="2"/>
      <c r="AAZ108" s="2"/>
      <c r="ABA108" s="2"/>
      <c r="ABB108" s="2"/>
      <c r="ABC108" s="2"/>
      <c r="ABD108" s="2"/>
      <c r="ABE108" s="2"/>
      <c r="ABF108" s="2"/>
      <c r="ABG108" s="2"/>
      <c r="ABH108" s="2"/>
      <c r="ABI108" s="2"/>
      <c r="ABJ108" s="2"/>
      <c r="ABK108" s="2"/>
      <c r="ABL108" s="2"/>
      <c r="ABM108" s="2"/>
      <c r="ABN108" s="2"/>
      <c r="ABO108" s="2"/>
      <c r="ABP108" s="2"/>
      <c r="ABQ108" s="2"/>
      <c r="ABR108" s="2"/>
      <c r="ABS108" s="2"/>
      <c r="ABT108" s="2"/>
      <c r="ABU108" s="2"/>
      <c r="ABV108" s="2"/>
      <c r="ABW108" s="2"/>
      <c r="ABX108" s="2"/>
      <c r="ABY108" s="2"/>
      <c r="ABZ108" s="2"/>
      <c r="ACA108" s="2"/>
      <c r="ACB108" s="2"/>
      <c r="ACC108" s="2"/>
      <c r="ACD108" s="2"/>
      <c r="ACE108" s="2"/>
      <c r="ACF108" s="2"/>
      <c r="ACG108" s="2"/>
      <c r="ACH108" s="2"/>
      <c r="ACI108" s="2"/>
      <c r="ACJ108" s="2"/>
      <c r="ACK108" s="2"/>
      <c r="ACL108" s="2"/>
      <c r="ACM108" s="2"/>
      <c r="ACN108" s="2"/>
      <c r="ACO108" s="2"/>
      <c r="ACP108" s="2"/>
      <c r="ACQ108" s="2"/>
      <c r="ACR108" s="2"/>
      <c r="ACS108" s="2"/>
      <c r="ACT108" s="2"/>
      <c r="ACU108" s="2"/>
      <c r="ACV108" s="2"/>
      <c r="ACW108" s="2"/>
      <c r="ACX108" s="2"/>
      <c r="ACY108" s="2"/>
      <c r="ACZ108" s="2"/>
      <c r="ADA108" s="2"/>
      <c r="ADB108" s="2"/>
      <c r="ADC108" s="2"/>
    </row>
    <row r="109" spans="2:783">
      <c r="B109" s="2"/>
      <c r="C109" s="2"/>
      <c r="D109" s="2"/>
      <c r="E109" s="167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  <c r="NO109" s="2"/>
      <c r="NP109" s="2"/>
      <c r="NQ109" s="2"/>
      <c r="NR109" s="2"/>
      <c r="NS109" s="2"/>
      <c r="NT109" s="2"/>
      <c r="NU109" s="2"/>
      <c r="NV109" s="2"/>
      <c r="NW109" s="2"/>
      <c r="NX109" s="2"/>
      <c r="NY109" s="2"/>
      <c r="NZ109" s="2"/>
      <c r="OA109" s="2"/>
      <c r="OB109" s="2"/>
      <c r="OC109" s="2"/>
      <c r="OD109" s="2"/>
      <c r="OE109" s="2"/>
      <c r="OF109" s="2"/>
      <c r="OG109" s="2"/>
      <c r="OH109" s="2"/>
      <c r="OI109" s="2"/>
      <c r="OJ109" s="2"/>
      <c r="OK109" s="2"/>
      <c r="OL109" s="2"/>
      <c r="OM109" s="2"/>
      <c r="ON109" s="2"/>
      <c r="OO109" s="2"/>
      <c r="OP109" s="2"/>
      <c r="OQ109" s="2"/>
      <c r="OR109" s="2"/>
      <c r="OS109" s="2"/>
      <c r="OT109" s="2"/>
      <c r="OU109" s="2"/>
      <c r="OV109" s="2"/>
      <c r="OW109" s="2"/>
      <c r="OX109" s="2"/>
      <c r="OY109" s="2"/>
      <c r="OZ109" s="2"/>
      <c r="PA109" s="2"/>
      <c r="PB109" s="2"/>
      <c r="PC109" s="2"/>
      <c r="PD109" s="2"/>
      <c r="PE109" s="2"/>
      <c r="PF109" s="2"/>
      <c r="PG109" s="2"/>
      <c r="PH109" s="2"/>
      <c r="PI109" s="2"/>
      <c r="PJ109" s="2"/>
      <c r="PK109" s="2"/>
      <c r="PL109" s="2"/>
      <c r="PM109" s="2"/>
      <c r="PN109" s="2"/>
      <c r="PO109" s="2"/>
      <c r="PP109" s="2"/>
      <c r="PQ109" s="2"/>
      <c r="PR109" s="2"/>
      <c r="PS109" s="2"/>
      <c r="PT109" s="2"/>
      <c r="PU109" s="2"/>
      <c r="PV109" s="2"/>
      <c r="PW109" s="2"/>
      <c r="PX109" s="2"/>
      <c r="PY109" s="2"/>
      <c r="PZ109" s="2"/>
      <c r="QA109" s="2"/>
      <c r="QB109" s="2"/>
      <c r="QC109" s="2"/>
      <c r="QD109" s="2"/>
      <c r="QE109" s="2"/>
      <c r="QF109" s="2"/>
      <c r="QG109" s="2"/>
      <c r="QH109" s="2"/>
      <c r="QI109" s="2"/>
      <c r="QJ109" s="2"/>
      <c r="QK109" s="2"/>
      <c r="QL109" s="2"/>
      <c r="QM109" s="2"/>
      <c r="QN109" s="2"/>
      <c r="QO109" s="2"/>
      <c r="QP109" s="2"/>
      <c r="QQ109" s="2"/>
      <c r="QR109" s="2"/>
      <c r="QS109" s="2"/>
      <c r="QT109" s="2"/>
      <c r="QU109" s="2"/>
      <c r="QV109" s="2"/>
      <c r="QW109" s="2"/>
      <c r="QX109" s="2"/>
      <c r="QY109" s="2"/>
      <c r="QZ109" s="2"/>
      <c r="RA109" s="2"/>
      <c r="RB109" s="2"/>
      <c r="RC109" s="2"/>
      <c r="RD109" s="2"/>
      <c r="RE109" s="2"/>
      <c r="RF109" s="2"/>
      <c r="RG109" s="2"/>
      <c r="RH109" s="2"/>
      <c r="RI109" s="2"/>
      <c r="RJ109" s="2"/>
      <c r="RK109" s="2"/>
      <c r="RL109" s="2"/>
      <c r="RM109" s="2"/>
      <c r="RN109" s="2"/>
      <c r="RO109" s="2"/>
      <c r="RP109" s="2"/>
      <c r="RQ109" s="2"/>
      <c r="RR109" s="2"/>
      <c r="RS109" s="2"/>
      <c r="RT109" s="2"/>
      <c r="RU109" s="2"/>
      <c r="RV109" s="2"/>
      <c r="RW109" s="2"/>
      <c r="RX109" s="2"/>
      <c r="RY109" s="2"/>
      <c r="RZ109" s="2"/>
      <c r="SA109" s="2"/>
      <c r="SB109" s="2"/>
      <c r="SC109" s="2"/>
      <c r="SD109" s="2"/>
      <c r="SE109" s="2"/>
      <c r="SF109" s="2"/>
      <c r="SG109" s="2"/>
      <c r="SH109" s="2"/>
      <c r="SI109" s="2"/>
      <c r="SJ109" s="2"/>
      <c r="SK109" s="2"/>
      <c r="SL109" s="2"/>
      <c r="SM109" s="2"/>
      <c r="SN109" s="2"/>
      <c r="SO109" s="2"/>
      <c r="SP109" s="2"/>
      <c r="SQ109" s="2"/>
      <c r="SR109" s="2"/>
      <c r="SS109" s="2"/>
      <c r="ST109" s="2"/>
      <c r="SU109" s="2"/>
      <c r="SV109" s="2"/>
      <c r="SW109" s="2"/>
      <c r="SX109" s="2"/>
      <c r="SY109" s="2"/>
      <c r="SZ109" s="2"/>
      <c r="TA109" s="2"/>
      <c r="TB109" s="2"/>
      <c r="TC109" s="2"/>
      <c r="TD109" s="2"/>
      <c r="TE109" s="2"/>
      <c r="TF109" s="2"/>
      <c r="TG109" s="2"/>
      <c r="TH109" s="2"/>
      <c r="TI109" s="2"/>
      <c r="TJ109" s="2"/>
      <c r="TK109" s="2"/>
      <c r="TL109" s="2"/>
      <c r="TM109" s="2"/>
      <c r="TN109" s="2"/>
      <c r="TO109" s="2"/>
      <c r="TP109" s="2"/>
      <c r="TQ109" s="2"/>
      <c r="TR109" s="2"/>
      <c r="TS109" s="2"/>
      <c r="TT109" s="2"/>
      <c r="TU109" s="2"/>
      <c r="TV109" s="2"/>
      <c r="TW109" s="2"/>
      <c r="TX109" s="2"/>
      <c r="TY109" s="2"/>
      <c r="TZ109" s="2"/>
      <c r="UA109" s="2"/>
      <c r="UB109" s="2"/>
      <c r="UC109" s="2"/>
      <c r="UD109" s="2"/>
      <c r="UE109" s="2"/>
      <c r="UF109" s="2"/>
      <c r="UG109" s="2"/>
      <c r="UH109" s="2"/>
      <c r="UI109" s="2"/>
      <c r="UJ109" s="2"/>
      <c r="UK109" s="2"/>
      <c r="UL109" s="2"/>
      <c r="UM109" s="2"/>
      <c r="UN109" s="2"/>
      <c r="UO109" s="2"/>
      <c r="UP109" s="2"/>
      <c r="UQ109" s="2"/>
      <c r="UR109" s="2"/>
      <c r="US109" s="2"/>
      <c r="UT109" s="2"/>
      <c r="UU109" s="2"/>
      <c r="UV109" s="2"/>
      <c r="UW109" s="2"/>
      <c r="UX109" s="2"/>
      <c r="UY109" s="2"/>
      <c r="UZ109" s="2"/>
      <c r="VA109" s="2"/>
      <c r="VB109" s="2"/>
      <c r="VC109" s="2"/>
      <c r="VD109" s="2"/>
      <c r="VE109" s="2"/>
      <c r="VF109" s="2"/>
      <c r="VG109" s="2"/>
      <c r="VH109" s="2"/>
      <c r="VI109" s="2"/>
      <c r="VJ109" s="2"/>
      <c r="VK109" s="2"/>
      <c r="VL109" s="2"/>
      <c r="VM109" s="2"/>
      <c r="VN109" s="2"/>
      <c r="VO109" s="2"/>
      <c r="VP109" s="2"/>
      <c r="VQ109" s="2"/>
      <c r="VR109" s="2"/>
      <c r="VS109" s="2"/>
      <c r="VT109" s="2"/>
      <c r="VU109" s="2"/>
      <c r="VV109" s="2"/>
      <c r="VW109" s="2"/>
      <c r="VX109" s="2"/>
      <c r="VY109" s="2"/>
      <c r="VZ109" s="2"/>
      <c r="WA109" s="2"/>
      <c r="WB109" s="2"/>
      <c r="WC109" s="2"/>
      <c r="WD109" s="2"/>
      <c r="WE109" s="2"/>
      <c r="WF109" s="2"/>
      <c r="WG109" s="2"/>
      <c r="WH109" s="2"/>
      <c r="WI109" s="2"/>
      <c r="WJ109" s="2"/>
      <c r="WK109" s="2"/>
      <c r="WL109" s="2"/>
      <c r="WM109" s="2"/>
      <c r="WN109" s="2"/>
      <c r="WO109" s="2"/>
      <c r="WP109" s="2"/>
      <c r="WQ109" s="2"/>
      <c r="WR109" s="2"/>
      <c r="WS109" s="2"/>
      <c r="WT109" s="2"/>
      <c r="WU109" s="2"/>
      <c r="WV109" s="2"/>
      <c r="WW109" s="2"/>
      <c r="WX109" s="2"/>
      <c r="WY109" s="2"/>
      <c r="WZ109" s="2"/>
      <c r="XA109" s="2"/>
      <c r="XB109" s="2"/>
      <c r="XC109" s="2"/>
      <c r="XD109" s="2"/>
      <c r="XE109" s="2"/>
      <c r="XF109" s="2"/>
      <c r="XG109" s="2"/>
      <c r="XH109" s="2"/>
      <c r="XI109" s="2"/>
      <c r="XJ109" s="2"/>
      <c r="XK109" s="2"/>
      <c r="XL109" s="2"/>
      <c r="XM109" s="2"/>
      <c r="XN109" s="2"/>
      <c r="XO109" s="2"/>
      <c r="XP109" s="2"/>
      <c r="XQ109" s="2"/>
      <c r="XR109" s="2"/>
      <c r="XS109" s="2"/>
      <c r="XT109" s="2"/>
      <c r="XU109" s="2"/>
      <c r="XV109" s="2"/>
      <c r="XW109" s="2"/>
      <c r="XX109" s="2"/>
      <c r="XY109" s="2"/>
      <c r="XZ109" s="2"/>
      <c r="YA109" s="2"/>
      <c r="YB109" s="2"/>
      <c r="YC109" s="2"/>
      <c r="YD109" s="2"/>
      <c r="YE109" s="2"/>
      <c r="YF109" s="2"/>
      <c r="YG109" s="2"/>
      <c r="YH109" s="2"/>
      <c r="YI109" s="2"/>
      <c r="YJ109" s="2"/>
      <c r="YK109" s="2"/>
      <c r="YL109" s="2"/>
      <c r="YM109" s="2"/>
      <c r="YN109" s="2"/>
      <c r="YO109" s="2"/>
      <c r="YP109" s="2"/>
      <c r="YQ109" s="2"/>
      <c r="YR109" s="2"/>
      <c r="YS109" s="2"/>
      <c r="YT109" s="2"/>
      <c r="YU109" s="2"/>
      <c r="YV109" s="2"/>
      <c r="YW109" s="2"/>
      <c r="YX109" s="2"/>
      <c r="YY109" s="2"/>
      <c r="YZ109" s="2"/>
      <c r="ZA109" s="2"/>
      <c r="ZB109" s="2"/>
      <c r="ZC109" s="2"/>
      <c r="ZD109" s="2"/>
      <c r="ZE109" s="2"/>
      <c r="ZF109" s="2"/>
      <c r="ZG109" s="2"/>
      <c r="ZH109" s="2"/>
      <c r="ZI109" s="2"/>
      <c r="ZJ109" s="2"/>
      <c r="ZK109" s="2"/>
      <c r="ZL109" s="2"/>
      <c r="ZM109" s="2"/>
      <c r="ZN109" s="2"/>
      <c r="ZO109" s="2"/>
      <c r="ZP109" s="2"/>
      <c r="ZQ109" s="2"/>
      <c r="ZR109" s="2"/>
      <c r="ZS109" s="2"/>
      <c r="ZT109" s="2"/>
      <c r="ZU109" s="2"/>
      <c r="ZV109" s="2"/>
      <c r="ZW109" s="2"/>
      <c r="ZX109" s="2"/>
      <c r="ZY109" s="2"/>
      <c r="ZZ109" s="2"/>
      <c r="AAA109" s="2"/>
      <c r="AAB109" s="2"/>
      <c r="AAC109" s="2"/>
      <c r="AAD109" s="2"/>
      <c r="AAE109" s="2"/>
      <c r="AAF109" s="2"/>
      <c r="AAG109" s="2"/>
      <c r="AAH109" s="2"/>
      <c r="AAI109" s="2"/>
      <c r="AAJ109" s="2"/>
      <c r="AAK109" s="2"/>
      <c r="AAL109" s="2"/>
      <c r="AAM109" s="2"/>
      <c r="AAN109" s="2"/>
      <c r="AAO109" s="2"/>
      <c r="AAP109" s="2"/>
      <c r="AAQ109" s="2"/>
      <c r="AAR109" s="2"/>
      <c r="AAS109" s="2"/>
      <c r="AAT109" s="2"/>
      <c r="AAU109" s="2"/>
      <c r="AAV109" s="2"/>
      <c r="AAW109" s="2"/>
      <c r="AAX109" s="2"/>
      <c r="AAY109" s="2"/>
      <c r="AAZ109" s="2"/>
      <c r="ABA109" s="2"/>
      <c r="ABB109" s="2"/>
      <c r="ABC109" s="2"/>
      <c r="ABD109" s="2"/>
      <c r="ABE109" s="2"/>
      <c r="ABF109" s="2"/>
      <c r="ABG109" s="2"/>
      <c r="ABH109" s="2"/>
      <c r="ABI109" s="2"/>
      <c r="ABJ109" s="2"/>
      <c r="ABK109" s="2"/>
      <c r="ABL109" s="2"/>
      <c r="ABM109" s="2"/>
      <c r="ABN109" s="2"/>
      <c r="ABO109" s="2"/>
      <c r="ABP109" s="2"/>
      <c r="ABQ109" s="2"/>
      <c r="ABR109" s="2"/>
      <c r="ABS109" s="2"/>
      <c r="ABT109" s="2"/>
      <c r="ABU109" s="2"/>
      <c r="ABV109" s="2"/>
      <c r="ABW109" s="2"/>
      <c r="ABX109" s="2"/>
      <c r="ABY109" s="2"/>
      <c r="ABZ109" s="2"/>
      <c r="ACA109" s="2"/>
      <c r="ACB109" s="2"/>
      <c r="ACC109" s="2"/>
      <c r="ACD109" s="2"/>
      <c r="ACE109" s="2"/>
      <c r="ACF109" s="2"/>
      <c r="ACG109" s="2"/>
      <c r="ACH109" s="2"/>
      <c r="ACI109" s="2"/>
      <c r="ACJ109" s="2"/>
      <c r="ACK109" s="2"/>
      <c r="ACL109" s="2"/>
      <c r="ACM109" s="2"/>
      <c r="ACN109" s="2"/>
      <c r="ACO109" s="2"/>
      <c r="ACP109" s="2"/>
      <c r="ACQ109" s="2"/>
      <c r="ACR109" s="2"/>
      <c r="ACS109" s="2"/>
      <c r="ACT109" s="2"/>
      <c r="ACU109" s="2"/>
      <c r="ACV109" s="2"/>
      <c r="ACW109" s="2"/>
      <c r="ACX109" s="2"/>
      <c r="ACY109" s="2"/>
      <c r="ACZ109" s="2"/>
      <c r="ADA109" s="2"/>
      <c r="ADB109" s="2"/>
      <c r="ADC109" s="2"/>
    </row>
    <row r="110" spans="2:783">
      <c r="B110" s="2"/>
      <c r="C110" s="2"/>
      <c r="D110" s="2"/>
      <c r="E110" s="167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  <c r="NO110" s="2"/>
      <c r="NP110" s="2"/>
      <c r="NQ110" s="2"/>
      <c r="NR110" s="2"/>
      <c r="NS110" s="2"/>
      <c r="NT110" s="2"/>
      <c r="NU110" s="2"/>
      <c r="NV110" s="2"/>
      <c r="NW110" s="2"/>
      <c r="NX110" s="2"/>
      <c r="NY110" s="2"/>
      <c r="NZ110" s="2"/>
      <c r="OA110" s="2"/>
      <c r="OB110" s="2"/>
      <c r="OC110" s="2"/>
      <c r="OD110" s="2"/>
      <c r="OE110" s="2"/>
      <c r="OF110" s="2"/>
      <c r="OG110" s="2"/>
      <c r="OH110" s="2"/>
      <c r="OI110" s="2"/>
      <c r="OJ110" s="2"/>
      <c r="OK110" s="2"/>
      <c r="OL110" s="2"/>
      <c r="OM110" s="2"/>
      <c r="ON110" s="2"/>
      <c r="OO110" s="2"/>
      <c r="OP110" s="2"/>
      <c r="OQ110" s="2"/>
      <c r="OR110" s="2"/>
      <c r="OS110" s="2"/>
      <c r="OT110" s="2"/>
      <c r="OU110" s="2"/>
      <c r="OV110" s="2"/>
      <c r="OW110" s="2"/>
      <c r="OX110" s="2"/>
      <c r="OY110" s="2"/>
      <c r="OZ110" s="2"/>
      <c r="PA110" s="2"/>
      <c r="PB110" s="2"/>
      <c r="PC110" s="2"/>
      <c r="PD110" s="2"/>
      <c r="PE110" s="2"/>
      <c r="PF110" s="2"/>
      <c r="PG110" s="2"/>
      <c r="PH110" s="2"/>
      <c r="PI110" s="2"/>
      <c r="PJ110" s="2"/>
      <c r="PK110" s="2"/>
      <c r="PL110" s="2"/>
      <c r="PM110" s="2"/>
      <c r="PN110" s="2"/>
      <c r="PO110" s="2"/>
      <c r="PP110" s="2"/>
      <c r="PQ110" s="2"/>
      <c r="PR110" s="2"/>
      <c r="PS110" s="2"/>
      <c r="PT110" s="2"/>
      <c r="PU110" s="2"/>
      <c r="PV110" s="2"/>
      <c r="PW110" s="2"/>
      <c r="PX110" s="2"/>
      <c r="PY110" s="2"/>
      <c r="PZ110" s="2"/>
      <c r="QA110" s="2"/>
      <c r="QB110" s="2"/>
      <c r="QC110" s="2"/>
      <c r="QD110" s="2"/>
      <c r="QE110" s="2"/>
      <c r="QF110" s="2"/>
      <c r="QG110" s="2"/>
      <c r="QH110" s="2"/>
      <c r="QI110" s="2"/>
      <c r="QJ110" s="2"/>
      <c r="QK110" s="2"/>
      <c r="QL110" s="2"/>
      <c r="QM110" s="2"/>
      <c r="QN110" s="2"/>
      <c r="QO110" s="2"/>
      <c r="QP110" s="2"/>
      <c r="QQ110" s="2"/>
      <c r="QR110" s="2"/>
      <c r="QS110" s="2"/>
      <c r="QT110" s="2"/>
      <c r="QU110" s="2"/>
      <c r="QV110" s="2"/>
      <c r="QW110" s="2"/>
      <c r="QX110" s="2"/>
      <c r="QY110" s="2"/>
      <c r="QZ110" s="2"/>
      <c r="RA110" s="2"/>
      <c r="RB110" s="2"/>
      <c r="RC110" s="2"/>
      <c r="RD110" s="2"/>
      <c r="RE110" s="2"/>
      <c r="RF110" s="2"/>
      <c r="RG110" s="2"/>
      <c r="RH110" s="2"/>
      <c r="RI110" s="2"/>
      <c r="RJ110" s="2"/>
      <c r="RK110" s="2"/>
      <c r="RL110" s="2"/>
      <c r="RM110" s="2"/>
      <c r="RN110" s="2"/>
      <c r="RO110" s="2"/>
      <c r="RP110" s="2"/>
      <c r="RQ110" s="2"/>
      <c r="RR110" s="2"/>
      <c r="RS110" s="2"/>
      <c r="RT110" s="2"/>
      <c r="RU110" s="2"/>
      <c r="RV110" s="2"/>
      <c r="RW110" s="2"/>
      <c r="RX110" s="2"/>
      <c r="RY110" s="2"/>
      <c r="RZ110" s="2"/>
      <c r="SA110" s="2"/>
      <c r="SB110" s="2"/>
      <c r="SC110" s="2"/>
      <c r="SD110" s="2"/>
      <c r="SE110" s="2"/>
      <c r="SF110" s="2"/>
      <c r="SG110" s="2"/>
      <c r="SH110" s="2"/>
      <c r="SI110" s="2"/>
      <c r="SJ110" s="2"/>
      <c r="SK110" s="2"/>
      <c r="SL110" s="2"/>
      <c r="SM110" s="2"/>
      <c r="SN110" s="2"/>
      <c r="SO110" s="2"/>
      <c r="SP110" s="2"/>
      <c r="SQ110" s="2"/>
      <c r="SR110" s="2"/>
      <c r="SS110" s="2"/>
      <c r="ST110" s="2"/>
      <c r="SU110" s="2"/>
      <c r="SV110" s="2"/>
      <c r="SW110" s="2"/>
      <c r="SX110" s="2"/>
      <c r="SY110" s="2"/>
      <c r="SZ110" s="2"/>
      <c r="TA110" s="2"/>
      <c r="TB110" s="2"/>
      <c r="TC110" s="2"/>
      <c r="TD110" s="2"/>
      <c r="TE110" s="2"/>
      <c r="TF110" s="2"/>
      <c r="TG110" s="2"/>
      <c r="TH110" s="2"/>
      <c r="TI110" s="2"/>
      <c r="TJ110" s="2"/>
      <c r="TK110" s="2"/>
      <c r="TL110" s="2"/>
      <c r="TM110" s="2"/>
      <c r="TN110" s="2"/>
      <c r="TO110" s="2"/>
      <c r="TP110" s="2"/>
      <c r="TQ110" s="2"/>
      <c r="TR110" s="2"/>
      <c r="TS110" s="2"/>
      <c r="TT110" s="2"/>
      <c r="TU110" s="2"/>
      <c r="TV110" s="2"/>
      <c r="TW110" s="2"/>
      <c r="TX110" s="2"/>
      <c r="TY110" s="2"/>
      <c r="TZ110" s="2"/>
      <c r="UA110" s="2"/>
      <c r="UB110" s="2"/>
      <c r="UC110" s="2"/>
      <c r="UD110" s="2"/>
      <c r="UE110" s="2"/>
      <c r="UF110" s="2"/>
      <c r="UG110" s="2"/>
      <c r="UH110" s="2"/>
      <c r="UI110" s="2"/>
      <c r="UJ110" s="2"/>
      <c r="UK110" s="2"/>
      <c r="UL110" s="2"/>
      <c r="UM110" s="2"/>
      <c r="UN110" s="2"/>
      <c r="UO110" s="2"/>
      <c r="UP110" s="2"/>
      <c r="UQ110" s="2"/>
      <c r="UR110" s="2"/>
      <c r="US110" s="2"/>
      <c r="UT110" s="2"/>
      <c r="UU110" s="2"/>
      <c r="UV110" s="2"/>
      <c r="UW110" s="2"/>
      <c r="UX110" s="2"/>
      <c r="UY110" s="2"/>
      <c r="UZ110" s="2"/>
      <c r="VA110" s="2"/>
      <c r="VB110" s="2"/>
      <c r="VC110" s="2"/>
      <c r="VD110" s="2"/>
      <c r="VE110" s="2"/>
      <c r="VF110" s="2"/>
      <c r="VG110" s="2"/>
      <c r="VH110" s="2"/>
      <c r="VI110" s="2"/>
      <c r="VJ110" s="2"/>
      <c r="VK110" s="2"/>
      <c r="VL110" s="2"/>
      <c r="VM110" s="2"/>
      <c r="VN110" s="2"/>
      <c r="VO110" s="2"/>
      <c r="VP110" s="2"/>
      <c r="VQ110" s="2"/>
      <c r="VR110" s="2"/>
      <c r="VS110" s="2"/>
      <c r="VT110" s="2"/>
      <c r="VU110" s="2"/>
      <c r="VV110" s="2"/>
      <c r="VW110" s="2"/>
      <c r="VX110" s="2"/>
      <c r="VY110" s="2"/>
      <c r="VZ110" s="2"/>
      <c r="WA110" s="2"/>
      <c r="WB110" s="2"/>
      <c r="WC110" s="2"/>
      <c r="WD110" s="2"/>
      <c r="WE110" s="2"/>
      <c r="WF110" s="2"/>
      <c r="WG110" s="2"/>
      <c r="WH110" s="2"/>
      <c r="WI110" s="2"/>
      <c r="WJ110" s="2"/>
      <c r="WK110" s="2"/>
      <c r="WL110" s="2"/>
      <c r="WM110" s="2"/>
      <c r="WN110" s="2"/>
      <c r="WO110" s="2"/>
      <c r="WP110" s="2"/>
      <c r="WQ110" s="2"/>
      <c r="WR110" s="2"/>
      <c r="WS110" s="2"/>
      <c r="WT110" s="2"/>
      <c r="WU110" s="2"/>
      <c r="WV110" s="2"/>
      <c r="WW110" s="2"/>
      <c r="WX110" s="2"/>
      <c r="WY110" s="2"/>
      <c r="WZ110" s="2"/>
      <c r="XA110" s="2"/>
      <c r="XB110" s="2"/>
      <c r="XC110" s="2"/>
      <c r="XD110" s="2"/>
      <c r="XE110" s="2"/>
      <c r="XF110" s="2"/>
      <c r="XG110" s="2"/>
      <c r="XH110" s="2"/>
      <c r="XI110" s="2"/>
      <c r="XJ110" s="2"/>
      <c r="XK110" s="2"/>
      <c r="XL110" s="2"/>
      <c r="XM110" s="2"/>
      <c r="XN110" s="2"/>
      <c r="XO110" s="2"/>
      <c r="XP110" s="2"/>
      <c r="XQ110" s="2"/>
      <c r="XR110" s="2"/>
      <c r="XS110" s="2"/>
      <c r="XT110" s="2"/>
      <c r="XU110" s="2"/>
      <c r="XV110" s="2"/>
      <c r="XW110" s="2"/>
      <c r="XX110" s="2"/>
      <c r="XY110" s="2"/>
      <c r="XZ110" s="2"/>
      <c r="YA110" s="2"/>
      <c r="YB110" s="2"/>
      <c r="YC110" s="2"/>
      <c r="YD110" s="2"/>
      <c r="YE110" s="2"/>
      <c r="YF110" s="2"/>
      <c r="YG110" s="2"/>
      <c r="YH110" s="2"/>
      <c r="YI110" s="2"/>
      <c r="YJ110" s="2"/>
      <c r="YK110" s="2"/>
      <c r="YL110" s="2"/>
      <c r="YM110" s="2"/>
      <c r="YN110" s="2"/>
      <c r="YO110" s="2"/>
      <c r="YP110" s="2"/>
      <c r="YQ110" s="2"/>
      <c r="YR110" s="2"/>
      <c r="YS110" s="2"/>
      <c r="YT110" s="2"/>
      <c r="YU110" s="2"/>
      <c r="YV110" s="2"/>
      <c r="YW110" s="2"/>
      <c r="YX110" s="2"/>
      <c r="YY110" s="2"/>
      <c r="YZ110" s="2"/>
      <c r="ZA110" s="2"/>
      <c r="ZB110" s="2"/>
      <c r="ZC110" s="2"/>
      <c r="ZD110" s="2"/>
      <c r="ZE110" s="2"/>
      <c r="ZF110" s="2"/>
      <c r="ZG110" s="2"/>
      <c r="ZH110" s="2"/>
      <c r="ZI110" s="2"/>
      <c r="ZJ110" s="2"/>
      <c r="ZK110" s="2"/>
      <c r="ZL110" s="2"/>
      <c r="ZM110" s="2"/>
      <c r="ZN110" s="2"/>
      <c r="ZO110" s="2"/>
      <c r="ZP110" s="2"/>
      <c r="ZQ110" s="2"/>
      <c r="ZR110" s="2"/>
      <c r="ZS110" s="2"/>
      <c r="ZT110" s="2"/>
      <c r="ZU110" s="2"/>
      <c r="ZV110" s="2"/>
      <c r="ZW110" s="2"/>
      <c r="ZX110" s="2"/>
      <c r="ZY110" s="2"/>
      <c r="ZZ110" s="2"/>
      <c r="AAA110" s="2"/>
      <c r="AAB110" s="2"/>
      <c r="AAC110" s="2"/>
      <c r="AAD110" s="2"/>
      <c r="AAE110" s="2"/>
      <c r="AAF110" s="2"/>
      <c r="AAG110" s="2"/>
      <c r="AAH110" s="2"/>
      <c r="AAI110" s="2"/>
      <c r="AAJ110" s="2"/>
      <c r="AAK110" s="2"/>
      <c r="AAL110" s="2"/>
      <c r="AAM110" s="2"/>
      <c r="AAN110" s="2"/>
      <c r="AAO110" s="2"/>
      <c r="AAP110" s="2"/>
      <c r="AAQ110" s="2"/>
      <c r="AAR110" s="2"/>
      <c r="AAS110" s="2"/>
      <c r="AAT110" s="2"/>
      <c r="AAU110" s="2"/>
      <c r="AAV110" s="2"/>
      <c r="AAW110" s="2"/>
      <c r="AAX110" s="2"/>
      <c r="AAY110" s="2"/>
      <c r="AAZ110" s="2"/>
      <c r="ABA110" s="2"/>
      <c r="ABB110" s="2"/>
      <c r="ABC110" s="2"/>
      <c r="ABD110" s="2"/>
      <c r="ABE110" s="2"/>
      <c r="ABF110" s="2"/>
      <c r="ABG110" s="2"/>
      <c r="ABH110" s="2"/>
      <c r="ABI110" s="2"/>
      <c r="ABJ110" s="2"/>
      <c r="ABK110" s="2"/>
      <c r="ABL110" s="2"/>
      <c r="ABM110" s="2"/>
      <c r="ABN110" s="2"/>
      <c r="ABO110" s="2"/>
      <c r="ABP110" s="2"/>
      <c r="ABQ110" s="2"/>
      <c r="ABR110" s="2"/>
      <c r="ABS110" s="2"/>
      <c r="ABT110" s="2"/>
      <c r="ABU110" s="2"/>
      <c r="ABV110" s="2"/>
      <c r="ABW110" s="2"/>
      <c r="ABX110" s="2"/>
      <c r="ABY110" s="2"/>
      <c r="ABZ110" s="2"/>
      <c r="ACA110" s="2"/>
      <c r="ACB110" s="2"/>
      <c r="ACC110" s="2"/>
      <c r="ACD110" s="2"/>
      <c r="ACE110" s="2"/>
      <c r="ACF110" s="2"/>
      <c r="ACG110" s="2"/>
      <c r="ACH110" s="2"/>
      <c r="ACI110" s="2"/>
      <c r="ACJ110" s="2"/>
      <c r="ACK110" s="2"/>
      <c r="ACL110" s="2"/>
      <c r="ACM110" s="2"/>
      <c r="ACN110" s="2"/>
      <c r="ACO110" s="2"/>
      <c r="ACP110" s="2"/>
      <c r="ACQ110" s="2"/>
      <c r="ACR110" s="2"/>
      <c r="ACS110" s="2"/>
      <c r="ACT110" s="2"/>
      <c r="ACU110" s="2"/>
      <c r="ACV110" s="2"/>
      <c r="ACW110" s="2"/>
      <c r="ACX110" s="2"/>
      <c r="ACY110" s="2"/>
      <c r="ACZ110" s="2"/>
      <c r="ADA110" s="2"/>
      <c r="ADB110" s="2"/>
      <c r="ADC110" s="2"/>
    </row>
    <row r="111" spans="2:783">
      <c r="B111" s="2"/>
      <c r="C111" s="2"/>
      <c r="D111" s="2"/>
      <c r="E111" s="167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  <c r="NO111" s="2"/>
      <c r="NP111" s="2"/>
      <c r="NQ111" s="2"/>
      <c r="NR111" s="2"/>
      <c r="NS111" s="2"/>
      <c r="NT111" s="2"/>
      <c r="NU111" s="2"/>
      <c r="NV111" s="2"/>
      <c r="NW111" s="2"/>
      <c r="NX111" s="2"/>
      <c r="NY111" s="2"/>
      <c r="NZ111" s="2"/>
      <c r="OA111" s="2"/>
      <c r="OB111" s="2"/>
      <c r="OC111" s="2"/>
      <c r="OD111" s="2"/>
      <c r="OE111" s="2"/>
      <c r="OF111" s="2"/>
      <c r="OG111" s="2"/>
      <c r="OH111" s="2"/>
      <c r="OI111" s="2"/>
      <c r="OJ111" s="2"/>
      <c r="OK111" s="2"/>
      <c r="OL111" s="2"/>
      <c r="OM111" s="2"/>
      <c r="ON111" s="2"/>
      <c r="OO111" s="2"/>
      <c r="OP111" s="2"/>
      <c r="OQ111" s="2"/>
      <c r="OR111" s="2"/>
      <c r="OS111" s="2"/>
      <c r="OT111" s="2"/>
      <c r="OU111" s="2"/>
      <c r="OV111" s="2"/>
      <c r="OW111" s="2"/>
      <c r="OX111" s="2"/>
      <c r="OY111" s="2"/>
      <c r="OZ111" s="2"/>
      <c r="PA111" s="2"/>
      <c r="PB111" s="2"/>
      <c r="PC111" s="2"/>
      <c r="PD111" s="2"/>
      <c r="PE111" s="2"/>
      <c r="PF111" s="2"/>
      <c r="PG111" s="2"/>
      <c r="PH111" s="2"/>
      <c r="PI111" s="2"/>
      <c r="PJ111" s="2"/>
      <c r="PK111" s="2"/>
      <c r="PL111" s="2"/>
      <c r="PM111" s="2"/>
      <c r="PN111" s="2"/>
      <c r="PO111" s="2"/>
      <c r="PP111" s="2"/>
      <c r="PQ111" s="2"/>
      <c r="PR111" s="2"/>
      <c r="PS111" s="2"/>
      <c r="PT111" s="2"/>
      <c r="PU111" s="2"/>
      <c r="PV111" s="2"/>
      <c r="PW111" s="2"/>
      <c r="PX111" s="2"/>
      <c r="PY111" s="2"/>
      <c r="PZ111" s="2"/>
      <c r="QA111" s="2"/>
      <c r="QB111" s="2"/>
      <c r="QC111" s="2"/>
      <c r="QD111" s="2"/>
      <c r="QE111" s="2"/>
      <c r="QF111" s="2"/>
      <c r="QG111" s="2"/>
      <c r="QH111" s="2"/>
      <c r="QI111" s="2"/>
      <c r="QJ111" s="2"/>
      <c r="QK111" s="2"/>
      <c r="QL111" s="2"/>
      <c r="QM111" s="2"/>
      <c r="QN111" s="2"/>
      <c r="QO111" s="2"/>
      <c r="QP111" s="2"/>
      <c r="QQ111" s="2"/>
      <c r="QR111" s="2"/>
      <c r="QS111" s="2"/>
      <c r="QT111" s="2"/>
      <c r="QU111" s="2"/>
      <c r="QV111" s="2"/>
      <c r="QW111" s="2"/>
      <c r="QX111" s="2"/>
      <c r="QY111" s="2"/>
      <c r="QZ111" s="2"/>
      <c r="RA111" s="2"/>
      <c r="RB111" s="2"/>
      <c r="RC111" s="2"/>
      <c r="RD111" s="2"/>
      <c r="RE111" s="2"/>
      <c r="RF111" s="2"/>
      <c r="RG111" s="2"/>
      <c r="RH111" s="2"/>
      <c r="RI111" s="2"/>
      <c r="RJ111" s="2"/>
      <c r="RK111" s="2"/>
      <c r="RL111" s="2"/>
      <c r="RM111" s="2"/>
      <c r="RN111" s="2"/>
      <c r="RO111" s="2"/>
      <c r="RP111" s="2"/>
      <c r="RQ111" s="2"/>
      <c r="RR111" s="2"/>
      <c r="RS111" s="2"/>
      <c r="RT111" s="2"/>
      <c r="RU111" s="2"/>
      <c r="RV111" s="2"/>
      <c r="RW111" s="2"/>
      <c r="RX111" s="2"/>
      <c r="RY111" s="2"/>
      <c r="RZ111" s="2"/>
      <c r="SA111" s="2"/>
      <c r="SB111" s="2"/>
      <c r="SC111" s="2"/>
      <c r="SD111" s="2"/>
      <c r="SE111" s="2"/>
      <c r="SF111" s="2"/>
      <c r="SG111" s="2"/>
      <c r="SH111" s="2"/>
      <c r="SI111" s="2"/>
      <c r="SJ111" s="2"/>
      <c r="SK111" s="2"/>
      <c r="SL111" s="2"/>
      <c r="SM111" s="2"/>
      <c r="SN111" s="2"/>
      <c r="SO111" s="2"/>
      <c r="SP111" s="2"/>
      <c r="SQ111" s="2"/>
      <c r="SR111" s="2"/>
      <c r="SS111" s="2"/>
      <c r="ST111" s="2"/>
      <c r="SU111" s="2"/>
      <c r="SV111" s="2"/>
      <c r="SW111" s="2"/>
      <c r="SX111" s="2"/>
      <c r="SY111" s="2"/>
      <c r="SZ111" s="2"/>
      <c r="TA111" s="2"/>
      <c r="TB111" s="2"/>
      <c r="TC111" s="2"/>
      <c r="TD111" s="2"/>
      <c r="TE111" s="2"/>
      <c r="TF111" s="2"/>
      <c r="TG111" s="2"/>
      <c r="TH111" s="2"/>
      <c r="TI111" s="2"/>
      <c r="TJ111" s="2"/>
      <c r="TK111" s="2"/>
      <c r="TL111" s="2"/>
      <c r="TM111" s="2"/>
      <c r="TN111" s="2"/>
      <c r="TO111" s="2"/>
      <c r="TP111" s="2"/>
      <c r="TQ111" s="2"/>
      <c r="TR111" s="2"/>
      <c r="TS111" s="2"/>
      <c r="TT111" s="2"/>
      <c r="TU111" s="2"/>
      <c r="TV111" s="2"/>
      <c r="TW111" s="2"/>
      <c r="TX111" s="2"/>
      <c r="TY111" s="2"/>
      <c r="TZ111" s="2"/>
      <c r="UA111" s="2"/>
      <c r="UB111" s="2"/>
      <c r="UC111" s="2"/>
      <c r="UD111" s="2"/>
      <c r="UE111" s="2"/>
      <c r="UF111" s="2"/>
      <c r="UG111" s="2"/>
      <c r="UH111" s="2"/>
      <c r="UI111" s="2"/>
      <c r="UJ111" s="2"/>
      <c r="UK111" s="2"/>
      <c r="UL111" s="2"/>
      <c r="UM111" s="2"/>
      <c r="UN111" s="2"/>
      <c r="UO111" s="2"/>
      <c r="UP111" s="2"/>
      <c r="UQ111" s="2"/>
      <c r="UR111" s="2"/>
      <c r="US111" s="2"/>
      <c r="UT111" s="2"/>
      <c r="UU111" s="2"/>
      <c r="UV111" s="2"/>
      <c r="UW111" s="2"/>
      <c r="UX111" s="2"/>
      <c r="UY111" s="2"/>
      <c r="UZ111" s="2"/>
      <c r="VA111" s="2"/>
      <c r="VB111" s="2"/>
      <c r="VC111" s="2"/>
      <c r="VD111" s="2"/>
      <c r="VE111" s="2"/>
      <c r="VF111" s="2"/>
      <c r="VG111" s="2"/>
      <c r="VH111" s="2"/>
      <c r="VI111" s="2"/>
      <c r="VJ111" s="2"/>
      <c r="VK111" s="2"/>
      <c r="VL111" s="2"/>
      <c r="VM111" s="2"/>
      <c r="VN111" s="2"/>
      <c r="VO111" s="2"/>
      <c r="VP111" s="2"/>
      <c r="VQ111" s="2"/>
      <c r="VR111" s="2"/>
      <c r="VS111" s="2"/>
      <c r="VT111" s="2"/>
      <c r="VU111" s="2"/>
      <c r="VV111" s="2"/>
      <c r="VW111" s="2"/>
      <c r="VX111" s="2"/>
      <c r="VY111" s="2"/>
      <c r="VZ111" s="2"/>
      <c r="WA111" s="2"/>
      <c r="WB111" s="2"/>
      <c r="WC111" s="2"/>
      <c r="WD111" s="2"/>
      <c r="WE111" s="2"/>
      <c r="WF111" s="2"/>
      <c r="WG111" s="2"/>
      <c r="WH111" s="2"/>
      <c r="WI111" s="2"/>
      <c r="WJ111" s="2"/>
      <c r="WK111" s="2"/>
      <c r="WL111" s="2"/>
      <c r="WM111" s="2"/>
      <c r="WN111" s="2"/>
      <c r="WO111" s="2"/>
      <c r="WP111" s="2"/>
      <c r="WQ111" s="2"/>
      <c r="WR111" s="2"/>
      <c r="WS111" s="2"/>
      <c r="WT111" s="2"/>
      <c r="WU111" s="2"/>
      <c r="WV111" s="2"/>
      <c r="WW111" s="2"/>
      <c r="WX111" s="2"/>
      <c r="WY111" s="2"/>
      <c r="WZ111" s="2"/>
      <c r="XA111" s="2"/>
      <c r="XB111" s="2"/>
      <c r="XC111" s="2"/>
      <c r="XD111" s="2"/>
      <c r="XE111" s="2"/>
      <c r="XF111" s="2"/>
      <c r="XG111" s="2"/>
      <c r="XH111" s="2"/>
      <c r="XI111" s="2"/>
      <c r="XJ111" s="2"/>
      <c r="XK111" s="2"/>
      <c r="XL111" s="2"/>
      <c r="XM111" s="2"/>
      <c r="XN111" s="2"/>
      <c r="XO111" s="2"/>
      <c r="XP111" s="2"/>
      <c r="XQ111" s="2"/>
      <c r="XR111" s="2"/>
      <c r="XS111" s="2"/>
      <c r="XT111" s="2"/>
      <c r="XU111" s="2"/>
      <c r="XV111" s="2"/>
      <c r="XW111" s="2"/>
      <c r="XX111" s="2"/>
      <c r="XY111" s="2"/>
      <c r="XZ111" s="2"/>
      <c r="YA111" s="2"/>
      <c r="YB111" s="2"/>
      <c r="YC111" s="2"/>
      <c r="YD111" s="2"/>
      <c r="YE111" s="2"/>
      <c r="YF111" s="2"/>
      <c r="YG111" s="2"/>
      <c r="YH111" s="2"/>
      <c r="YI111" s="2"/>
      <c r="YJ111" s="2"/>
      <c r="YK111" s="2"/>
      <c r="YL111" s="2"/>
      <c r="YM111" s="2"/>
      <c r="YN111" s="2"/>
      <c r="YO111" s="2"/>
      <c r="YP111" s="2"/>
      <c r="YQ111" s="2"/>
      <c r="YR111" s="2"/>
      <c r="YS111" s="2"/>
      <c r="YT111" s="2"/>
      <c r="YU111" s="2"/>
      <c r="YV111" s="2"/>
      <c r="YW111" s="2"/>
      <c r="YX111" s="2"/>
      <c r="YY111" s="2"/>
      <c r="YZ111" s="2"/>
      <c r="ZA111" s="2"/>
      <c r="ZB111" s="2"/>
      <c r="ZC111" s="2"/>
      <c r="ZD111" s="2"/>
      <c r="ZE111" s="2"/>
      <c r="ZF111" s="2"/>
      <c r="ZG111" s="2"/>
      <c r="ZH111" s="2"/>
      <c r="ZI111" s="2"/>
      <c r="ZJ111" s="2"/>
      <c r="ZK111" s="2"/>
      <c r="ZL111" s="2"/>
      <c r="ZM111" s="2"/>
      <c r="ZN111" s="2"/>
      <c r="ZO111" s="2"/>
      <c r="ZP111" s="2"/>
      <c r="ZQ111" s="2"/>
      <c r="ZR111" s="2"/>
      <c r="ZS111" s="2"/>
      <c r="ZT111" s="2"/>
      <c r="ZU111" s="2"/>
      <c r="ZV111" s="2"/>
      <c r="ZW111" s="2"/>
      <c r="ZX111" s="2"/>
      <c r="ZY111" s="2"/>
      <c r="ZZ111" s="2"/>
      <c r="AAA111" s="2"/>
      <c r="AAB111" s="2"/>
      <c r="AAC111" s="2"/>
      <c r="AAD111" s="2"/>
      <c r="AAE111" s="2"/>
      <c r="AAF111" s="2"/>
      <c r="AAG111" s="2"/>
      <c r="AAH111" s="2"/>
      <c r="AAI111" s="2"/>
      <c r="AAJ111" s="2"/>
      <c r="AAK111" s="2"/>
      <c r="AAL111" s="2"/>
      <c r="AAM111" s="2"/>
      <c r="AAN111" s="2"/>
      <c r="AAO111" s="2"/>
      <c r="AAP111" s="2"/>
      <c r="AAQ111" s="2"/>
      <c r="AAR111" s="2"/>
      <c r="AAS111" s="2"/>
      <c r="AAT111" s="2"/>
      <c r="AAU111" s="2"/>
      <c r="AAV111" s="2"/>
      <c r="AAW111" s="2"/>
      <c r="AAX111" s="2"/>
      <c r="AAY111" s="2"/>
      <c r="AAZ111" s="2"/>
      <c r="ABA111" s="2"/>
      <c r="ABB111" s="2"/>
      <c r="ABC111" s="2"/>
      <c r="ABD111" s="2"/>
      <c r="ABE111" s="2"/>
      <c r="ABF111" s="2"/>
      <c r="ABG111" s="2"/>
      <c r="ABH111" s="2"/>
      <c r="ABI111" s="2"/>
      <c r="ABJ111" s="2"/>
      <c r="ABK111" s="2"/>
      <c r="ABL111" s="2"/>
      <c r="ABM111" s="2"/>
      <c r="ABN111" s="2"/>
      <c r="ABO111" s="2"/>
      <c r="ABP111" s="2"/>
      <c r="ABQ111" s="2"/>
      <c r="ABR111" s="2"/>
      <c r="ABS111" s="2"/>
      <c r="ABT111" s="2"/>
      <c r="ABU111" s="2"/>
      <c r="ABV111" s="2"/>
      <c r="ABW111" s="2"/>
      <c r="ABX111" s="2"/>
      <c r="ABY111" s="2"/>
      <c r="ABZ111" s="2"/>
      <c r="ACA111" s="2"/>
      <c r="ACB111" s="2"/>
      <c r="ACC111" s="2"/>
      <c r="ACD111" s="2"/>
      <c r="ACE111" s="2"/>
      <c r="ACF111" s="2"/>
      <c r="ACG111" s="2"/>
      <c r="ACH111" s="2"/>
      <c r="ACI111" s="2"/>
      <c r="ACJ111" s="2"/>
      <c r="ACK111" s="2"/>
      <c r="ACL111" s="2"/>
      <c r="ACM111" s="2"/>
      <c r="ACN111" s="2"/>
      <c r="ACO111" s="2"/>
      <c r="ACP111" s="2"/>
      <c r="ACQ111" s="2"/>
      <c r="ACR111" s="2"/>
      <c r="ACS111" s="2"/>
      <c r="ACT111" s="2"/>
      <c r="ACU111" s="2"/>
      <c r="ACV111" s="2"/>
      <c r="ACW111" s="2"/>
      <c r="ACX111" s="2"/>
      <c r="ACY111" s="2"/>
      <c r="ACZ111" s="2"/>
      <c r="ADA111" s="2"/>
      <c r="ADB111" s="2"/>
      <c r="ADC111" s="2"/>
    </row>
    <row r="112" spans="2:783" ht="30.75">
      <c r="B112" s="48"/>
      <c r="C112" s="48"/>
      <c r="D112" s="48"/>
      <c r="E112" s="10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  <c r="OL112" s="2"/>
      <c r="OM112" s="2"/>
      <c r="ON112" s="2"/>
      <c r="OO112" s="2"/>
      <c r="OP112" s="2"/>
      <c r="OQ112" s="2"/>
      <c r="OR112" s="2"/>
      <c r="OS112" s="2"/>
      <c r="OT112" s="2"/>
      <c r="OU112" s="2"/>
      <c r="OV112" s="2"/>
      <c r="OW112" s="2"/>
      <c r="OX112" s="2"/>
      <c r="OY112" s="2"/>
      <c r="OZ112" s="2"/>
      <c r="PA112" s="2"/>
      <c r="PB112" s="2"/>
      <c r="PC112" s="2"/>
      <c r="PD112" s="2"/>
      <c r="PE112" s="2"/>
      <c r="PF112" s="2"/>
      <c r="PG112" s="2"/>
      <c r="PH112" s="2"/>
      <c r="PI112" s="2"/>
      <c r="PJ112" s="2"/>
      <c r="PK112" s="2"/>
      <c r="PL112" s="2"/>
      <c r="PM112" s="2"/>
      <c r="PN112" s="2"/>
      <c r="PO112" s="2"/>
      <c r="PP112" s="2"/>
      <c r="PQ112" s="2"/>
      <c r="PR112" s="2"/>
      <c r="PS112" s="2"/>
      <c r="PT112" s="2"/>
      <c r="PU112" s="2"/>
      <c r="PV112" s="2"/>
      <c r="PW112" s="2"/>
      <c r="PX112" s="2"/>
      <c r="PY112" s="2"/>
      <c r="PZ112" s="2"/>
      <c r="QA112" s="2"/>
      <c r="QB112" s="2"/>
      <c r="QC112" s="2"/>
      <c r="QD112" s="2"/>
      <c r="QE112" s="2"/>
      <c r="QF112" s="2"/>
      <c r="QG112" s="2"/>
      <c r="QH112" s="2"/>
      <c r="QI112" s="2"/>
      <c r="QJ112" s="2"/>
      <c r="QK112" s="2"/>
      <c r="QL112" s="2"/>
      <c r="QM112" s="2"/>
      <c r="QN112" s="2"/>
      <c r="QO112" s="2"/>
      <c r="QP112" s="2"/>
      <c r="QQ112" s="2"/>
      <c r="QR112" s="2"/>
      <c r="QS112" s="2"/>
      <c r="QT112" s="2"/>
      <c r="QU112" s="2"/>
      <c r="QV112" s="2"/>
      <c r="QW112" s="2"/>
      <c r="QX112" s="2"/>
      <c r="QY112" s="2"/>
      <c r="QZ112" s="2"/>
      <c r="RA112" s="2"/>
      <c r="RB112" s="2"/>
      <c r="RC112" s="2"/>
      <c r="RD112" s="2"/>
      <c r="RE112" s="2"/>
      <c r="RF112" s="2"/>
      <c r="RG112" s="2"/>
      <c r="RH112" s="2"/>
      <c r="RI112" s="2"/>
      <c r="RJ112" s="2"/>
      <c r="RK112" s="2"/>
      <c r="RL112" s="2"/>
      <c r="RM112" s="2"/>
      <c r="RN112" s="2"/>
      <c r="RO112" s="2"/>
      <c r="RP112" s="2"/>
      <c r="RQ112" s="2"/>
      <c r="RR112" s="2"/>
      <c r="RS112" s="2"/>
      <c r="RT112" s="2"/>
      <c r="RU112" s="2"/>
      <c r="RV112" s="2"/>
      <c r="RW112" s="2"/>
      <c r="RX112" s="2"/>
      <c r="RY112" s="2"/>
      <c r="RZ112" s="2"/>
      <c r="SA112" s="2"/>
      <c r="SB112" s="2"/>
      <c r="SC112" s="2"/>
      <c r="SD112" s="2"/>
      <c r="SE112" s="2"/>
      <c r="SF112" s="2"/>
      <c r="SG112" s="2"/>
      <c r="SH112" s="2"/>
      <c r="SI112" s="2"/>
      <c r="SJ112" s="2"/>
      <c r="SK112" s="2"/>
      <c r="SL112" s="2"/>
      <c r="SM112" s="2"/>
      <c r="SN112" s="2"/>
      <c r="SO112" s="2"/>
      <c r="SP112" s="2"/>
      <c r="SQ112" s="2"/>
      <c r="SR112" s="2"/>
      <c r="SS112" s="2"/>
      <c r="ST112" s="2"/>
      <c r="SU112" s="2"/>
      <c r="SV112" s="2"/>
      <c r="SW112" s="2"/>
      <c r="SX112" s="2"/>
      <c r="SY112" s="2"/>
      <c r="SZ112" s="2"/>
      <c r="TA112" s="2"/>
      <c r="TB112" s="2"/>
      <c r="TC112" s="2"/>
      <c r="TD112" s="2"/>
      <c r="TE112" s="2"/>
      <c r="TF112" s="2"/>
      <c r="TG112" s="2"/>
      <c r="TH112" s="2"/>
      <c r="TI112" s="2"/>
      <c r="TJ112" s="2"/>
      <c r="TK112" s="2"/>
      <c r="TL112" s="2"/>
      <c r="TM112" s="2"/>
      <c r="TN112" s="2"/>
      <c r="TO112" s="2"/>
      <c r="TP112" s="2"/>
      <c r="TQ112" s="2"/>
      <c r="TR112" s="2"/>
      <c r="TS112" s="2"/>
      <c r="TT112" s="2"/>
      <c r="TU112" s="2"/>
      <c r="TV112" s="2"/>
      <c r="TW112" s="2"/>
      <c r="TX112" s="2"/>
      <c r="TY112" s="2"/>
      <c r="TZ112" s="2"/>
      <c r="UA112" s="2"/>
      <c r="UB112" s="2"/>
      <c r="UC112" s="2"/>
      <c r="UD112" s="2"/>
      <c r="UE112" s="2"/>
      <c r="UF112" s="2"/>
      <c r="UG112" s="2"/>
      <c r="UH112" s="2"/>
      <c r="UI112" s="2"/>
      <c r="UJ112" s="2"/>
      <c r="UK112" s="2"/>
      <c r="UL112" s="2"/>
      <c r="UM112" s="2"/>
      <c r="UN112" s="2"/>
      <c r="UO112" s="2"/>
      <c r="UP112" s="2"/>
      <c r="UQ112" s="2"/>
      <c r="UR112" s="2"/>
      <c r="US112" s="2"/>
      <c r="UT112" s="2"/>
      <c r="UU112" s="2"/>
      <c r="UV112" s="2"/>
      <c r="UW112" s="2"/>
      <c r="UX112" s="2"/>
      <c r="UY112" s="2"/>
      <c r="UZ112" s="2"/>
      <c r="VA112" s="2"/>
      <c r="VB112" s="2"/>
      <c r="VC112" s="2"/>
      <c r="VD112" s="2"/>
      <c r="VE112" s="2"/>
      <c r="VF112" s="2"/>
      <c r="VG112" s="2"/>
      <c r="VH112" s="2"/>
      <c r="VI112" s="2"/>
      <c r="VJ112" s="2"/>
      <c r="VK112" s="2"/>
      <c r="VL112" s="2"/>
      <c r="VM112" s="2"/>
      <c r="VN112" s="2"/>
      <c r="VO112" s="2"/>
      <c r="VP112" s="2"/>
      <c r="VQ112" s="2"/>
      <c r="VR112" s="2"/>
      <c r="VS112" s="2"/>
      <c r="VT112" s="2"/>
      <c r="VU112" s="2"/>
      <c r="VV112" s="2"/>
      <c r="VW112" s="2"/>
      <c r="VX112" s="2"/>
      <c r="VY112" s="2"/>
      <c r="VZ112" s="2"/>
      <c r="WA112" s="2"/>
      <c r="WB112" s="2"/>
      <c r="WC112" s="2"/>
      <c r="WD112" s="2"/>
      <c r="WE112" s="2"/>
      <c r="WF112" s="2"/>
      <c r="WG112" s="2"/>
      <c r="WH112" s="2"/>
      <c r="WI112" s="2"/>
      <c r="WJ112" s="2"/>
      <c r="WK112" s="2"/>
      <c r="WL112" s="2"/>
      <c r="WM112" s="2"/>
      <c r="WN112" s="2"/>
      <c r="WO112" s="2"/>
      <c r="WP112" s="2"/>
      <c r="WQ112" s="2"/>
      <c r="WR112" s="2"/>
      <c r="WS112" s="2"/>
      <c r="WT112" s="2"/>
      <c r="WU112" s="2"/>
      <c r="WV112" s="2"/>
      <c r="WW112" s="2"/>
      <c r="WX112" s="2"/>
      <c r="WY112" s="2"/>
      <c r="WZ112" s="2"/>
      <c r="XA112" s="2"/>
      <c r="XB112" s="2"/>
      <c r="XC112" s="2"/>
      <c r="XD112" s="2"/>
      <c r="XE112" s="2"/>
      <c r="XF112" s="2"/>
      <c r="XG112" s="2"/>
      <c r="XH112" s="2"/>
      <c r="XI112" s="2"/>
      <c r="XJ112" s="2"/>
      <c r="XK112" s="2"/>
      <c r="XL112" s="2"/>
      <c r="XM112" s="2"/>
      <c r="XN112" s="2"/>
      <c r="XO112" s="2"/>
      <c r="XP112" s="2"/>
      <c r="XQ112" s="2"/>
      <c r="XR112" s="2"/>
      <c r="XS112" s="2"/>
      <c r="XT112" s="2"/>
      <c r="XU112" s="2"/>
      <c r="XV112" s="2"/>
      <c r="XW112" s="2"/>
      <c r="XX112" s="2"/>
      <c r="XY112" s="2"/>
      <c r="XZ112" s="2"/>
      <c r="YA112" s="2"/>
      <c r="YB112" s="2"/>
      <c r="YC112" s="2"/>
      <c r="YD112" s="2"/>
      <c r="YE112" s="2"/>
      <c r="YF112" s="2"/>
      <c r="YG112" s="2"/>
      <c r="YH112" s="2"/>
      <c r="YI112" s="2"/>
      <c r="YJ112" s="2"/>
      <c r="YK112" s="2"/>
      <c r="YL112" s="2"/>
      <c r="YM112" s="2"/>
      <c r="YN112" s="2"/>
      <c r="YO112" s="2"/>
      <c r="YP112" s="2"/>
      <c r="YQ112" s="2"/>
      <c r="YR112" s="2"/>
      <c r="YS112" s="2"/>
      <c r="YT112" s="2"/>
      <c r="YU112" s="2"/>
      <c r="YV112" s="2"/>
      <c r="YW112" s="2"/>
      <c r="YX112" s="2"/>
      <c r="YY112" s="2"/>
      <c r="YZ112" s="2"/>
      <c r="ZA112" s="2"/>
      <c r="ZB112" s="2"/>
      <c r="ZC112" s="2"/>
      <c r="ZD112" s="2"/>
      <c r="ZE112" s="2"/>
      <c r="ZF112" s="2"/>
      <c r="ZG112" s="2"/>
      <c r="ZH112" s="2"/>
      <c r="ZI112" s="2"/>
      <c r="ZJ112" s="2"/>
      <c r="ZK112" s="2"/>
      <c r="ZL112" s="2"/>
      <c r="ZM112" s="2"/>
      <c r="ZN112" s="2"/>
      <c r="ZO112" s="2"/>
      <c r="ZP112" s="2"/>
      <c r="ZQ112" s="2"/>
      <c r="ZR112" s="2"/>
      <c r="ZS112" s="2"/>
      <c r="ZT112" s="2"/>
      <c r="ZU112" s="2"/>
      <c r="ZV112" s="2"/>
      <c r="ZW112" s="2"/>
      <c r="ZX112" s="2"/>
      <c r="ZY112" s="2"/>
      <c r="ZZ112" s="2"/>
      <c r="AAA112" s="2"/>
      <c r="AAB112" s="2"/>
      <c r="AAC112" s="2"/>
      <c r="AAD112" s="2"/>
      <c r="AAE112" s="2"/>
      <c r="AAF112" s="2"/>
      <c r="AAG112" s="2"/>
      <c r="AAH112" s="2"/>
      <c r="AAI112" s="2"/>
      <c r="AAJ112" s="2"/>
      <c r="AAK112" s="2"/>
      <c r="AAL112" s="2"/>
      <c r="AAM112" s="2"/>
      <c r="AAN112" s="2"/>
      <c r="AAO112" s="2"/>
      <c r="AAP112" s="2"/>
      <c r="AAQ112" s="2"/>
      <c r="AAR112" s="2"/>
      <c r="AAS112" s="2"/>
      <c r="AAT112" s="2"/>
      <c r="AAU112" s="2"/>
      <c r="AAV112" s="2"/>
      <c r="AAW112" s="2"/>
      <c r="AAX112" s="2"/>
      <c r="AAY112" s="2"/>
      <c r="AAZ112" s="2"/>
      <c r="ABA112" s="2"/>
      <c r="ABB112" s="2"/>
      <c r="ABC112" s="2"/>
      <c r="ABD112" s="2"/>
      <c r="ABE112" s="2"/>
      <c r="ABF112" s="2"/>
      <c r="ABG112" s="2"/>
      <c r="ABH112" s="2"/>
      <c r="ABI112" s="2"/>
      <c r="ABJ112" s="2"/>
      <c r="ABK112" s="2"/>
      <c r="ABL112" s="2"/>
      <c r="ABM112" s="2"/>
      <c r="ABN112" s="2"/>
      <c r="ABO112" s="2"/>
      <c r="ABP112" s="2"/>
      <c r="ABQ112" s="2"/>
      <c r="ABR112" s="2"/>
      <c r="ABS112" s="2"/>
      <c r="ABT112" s="2"/>
      <c r="ABU112" s="2"/>
      <c r="ABV112" s="2"/>
      <c r="ABW112" s="2"/>
      <c r="ABX112" s="2"/>
      <c r="ABY112" s="2"/>
      <c r="ABZ112" s="2"/>
      <c r="ACA112" s="2"/>
      <c r="ACB112" s="2"/>
      <c r="ACC112" s="2"/>
      <c r="ACD112" s="2"/>
      <c r="ACE112" s="2"/>
      <c r="ACF112" s="2"/>
      <c r="ACG112" s="2"/>
      <c r="ACH112" s="2"/>
      <c r="ACI112" s="2"/>
      <c r="ACJ112" s="2"/>
      <c r="ACK112" s="2"/>
      <c r="ACL112" s="2"/>
      <c r="ACM112" s="2"/>
      <c r="ACN112" s="2"/>
      <c r="ACO112" s="2"/>
      <c r="ACP112" s="2"/>
      <c r="ACQ112" s="2"/>
      <c r="ACR112" s="2"/>
      <c r="ACS112" s="2"/>
      <c r="ACT112" s="2"/>
      <c r="ACU112" s="2"/>
      <c r="ACV112" s="2"/>
      <c r="ACW112" s="2"/>
      <c r="ACX112" s="2"/>
      <c r="ACY112" s="2"/>
      <c r="ACZ112" s="2"/>
      <c r="ADA112" s="2"/>
      <c r="ADB112" s="2"/>
      <c r="ADC112" s="2"/>
    </row>
    <row r="113" spans="2:783">
      <c r="B113" s="2"/>
      <c r="C113" s="2"/>
      <c r="D113" s="2"/>
      <c r="E113" s="167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  <c r="IX113" s="2"/>
      <c r="IY113" s="2"/>
      <c r="IZ113" s="2"/>
      <c r="JA113" s="2"/>
      <c r="JB113" s="2"/>
      <c r="JC113" s="2"/>
      <c r="JD113" s="2"/>
      <c r="JE113" s="2"/>
      <c r="JF113" s="2"/>
      <c r="JG113" s="2"/>
      <c r="JH113" s="2"/>
      <c r="JI113" s="2"/>
      <c r="JJ113" s="2"/>
      <c r="JK113" s="2"/>
      <c r="JL113" s="2"/>
      <c r="JM113" s="2"/>
      <c r="JN113" s="2"/>
      <c r="JO113" s="2"/>
      <c r="JP113" s="2"/>
      <c r="JQ113" s="2"/>
      <c r="JR113" s="2"/>
      <c r="JS113" s="2"/>
      <c r="JT113" s="2"/>
      <c r="JU113" s="2"/>
      <c r="JV113" s="2"/>
      <c r="JW113" s="2"/>
      <c r="JX113" s="2"/>
      <c r="JY113" s="2"/>
      <c r="JZ113" s="2"/>
      <c r="KA113" s="2"/>
      <c r="KB113" s="2"/>
      <c r="KC113" s="2"/>
      <c r="KD113" s="2"/>
      <c r="KE113" s="2"/>
      <c r="KF113" s="2"/>
      <c r="KG113" s="2"/>
      <c r="KH113" s="2"/>
      <c r="KI113" s="2"/>
      <c r="KJ113" s="2"/>
      <c r="KK113" s="2"/>
      <c r="KL113" s="2"/>
      <c r="KM113" s="2"/>
      <c r="KN113" s="2"/>
      <c r="KO113" s="2"/>
      <c r="KP113" s="2"/>
      <c r="KQ113" s="2"/>
      <c r="KR113" s="2"/>
      <c r="KS113" s="2"/>
      <c r="KT113" s="2"/>
      <c r="KU113" s="2"/>
      <c r="KV113" s="2"/>
      <c r="KW113" s="2"/>
      <c r="KX113" s="2"/>
      <c r="KY113" s="2"/>
      <c r="KZ113" s="2"/>
      <c r="LA113" s="2"/>
      <c r="LB113" s="2"/>
      <c r="LC113" s="2"/>
      <c r="LD113" s="2"/>
      <c r="LE113" s="2"/>
      <c r="LF113" s="2"/>
      <c r="LG113" s="2"/>
      <c r="LH113" s="2"/>
      <c r="LI113" s="2"/>
      <c r="LJ113" s="2"/>
      <c r="LK113" s="2"/>
      <c r="LL113" s="2"/>
      <c r="LM113" s="2"/>
      <c r="LN113" s="2"/>
      <c r="LO113" s="2"/>
      <c r="LP113" s="2"/>
      <c r="LQ113" s="2"/>
      <c r="LR113" s="2"/>
      <c r="LS113" s="2"/>
      <c r="LT113" s="2"/>
      <c r="LU113" s="2"/>
      <c r="LV113" s="2"/>
      <c r="LW113" s="2"/>
      <c r="LX113" s="2"/>
      <c r="LY113" s="2"/>
      <c r="LZ113" s="2"/>
      <c r="MA113" s="2"/>
      <c r="MB113" s="2"/>
      <c r="MC113" s="2"/>
      <c r="MD113" s="2"/>
      <c r="ME113" s="2"/>
      <c r="MF113" s="2"/>
      <c r="MG113" s="2"/>
      <c r="MH113" s="2"/>
      <c r="MI113" s="2"/>
      <c r="MJ113" s="2"/>
      <c r="MK113" s="2"/>
      <c r="ML113" s="2"/>
      <c r="MM113" s="2"/>
      <c r="MN113" s="2"/>
      <c r="MO113" s="2"/>
      <c r="MP113" s="2"/>
      <c r="MQ113" s="2"/>
      <c r="MR113" s="2"/>
      <c r="MS113" s="2"/>
      <c r="MT113" s="2"/>
      <c r="MU113" s="2"/>
      <c r="MV113" s="2"/>
      <c r="MW113" s="2"/>
      <c r="MX113" s="2"/>
      <c r="MY113" s="2"/>
      <c r="MZ113" s="2"/>
      <c r="NA113" s="2"/>
      <c r="NB113" s="2"/>
      <c r="NC113" s="2"/>
      <c r="ND113" s="2"/>
      <c r="NE113" s="2"/>
      <c r="NF113" s="2"/>
      <c r="NG113" s="2"/>
      <c r="NH113" s="2"/>
      <c r="NI113" s="2"/>
      <c r="NJ113" s="2"/>
      <c r="NK113" s="2"/>
      <c r="NL113" s="2"/>
      <c r="NM113" s="2"/>
      <c r="NN113" s="2"/>
      <c r="NO113" s="2"/>
      <c r="NP113" s="2"/>
      <c r="NQ113" s="2"/>
      <c r="NR113" s="2"/>
      <c r="NS113" s="2"/>
      <c r="NT113" s="2"/>
      <c r="NU113" s="2"/>
      <c r="NV113" s="2"/>
      <c r="NW113" s="2"/>
      <c r="NX113" s="2"/>
      <c r="NY113" s="2"/>
      <c r="NZ113" s="2"/>
      <c r="OA113" s="2"/>
      <c r="OB113" s="2"/>
      <c r="OC113" s="2"/>
      <c r="OD113" s="2"/>
      <c r="OE113" s="2"/>
      <c r="OF113" s="2"/>
      <c r="OG113" s="2"/>
      <c r="OH113" s="2"/>
      <c r="OI113" s="2"/>
      <c r="OJ113" s="2"/>
      <c r="OK113" s="2"/>
      <c r="OL113" s="2"/>
      <c r="OM113" s="2"/>
      <c r="ON113" s="2"/>
      <c r="OO113" s="2"/>
      <c r="OP113" s="2"/>
      <c r="OQ113" s="2"/>
      <c r="OR113" s="2"/>
      <c r="OS113" s="2"/>
      <c r="OT113" s="2"/>
      <c r="OU113" s="2"/>
      <c r="OV113" s="2"/>
      <c r="OW113" s="2"/>
      <c r="OX113" s="2"/>
      <c r="OY113" s="2"/>
      <c r="OZ113" s="2"/>
      <c r="PA113" s="2"/>
      <c r="PB113" s="2"/>
      <c r="PC113" s="2"/>
      <c r="PD113" s="2"/>
      <c r="PE113" s="2"/>
      <c r="PF113" s="2"/>
      <c r="PG113" s="2"/>
      <c r="PH113" s="2"/>
      <c r="PI113" s="2"/>
      <c r="PJ113" s="2"/>
      <c r="PK113" s="2"/>
      <c r="PL113" s="2"/>
      <c r="PM113" s="2"/>
      <c r="PN113" s="2"/>
      <c r="PO113" s="2"/>
      <c r="PP113" s="2"/>
      <c r="PQ113" s="2"/>
      <c r="PR113" s="2"/>
      <c r="PS113" s="2"/>
      <c r="PT113" s="2"/>
      <c r="PU113" s="2"/>
      <c r="PV113" s="2"/>
      <c r="PW113" s="2"/>
      <c r="PX113" s="2"/>
      <c r="PY113" s="2"/>
      <c r="PZ113" s="2"/>
      <c r="QA113" s="2"/>
      <c r="QB113" s="2"/>
      <c r="QC113" s="2"/>
      <c r="QD113" s="2"/>
      <c r="QE113" s="2"/>
      <c r="QF113" s="2"/>
      <c r="QG113" s="2"/>
      <c r="QH113" s="2"/>
      <c r="QI113" s="2"/>
      <c r="QJ113" s="2"/>
      <c r="QK113" s="2"/>
      <c r="QL113" s="2"/>
      <c r="QM113" s="2"/>
      <c r="QN113" s="2"/>
      <c r="QO113" s="2"/>
      <c r="QP113" s="2"/>
      <c r="QQ113" s="2"/>
      <c r="QR113" s="2"/>
      <c r="QS113" s="2"/>
      <c r="QT113" s="2"/>
      <c r="QU113" s="2"/>
      <c r="QV113" s="2"/>
      <c r="QW113" s="2"/>
      <c r="QX113" s="2"/>
      <c r="QY113" s="2"/>
      <c r="QZ113" s="2"/>
      <c r="RA113" s="2"/>
      <c r="RB113" s="2"/>
      <c r="RC113" s="2"/>
      <c r="RD113" s="2"/>
      <c r="RE113" s="2"/>
      <c r="RF113" s="2"/>
      <c r="RG113" s="2"/>
      <c r="RH113" s="2"/>
      <c r="RI113" s="2"/>
      <c r="RJ113" s="2"/>
      <c r="RK113" s="2"/>
      <c r="RL113" s="2"/>
      <c r="RM113" s="2"/>
      <c r="RN113" s="2"/>
      <c r="RO113" s="2"/>
      <c r="RP113" s="2"/>
      <c r="RQ113" s="2"/>
      <c r="RR113" s="2"/>
      <c r="RS113" s="2"/>
      <c r="RT113" s="2"/>
      <c r="RU113" s="2"/>
      <c r="RV113" s="2"/>
      <c r="RW113" s="2"/>
      <c r="RX113" s="2"/>
      <c r="RY113" s="2"/>
      <c r="RZ113" s="2"/>
      <c r="SA113" s="2"/>
      <c r="SB113" s="2"/>
      <c r="SC113" s="2"/>
      <c r="SD113" s="2"/>
      <c r="SE113" s="2"/>
      <c r="SF113" s="2"/>
      <c r="SG113" s="2"/>
      <c r="SH113" s="2"/>
      <c r="SI113" s="2"/>
      <c r="SJ113" s="2"/>
      <c r="SK113" s="2"/>
      <c r="SL113" s="2"/>
      <c r="SM113" s="2"/>
      <c r="SN113" s="2"/>
      <c r="SO113" s="2"/>
      <c r="SP113" s="2"/>
      <c r="SQ113" s="2"/>
      <c r="SR113" s="2"/>
      <c r="SS113" s="2"/>
      <c r="ST113" s="2"/>
      <c r="SU113" s="2"/>
      <c r="SV113" s="2"/>
      <c r="SW113" s="2"/>
      <c r="SX113" s="2"/>
      <c r="SY113" s="2"/>
      <c r="SZ113" s="2"/>
      <c r="TA113" s="2"/>
      <c r="TB113" s="2"/>
      <c r="TC113" s="2"/>
      <c r="TD113" s="2"/>
      <c r="TE113" s="2"/>
      <c r="TF113" s="2"/>
      <c r="TG113" s="2"/>
      <c r="TH113" s="2"/>
      <c r="TI113" s="2"/>
      <c r="TJ113" s="2"/>
      <c r="TK113" s="2"/>
      <c r="TL113" s="2"/>
      <c r="TM113" s="2"/>
      <c r="TN113" s="2"/>
      <c r="TO113" s="2"/>
      <c r="TP113" s="2"/>
      <c r="TQ113" s="2"/>
      <c r="TR113" s="2"/>
      <c r="TS113" s="2"/>
      <c r="TT113" s="2"/>
      <c r="TU113" s="2"/>
      <c r="TV113" s="2"/>
      <c r="TW113" s="2"/>
      <c r="TX113" s="2"/>
      <c r="TY113" s="2"/>
      <c r="TZ113" s="2"/>
      <c r="UA113" s="2"/>
      <c r="UB113" s="2"/>
      <c r="UC113" s="2"/>
      <c r="UD113" s="2"/>
      <c r="UE113" s="2"/>
      <c r="UF113" s="2"/>
      <c r="UG113" s="2"/>
      <c r="UH113" s="2"/>
      <c r="UI113" s="2"/>
      <c r="UJ113" s="2"/>
      <c r="UK113" s="2"/>
      <c r="UL113" s="2"/>
      <c r="UM113" s="2"/>
      <c r="UN113" s="2"/>
      <c r="UO113" s="2"/>
      <c r="UP113" s="2"/>
      <c r="UQ113" s="2"/>
      <c r="UR113" s="2"/>
      <c r="US113" s="2"/>
      <c r="UT113" s="2"/>
      <c r="UU113" s="2"/>
      <c r="UV113" s="2"/>
      <c r="UW113" s="2"/>
      <c r="UX113" s="2"/>
      <c r="UY113" s="2"/>
      <c r="UZ113" s="2"/>
      <c r="VA113" s="2"/>
      <c r="VB113" s="2"/>
      <c r="VC113" s="2"/>
      <c r="VD113" s="2"/>
      <c r="VE113" s="2"/>
      <c r="VF113" s="2"/>
      <c r="VG113" s="2"/>
      <c r="VH113" s="2"/>
      <c r="VI113" s="2"/>
      <c r="VJ113" s="2"/>
      <c r="VK113" s="2"/>
      <c r="VL113" s="2"/>
      <c r="VM113" s="2"/>
      <c r="VN113" s="2"/>
      <c r="VO113" s="2"/>
      <c r="VP113" s="2"/>
      <c r="VQ113" s="2"/>
      <c r="VR113" s="2"/>
      <c r="VS113" s="2"/>
      <c r="VT113" s="2"/>
      <c r="VU113" s="2"/>
      <c r="VV113" s="2"/>
      <c r="VW113" s="2"/>
      <c r="VX113" s="2"/>
      <c r="VY113" s="2"/>
      <c r="VZ113" s="2"/>
      <c r="WA113" s="2"/>
      <c r="WB113" s="2"/>
      <c r="WC113" s="2"/>
      <c r="WD113" s="2"/>
      <c r="WE113" s="2"/>
      <c r="WF113" s="2"/>
      <c r="WG113" s="2"/>
      <c r="WH113" s="2"/>
      <c r="WI113" s="2"/>
      <c r="WJ113" s="2"/>
      <c r="WK113" s="2"/>
      <c r="WL113" s="2"/>
      <c r="WM113" s="2"/>
      <c r="WN113" s="2"/>
      <c r="WO113" s="2"/>
      <c r="WP113" s="2"/>
      <c r="WQ113" s="2"/>
      <c r="WR113" s="2"/>
      <c r="WS113" s="2"/>
      <c r="WT113" s="2"/>
      <c r="WU113" s="2"/>
      <c r="WV113" s="2"/>
      <c r="WW113" s="2"/>
      <c r="WX113" s="2"/>
      <c r="WY113" s="2"/>
      <c r="WZ113" s="2"/>
      <c r="XA113" s="2"/>
      <c r="XB113" s="2"/>
      <c r="XC113" s="2"/>
      <c r="XD113" s="2"/>
      <c r="XE113" s="2"/>
      <c r="XF113" s="2"/>
      <c r="XG113" s="2"/>
      <c r="XH113" s="2"/>
      <c r="XI113" s="2"/>
      <c r="XJ113" s="2"/>
      <c r="XK113" s="2"/>
      <c r="XL113" s="2"/>
      <c r="XM113" s="2"/>
      <c r="XN113" s="2"/>
      <c r="XO113" s="2"/>
      <c r="XP113" s="2"/>
      <c r="XQ113" s="2"/>
      <c r="XR113" s="2"/>
      <c r="XS113" s="2"/>
      <c r="XT113" s="2"/>
      <c r="XU113" s="2"/>
      <c r="XV113" s="2"/>
      <c r="XW113" s="2"/>
      <c r="XX113" s="2"/>
      <c r="XY113" s="2"/>
      <c r="XZ113" s="2"/>
      <c r="YA113" s="2"/>
      <c r="YB113" s="2"/>
      <c r="YC113" s="2"/>
      <c r="YD113" s="2"/>
      <c r="YE113" s="2"/>
      <c r="YF113" s="2"/>
      <c r="YG113" s="2"/>
      <c r="YH113" s="2"/>
      <c r="YI113" s="2"/>
      <c r="YJ113" s="2"/>
      <c r="YK113" s="2"/>
      <c r="YL113" s="2"/>
      <c r="YM113" s="2"/>
      <c r="YN113" s="2"/>
      <c r="YO113" s="2"/>
      <c r="YP113" s="2"/>
      <c r="YQ113" s="2"/>
      <c r="YR113" s="2"/>
      <c r="YS113" s="2"/>
      <c r="YT113" s="2"/>
      <c r="YU113" s="2"/>
      <c r="YV113" s="2"/>
      <c r="YW113" s="2"/>
      <c r="YX113" s="2"/>
      <c r="YY113" s="2"/>
      <c r="YZ113" s="2"/>
      <c r="ZA113" s="2"/>
      <c r="ZB113" s="2"/>
      <c r="ZC113" s="2"/>
      <c r="ZD113" s="2"/>
      <c r="ZE113" s="2"/>
      <c r="ZF113" s="2"/>
      <c r="ZG113" s="2"/>
      <c r="ZH113" s="2"/>
      <c r="ZI113" s="2"/>
      <c r="ZJ113" s="2"/>
      <c r="ZK113" s="2"/>
      <c r="ZL113" s="2"/>
      <c r="ZM113" s="2"/>
      <c r="ZN113" s="2"/>
      <c r="ZO113" s="2"/>
      <c r="ZP113" s="2"/>
      <c r="ZQ113" s="2"/>
      <c r="ZR113" s="2"/>
      <c r="ZS113" s="2"/>
      <c r="ZT113" s="2"/>
      <c r="ZU113" s="2"/>
      <c r="ZV113" s="2"/>
      <c r="ZW113" s="2"/>
      <c r="ZX113" s="2"/>
      <c r="ZY113" s="2"/>
      <c r="ZZ113" s="2"/>
      <c r="AAA113" s="2"/>
      <c r="AAB113" s="2"/>
      <c r="AAC113" s="2"/>
      <c r="AAD113" s="2"/>
      <c r="AAE113" s="2"/>
      <c r="AAF113" s="2"/>
      <c r="AAG113" s="2"/>
      <c r="AAH113" s="2"/>
      <c r="AAI113" s="2"/>
      <c r="AAJ113" s="2"/>
      <c r="AAK113" s="2"/>
      <c r="AAL113" s="2"/>
      <c r="AAM113" s="2"/>
      <c r="AAN113" s="2"/>
      <c r="AAO113" s="2"/>
      <c r="AAP113" s="2"/>
      <c r="AAQ113" s="2"/>
      <c r="AAR113" s="2"/>
      <c r="AAS113" s="2"/>
      <c r="AAT113" s="2"/>
      <c r="AAU113" s="2"/>
      <c r="AAV113" s="2"/>
      <c r="AAW113" s="2"/>
      <c r="AAX113" s="2"/>
      <c r="AAY113" s="2"/>
      <c r="AAZ113" s="2"/>
      <c r="ABA113" s="2"/>
      <c r="ABB113" s="2"/>
      <c r="ABC113" s="2"/>
      <c r="ABD113" s="2"/>
      <c r="ABE113" s="2"/>
      <c r="ABF113" s="2"/>
      <c r="ABG113" s="2"/>
      <c r="ABH113" s="2"/>
      <c r="ABI113" s="2"/>
      <c r="ABJ113" s="2"/>
      <c r="ABK113" s="2"/>
      <c r="ABL113" s="2"/>
      <c r="ABM113" s="2"/>
      <c r="ABN113" s="2"/>
      <c r="ABO113" s="2"/>
      <c r="ABP113" s="2"/>
      <c r="ABQ113" s="2"/>
      <c r="ABR113" s="2"/>
      <c r="ABS113" s="2"/>
      <c r="ABT113" s="2"/>
      <c r="ABU113" s="2"/>
      <c r="ABV113" s="2"/>
      <c r="ABW113" s="2"/>
      <c r="ABX113" s="2"/>
      <c r="ABY113" s="2"/>
      <c r="ABZ113" s="2"/>
      <c r="ACA113" s="2"/>
      <c r="ACB113" s="2"/>
      <c r="ACC113" s="2"/>
      <c r="ACD113" s="2"/>
      <c r="ACE113" s="2"/>
      <c r="ACF113" s="2"/>
      <c r="ACG113" s="2"/>
      <c r="ACH113" s="2"/>
      <c r="ACI113" s="2"/>
      <c r="ACJ113" s="2"/>
      <c r="ACK113" s="2"/>
      <c r="ACL113" s="2"/>
      <c r="ACM113" s="2"/>
      <c r="ACN113" s="2"/>
      <c r="ACO113" s="2"/>
      <c r="ACP113" s="2"/>
      <c r="ACQ113" s="2"/>
      <c r="ACR113" s="2"/>
      <c r="ACS113" s="2"/>
      <c r="ACT113" s="2"/>
      <c r="ACU113" s="2"/>
      <c r="ACV113" s="2"/>
      <c r="ACW113" s="2"/>
      <c r="ACX113" s="2"/>
      <c r="ACY113" s="2"/>
      <c r="ACZ113" s="2"/>
      <c r="ADA113" s="2"/>
      <c r="ADB113" s="2"/>
      <c r="ADC113" s="2"/>
    </row>
    <row r="114" spans="2:783">
      <c r="B114" s="2"/>
      <c r="C114" s="2"/>
      <c r="D114" s="2"/>
      <c r="E114" s="167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  <c r="IX114" s="2"/>
      <c r="IY114" s="2"/>
      <c r="IZ114" s="2"/>
      <c r="JA114" s="2"/>
      <c r="JB114" s="2"/>
      <c r="JC114" s="2"/>
      <c r="JD114" s="2"/>
      <c r="JE114" s="2"/>
      <c r="JF114" s="2"/>
      <c r="JG114" s="2"/>
      <c r="JH114" s="2"/>
      <c r="JI114" s="2"/>
      <c r="JJ114" s="2"/>
      <c r="JK114" s="2"/>
      <c r="JL114" s="2"/>
      <c r="JM114" s="2"/>
      <c r="JN114" s="2"/>
      <c r="JO114" s="2"/>
      <c r="JP114" s="2"/>
      <c r="JQ114" s="2"/>
      <c r="JR114" s="2"/>
      <c r="JS114" s="2"/>
      <c r="JT114" s="2"/>
      <c r="JU114" s="2"/>
      <c r="JV114" s="2"/>
      <c r="JW114" s="2"/>
      <c r="JX114" s="2"/>
      <c r="JY114" s="2"/>
      <c r="JZ114" s="2"/>
      <c r="KA114" s="2"/>
      <c r="KB114" s="2"/>
      <c r="KC114" s="2"/>
      <c r="KD114" s="2"/>
      <c r="KE114" s="2"/>
      <c r="KF114" s="2"/>
      <c r="KG114" s="2"/>
      <c r="KH114" s="2"/>
      <c r="KI114" s="2"/>
      <c r="KJ114" s="2"/>
      <c r="KK114" s="2"/>
      <c r="KL114" s="2"/>
      <c r="KM114" s="2"/>
      <c r="KN114" s="2"/>
      <c r="KO114" s="2"/>
      <c r="KP114" s="2"/>
      <c r="KQ114" s="2"/>
      <c r="KR114" s="2"/>
      <c r="KS114" s="2"/>
      <c r="KT114" s="2"/>
      <c r="KU114" s="2"/>
      <c r="KV114" s="2"/>
      <c r="KW114" s="2"/>
      <c r="KX114" s="2"/>
      <c r="KY114" s="2"/>
      <c r="KZ114" s="2"/>
      <c r="LA114" s="2"/>
      <c r="LB114" s="2"/>
      <c r="LC114" s="2"/>
      <c r="LD114" s="2"/>
      <c r="LE114" s="2"/>
      <c r="LF114" s="2"/>
      <c r="LG114" s="2"/>
      <c r="LH114" s="2"/>
      <c r="LI114" s="2"/>
      <c r="LJ114" s="2"/>
      <c r="LK114" s="2"/>
      <c r="LL114" s="2"/>
      <c r="LM114" s="2"/>
      <c r="LN114" s="2"/>
      <c r="LO114" s="2"/>
      <c r="LP114" s="2"/>
      <c r="LQ114" s="2"/>
      <c r="LR114" s="2"/>
      <c r="LS114" s="2"/>
      <c r="LT114" s="2"/>
      <c r="LU114" s="2"/>
      <c r="LV114" s="2"/>
      <c r="LW114" s="2"/>
      <c r="LX114" s="2"/>
      <c r="LY114" s="2"/>
      <c r="LZ114" s="2"/>
      <c r="MA114" s="2"/>
      <c r="MB114" s="2"/>
      <c r="MC114" s="2"/>
      <c r="MD114" s="2"/>
      <c r="ME114" s="2"/>
      <c r="MF114" s="2"/>
      <c r="MG114" s="2"/>
      <c r="MH114" s="2"/>
      <c r="MI114" s="2"/>
      <c r="MJ114" s="2"/>
      <c r="MK114" s="2"/>
      <c r="ML114" s="2"/>
      <c r="MM114" s="2"/>
      <c r="MN114" s="2"/>
      <c r="MO114" s="2"/>
      <c r="MP114" s="2"/>
      <c r="MQ114" s="2"/>
      <c r="MR114" s="2"/>
      <c r="MS114" s="2"/>
      <c r="MT114" s="2"/>
      <c r="MU114" s="2"/>
      <c r="MV114" s="2"/>
      <c r="MW114" s="2"/>
      <c r="MX114" s="2"/>
      <c r="MY114" s="2"/>
      <c r="MZ114" s="2"/>
      <c r="NA114" s="2"/>
      <c r="NB114" s="2"/>
      <c r="NC114" s="2"/>
      <c r="ND114" s="2"/>
      <c r="NE114" s="2"/>
      <c r="NF114" s="2"/>
      <c r="NG114" s="2"/>
      <c r="NH114" s="2"/>
      <c r="NI114" s="2"/>
      <c r="NJ114" s="2"/>
      <c r="NK114" s="2"/>
      <c r="NL114" s="2"/>
      <c r="NM114" s="2"/>
      <c r="NN114" s="2"/>
      <c r="NO114" s="2"/>
      <c r="NP114" s="2"/>
      <c r="NQ114" s="2"/>
      <c r="NR114" s="2"/>
      <c r="NS114" s="2"/>
      <c r="NT114" s="2"/>
      <c r="NU114" s="2"/>
      <c r="NV114" s="2"/>
      <c r="NW114" s="2"/>
      <c r="NX114" s="2"/>
      <c r="NY114" s="2"/>
      <c r="NZ114" s="2"/>
      <c r="OA114" s="2"/>
      <c r="OB114" s="2"/>
      <c r="OC114" s="2"/>
      <c r="OD114" s="2"/>
      <c r="OE114" s="2"/>
      <c r="OF114" s="2"/>
      <c r="OG114" s="2"/>
      <c r="OH114" s="2"/>
      <c r="OI114" s="2"/>
      <c r="OJ114" s="2"/>
      <c r="OK114" s="2"/>
      <c r="OL114" s="2"/>
      <c r="OM114" s="2"/>
      <c r="ON114" s="2"/>
      <c r="OO114" s="2"/>
      <c r="OP114" s="2"/>
      <c r="OQ114" s="2"/>
      <c r="OR114" s="2"/>
      <c r="OS114" s="2"/>
      <c r="OT114" s="2"/>
      <c r="OU114" s="2"/>
      <c r="OV114" s="2"/>
      <c r="OW114" s="2"/>
      <c r="OX114" s="2"/>
      <c r="OY114" s="2"/>
      <c r="OZ114" s="2"/>
      <c r="PA114" s="2"/>
      <c r="PB114" s="2"/>
      <c r="PC114" s="2"/>
      <c r="PD114" s="2"/>
      <c r="PE114" s="2"/>
      <c r="PF114" s="2"/>
      <c r="PG114" s="2"/>
      <c r="PH114" s="2"/>
      <c r="PI114" s="2"/>
      <c r="PJ114" s="2"/>
      <c r="PK114" s="2"/>
      <c r="PL114" s="2"/>
      <c r="PM114" s="2"/>
      <c r="PN114" s="2"/>
      <c r="PO114" s="2"/>
      <c r="PP114" s="2"/>
      <c r="PQ114" s="2"/>
      <c r="PR114" s="2"/>
      <c r="PS114" s="2"/>
      <c r="PT114" s="2"/>
      <c r="PU114" s="2"/>
      <c r="PV114" s="2"/>
      <c r="PW114" s="2"/>
      <c r="PX114" s="2"/>
      <c r="PY114" s="2"/>
      <c r="PZ114" s="2"/>
      <c r="QA114" s="2"/>
      <c r="QB114" s="2"/>
      <c r="QC114" s="2"/>
      <c r="QD114" s="2"/>
      <c r="QE114" s="2"/>
      <c r="QF114" s="2"/>
      <c r="QG114" s="2"/>
      <c r="QH114" s="2"/>
      <c r="QI114" s="2"/>
      <c r="QJ114" s="2"/>
      <c r="QK114" s="2"/>
      <c r="QL114" s="2"/>
      <c r="QM114" s="2"/>
      <c r="QN114" s="2"/>
      <c r="QO114" s="2"/>
      <c r="QP114" s="2"/>
      <c r="QQ114" s="2"/>
      <c r="QR114" s="2"/>
      <c r="QS114" s="2"/>
      <c r="QT114" s="2"/>
      <c r="QU114" s="2"/>
      <c r="QV114" s="2"/>
      <c r="QW114" s="2"/>
      <c r="QX114" s="2"/>
      <c r="QY114" s="2"/>
      <c r="QZ114" s="2"/>
      <c r="RA114" s="2"/>
      <c r="RB114" s="2"/>
      <c r="RC114" s="2"/>
      <c r="RD114" s="2"/>
      <c r="RE114" s="2"/>
      <c r="RF114" s="2"/>
      <c r="RG114" s="2"/>
      <c r="RH114" s="2"/>
      <c r="RI114" s="2"/>
      <c r="RJ114" s="2"/>
      <c r="RK114" s="2"/>
      <c r="RL114" s="2"/>
      <c r="RM114" s="2"/>
      <c r="RN114" s="2"/>
      <c r="RO114" s="2"/>
      <c r="RP114" s="2"/>
      <c r="RQ114" s="2"/>
      <c r="RR114" s="2"/>
      <c r="RS114" s="2"/>
      <c r="RT114" s="2"/>
      <c r="RU114" s="2"/>
      <c r="RV114" s="2"/>
      <c r="RW114" s="2"/>
      <c r="RX114" s="2"/>
      <c r="RY114" s="2"/>
      <c r="RZ114" s="2"/>
      <c r="SA114" s="2"/>
      <c r="SB114" s="2"/>
      <c r="SC114" s="2"/>
      <c r="SD114" s="2"/>
      <c r="SE114" s="2"/>
      <c r="SF114" s="2"/>
      <c r="SG114" s="2"/>
      <c r="SH114" s="2"/>
      <c r="SI114" s="2"/>
      <c r="SJ114" s="2"/>
      <c r="SK114" s="2"/>
      <c r="SL114" s="2"/>
      <c r="SM114" s="2"/>
      <c r="SN114" s="2"/>
      <c r="SO114" s="2"/>
      <c r="SP114" s="2"/>
      <c r="SQ114" s="2"/>
      <c r="SR114" s="2"/>
      <c r="SS114" s="2"/>
      <c r="ST114" s="2"/>
      <c r="SU114" s="2"/>
      <c r="SV114" s="2"/>
      <c r="SW114" s="2"/>
      <c r="SX114" s="2"/>
      <c r="SY114" s="2"/>
      <c r="SZ114" s="2"/>
      <c r="TA114" s="2"/>
      <c r="TB114" s="2"/>
      <c r="TC114" s="2"/>
      <c r="TD114" s="2"/>
      <c r="TE114" s="2"/>
      <c r="TF114" s="2"/>
      <c r="TG114" s="2"/>
      <c r="TH114" s="2"/>
      <c r="TI114" s="2"/>
      <c r="TJ114" s="2"/>
      <c r="TK114" s="2"/>
      <c r="TL114" s="2"/>
      <c r="TM114" s="2"/>
      <c r="TN114" s="2"/>
      <c r="TO114" s="2"/>
      <c r="TP114" s="2"/>
      <c r="TQ114" s="2"/>
      <c r="TR114" s="2"/>
      <c r="TS114" s="2"/>
      <c r="TT114" s="2"/>
      <c r="TU114" s="2"/>
      <c r="TV114" s="2"/>
      <c r="TW114" s="2"/>
      <c r="TX114" s="2"/>
      <c r="TY114" s="2"/>
      <c r="TZ114" s="2"/>
      <c r="UA114" s="2"/>
      <c r="UB114" s="2"/>
      <c r="UC114" s="2"/>
      <c r="UD114" s="2"/>
      <c r="UE114" s="2"/>
      <c r="UF114" s="2"/>
      <c r="UG114" s="2"/>
      <c r="UH114" s="2"/>
      <c r="UI114" s="2"/>
      <c r="UJ114" s="2"/>
      <c r="UK114" s="2"/>
      <c r="UL114" s="2"/>
      <c r="UM114" s="2"/>
      <c r="UN114" s="2"/>
      <c r="UO114" s="2"/>
      <c r="UP114" s="2"/>
      <c r="UQ114" s="2"/>
      <c r="UR114" s="2"/>
      <c r="US114" s="2"/>
      <c r="UT114" s="2"/>
      <c r="UU114" s="2"/>
      <c r="UV114" s="2"/>
      <c r="UW114" s="2"/>
      <c r="UX114" s="2"/>
      <c r="UY114" s="2"/>
      <c r="UZ114" s="2"/>
      <c r="VA114" s="2"/>
      <c r="VB114" s="2"/>
      <c r="VC114" s="2"/>
      <c r="VD114" s="2"/>
      <c r="VE114" s="2"/>
      <c r="VF114" s="2"/>
      <c r="VG114" s="2"/>
      <c r="VH114" s="2"/>
      <c r="VI114" s="2"/>
      <c r="VJ114" s="2"/>
      <c r="VK114" s="2"/>
      <c r="VL114" s="2"/>
      <c r="VM114" s="2"/>
      <c r="VN114" s="2"/>
      <c r="VO114" s="2"/>
      <c r="VP114" s="2"/>
      <c r="VQ114" s="2"/>
      <c r="VR114" s="2"/>
      <c r="VS114" s="2"/>
      <c r="VT114" s="2"/>
      <c r="VU114" s="2"/>
      <c r="VV114" s="2"/>
      <c r="VW114" s="2"/>
      <c r="VX114" s="2"/>
      <c r="VY114" s="2"/>
      <c r="VZ114" s="2"/>
      <c r="WA114" s="2"/>
      <c r="WB114" s="2"/>
      <c r="WC114" s="2"/>
      <c r="WD114" s="2"/>
      <c r="WE114" s="2"/>
      <c r="WF114" s="2"/>
      <c r="WG114" s="2"/>
      <c r="WH114" s="2"/>
      <c r="WI114" s="2"/>
      <c r="WJ114" s="2"/>
      <c r="WK114" s="2"/>
      <c r="WL114" s="2"/>
      <c r="WM114" s="2"/>
      <c r="WN114" s="2"/>
      <c r="WO114" s="2"/>
      <c r="WP114" s="2"/>
      <c r="WQ114" s="2"/>
      <c r="WR114" s="2"/>
      <c r="WS114" s="2"/>
      <c r="WT114" s="2"/>
      <c r="WU114" s="2"/>
      <c r="WV114" s="2"/>
      <c r="WW114" s="2"/>
      <c r="WX114" s="2"/>
      <c r="WY114" s="2"/>
      <c r="WZ114" s="2"/>
      <c r="XA114" s="2"/>
      <c r="XB114" s="2"/>
      <c r="XC114" s="2"/>
      <c r="XD114" s="2"/>
      <c r="XE114" s="2"/>
      <c r="XF114" s="2"/>
      <c r="XG114" s="2"/>
      <c r="XH114" s="2"/>
      <c r="XI114" s="2"/>
      <c r="XJ114" s="2"/>
      <c r="XK114" s="2"/>
      <c r="XL114" s="2"/>
      <c r="XM114" s="2"/>
      <c r="XN114" s="2"/>
      <c r="XO114" s="2"/>
      <c r="XP114" s="2"/>
      <c r="XQ114" s="2"/>
      <c r="XR114" s="2"/>
      <c r="XS114" s="2"/>
      <c r="XT114" s="2"/>
      <c r="XU114" s="2"/>
      <c r="XV114" s="2"/>
      <c r="XW114" s="2"/>
      <c r="XX114" s="2"/>
      <c r="XY114" s="2"/>
      <c r="XZ114" s="2"/>
      <c r="YA114" s="2"/>
      <c r="YB114" s="2"/>
      <c r="YC114" s="2"/>
      <c r="YD114" s="2"/>
      <c r="YE114" s="2"/>
      <c r="YF114" s="2"/>
      <c r="YG114" s="2"/>
      <c r="YH114" s="2"/>
      <c r="YI114" s="2"/>
      <c r="YJ114" s="2"/>
      <c r="YK114" s="2"/>
      <c r="YL114" s="2"/>
      <c r="YM114" s="2"/>
      <c r="YN114" s="2"/>
      <c r="YO114" s="2"/>
      <c r="YP114" s="2"/>
      <c r="YQ114" s="2"/>
      <c r="YR114" s="2"/>
      <c r="YS114" s="2"/>
      <c r="YT114" s="2"/>
      <c r="YU114" s="2"/>
      <c r="YV114" s="2"/>
      <c r="YW114" s="2"/>
      <c r="YX114" s="2"/>
      <c r="YY114" s="2"/>
      <c r="YZ114" s="2"/>
      <c r="ZA114" s="2"/>
      <c r="ZB114" s="2"/>
      <c r="ZC114" s="2"/>
      <c r="ZD114" s="2"/>
      <c r="ZE114" s="2"/>
      <c r="ZF114" s="2"/>
      <c r="ZG114" s="2"/>
      <c r="ZH114" s="2"/>
      <c r="ZI114" s="2"/>
      <c r="ZJ114" s="2"/>
      <c r="ZK114" s="2"/>
      <c r="ZL114" s="2"/>
      <c r="ZM114" s="2"/>
      <c r="ZN114" s="2"/>
      <c r="ZO114" s="2"/>
      <c r="ZP114" s="2"/>
      <c r="ZQ114" s="2"/>
      <c r="ZR114" s="2"/>
      <c r="ZS114" s="2"/>
      <c r="ZT114" s="2"/>
      <c r="ZU114" s="2"/>
      <c r="ZV114" s="2"/>
      <c r="ZW114" s="2"/>
      <c r="ZX114" s="2"/>
      <c r="ZY114" s="2"/>
      <c r="ZZ114" s="2"/>
      <c r="AAA114" s="2"/>
      <c r="AAB114" s="2"/>
      <c r="AAC114" s="2"/>
      <c r="AAD114" s="2"/>
      <c r="AAE114" s="2"/>
      <c r="AAF114" s="2"/>
      <c r="AAG114" s="2"/>
      <c r="AAH114" s="2"/>
      <c r="AAI114" s="2"/>
      <c r="AAJ114" s="2"/>
      <c r="AAK114" s="2"/>
      <c r="AAL114" s="2"/>
      <c r="AAM114" s="2"/>
      <c r="AAN114" s="2"/>
      <c r="AAO114" s="2"/>
      <c r="AAP114" s="2"/>
      <c r="AAQ114" s="2"/>
      <c r="AAR114" s="2"/>
      <c r="AAS114" s="2"/>
      <c r="AAT114" s="2"/>
      <c r="AAU114" s="2"/>
      <c r="AAV114" s="2"/>
      <c r="AAW114" s="2"/>
      <c r="AAX114" s="2"/>
      <c r="AAY114" s="2"/>
      <c r="AAZ114" s="2"/>
      <c r="ABA114" s="2"/>
      <c r="ABB114" s="2"/>
      <c r="ABC114" s="2"/>
      <c r="ABD114" s="2"/>
      <c r="ABE114" s="2"/>
      <c r="ABF114" s="2"/>
      <c r="ABG114" s="2"/>
      <c r="ABH114" s="2"/>
      <c r="ABI114" s="2"/>
      <c r="ABJ114" s="2"/>
      <c r="ABK114" s="2"/>
      <c r="ABL114" s="2"/>
      <c r="ABM114" s="2"/>
      <c r="ABN114" s="2"/>
      <c r="ABO114" s="2"/>
      <c r="ABP114" s="2"/>
      <c r="ABQ114" s="2"/>
      <c r="ABR114" s="2"/>
      <c r="ABS114" s="2"/>
      <c r="ABT114" s="2"/>
      <c r="ABU114" s="2"/>
      <c r="ABV114" s="2"/>
      <c r="ABW114" s="2"/>
      <c r="ABX114" s="2"/>
      <c r="ABY114" s="2"/>
      <c r="ABZ114" s="2"/>
      <c r="ACA114" s="2"/>
      <c r="ACB114" s="2"/>
      <c r="ACC114" s="2"/>
      <c r="ACD114" s="2"/>
      <c r="ACE114" s="2"/>
      <c r="ACF114" s="2"/>
      <c r="ACG114" s="2"/>
      <c r="ACH114" s="2"/>
      <c r="ACI114" s="2"/>
      <c r="ACJ114" s="2"/>
      <c r="ACK114" s="2"/>
      <c r="ACL114" s="2"/>
      <c r="ACM114" s="2"/>
      <c r="ACN114" s="2"/>
      <c r="ACO114" s="2"/>
      <c r="ACP114" s="2"/>
      <c r="ACQ114" s="2"/>
      <c r="ACR114" s="2"/>
      <c r="ACS114" s="2"/>
      <c r="ACT114" s="2"/>
      <c r="ACU114" s="2"/>
      <c r="ACV114" s="2"/>
      <c r="ACW114" s="2"/>
      <c r="ACX114" s="2"/>
      <c r="ACY114" s="2"/>
      <c r="ACZ114" s="2"/>
      <c r="ADA114" s="2"/>
      <c r="ADB114" s="2"/>
      <c r="ADC114" s="2"/>
    </row>
    <row r="115" spans="2:783">
      <c r="B115" s="2"/>
      <c r="C115" s="2"/>
      <c r="D115" s="2"/>
      <c r="E115" s="167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  <c r="IX115" s="2"/>
      <c r="IY115" s="2"/>
      <c r="IZ115" s="2"/>
      <c r="JA115" s="2"/>
      <c r="JB115" s="2"/>
      <c r="JC115" s="2"/>
      <c r="JD115" s="2"/>
      <c r="JE115" s="2"/>
      <c r="JF115" s="2"/>
      <c r="JG115" s="2"/>
      <c r="JH115" s="2"/>
      <c r="JI115" s="2"/>
      <c r="JJ115" s="2"/>
      <c r="JK115" s="2"/>
      <c r="JL115" s="2"/>
      <c r="JM115" s="2"/>
      <c r="JN115" s="2"/>
      <c r="JO115" s="2"/>
      <c r="JP115" s="2"/>
      <c r="JQ115" s="2"/>
      <c r="JR115" s="2"/>
      <c r="JS115" s="2"/>
      <c r="JT115" s="2"/>
      <c r="JU115" s="2"/>
      <c r="JV115" s="2"/>
      <c r="JW115" s="2"/>
      <c r="JX115" s="2"/>
      <c r="JY115" s="2"/>
      <c r="JZ115" s="2"/>
      <c r="KA115" s="2"/>
      <c r="KB115" s="2"/>
      <c r="KC115" s="2"/>
      <c r="KD115" s="2"/>
      <c r="KE115" s="2"/>
      <c r="KF115" s="2"/>
      <c r="KG115" s="2"/>
      <c r="KH115" s="2"/>
      <c r="KI115" s="2"/>
      <c r="KJ115" s="2"/>
      <c r="KK115" s="2"/>
      <c r="KL115" s="2"/>
      <c r="KM115" s="2"/>
      <c r="KN115" s="2"/>
      <c r="KO115" s="2"/>
      <c r="KP115" s="2"/>
      <c r="KQ115" s="2"/>
      <c r="KR115" s="2"/>
      <c r="KS115" s="2"/>
      <c r="KT115" s="2"/>
      <c r="KU115" s="2"/>
      <c r="KV115" s="2"/>
      <c r="KW115" s="2"/>
      <c r="KX115" s="2"/>
      <c r="KY115" s="2"/>
      <c r="KZ115" s="2"/>
      <c r="LA115" s="2"/>
      <c r="LB115" s="2"/>
      <c r="LC115" s="2"/>
      <c r="LD115" s="2"/>
      <c r="LE115" s="2"/>
      <c r="LF115" s="2"/>
      <c r="LG115" s="2"/>
      <c r="LH115" s="2"/>
      <c r="LI115" s="2"/>
      <c r="LJ115" s="2"/>
      <c r="LK115" s="2"/>
      <c r="LL115" s="2"/>
      <c r="LM115" s="2"/>
      <c r="LN115" s="2"/>
      <c r="LO115" s="2"/>
      <c r="LP115" s="2"/>
      <c r="LQ115" s="2"/>
      <c r="LR115" s="2"/>
      <c r="LS115" s="2"/>
      <c r="LT115" s="2"/>
      <c r="LU115" s="2"/>
      <c r="LV115" s="2"/>
      <c r="LW115" s="2"/>
      <c r="LX115" s="2"/>
      <c r="LY115" s="2"/>
      <c r="LZ115" s="2"/>
      <c r="MA115" s="2"/>
      <c r="MB115" s="2"/>
      <c r="MC115" s="2"/>
      <c r="MD115" s="2"/>
      <c r="ME115" s="2"/>
      <c r="MF115" s="2"/>
      <c r="MG115" s="2"/>
      <c r="MH115" s="2"/>
      <c r="MI115" s="2"/>
      <c r="MJ115" s="2"/>
      <c r="MK115" s="2"/>
      <c r="ML115" s="2"/>
      <c r="MM115" s="2"/>
      <c r="MN115" s="2"/>
      <c r="MO115" s="2"/>
      <c r="MP115" s="2"/>
      <c r="MQ115" s="2"/>
      <c r="MR115" s="2"/>
      <c r="MS115" s="2"/>
      <c r="MT115" s="2"/>
      <c r="MU115" s="2"/>
      <c r="MV115" s="2"/>
      <c r="MW115" s="2"/>
      <c r="MX115" s="2"/>
      <c r="MY115" s="2"/>
      <c r="MZ115" s="2"/>
      <c r="NA115" s="2"/>
      <c r="NB115" s="2"/>
      <c r="NC115" s="2"/>
      <c r="ND115" s="2"/>
      <c r="NE115" s="2"/>
      <c r="NF115" s="2"/>
      <c r="NG115" s="2"/>
      <c r="NH115" s="2"/>
      <c r="NI115" s="2"/>
      <c r="NJ115" s="2"/>
      <c r="NK115" s="2"/>
      <c r="NL115" s="2"/>
      <c r="NM115" s="2"/>
      <c r="NN115" s="2"/>
      <c r="NO115" s="2"/>
      <c r="NP115" s="2"/>
      <c r="NQ115" s="2"/>
      <c r="NR115" s="2"/>
      <c r="NS115" s="2"/>
      <c r="NT115" s="2"/>
      <c r="NU115" s="2"/>
      <c r="NV115" s="2"/>
      <c r="NW115" s="2"/>
      <c r="NX115" s="2"/>
      <c r="NY115" s="2"/>
      <c r="NZ115" s="2"/>
      <c r="OA115" s="2"/>
      <c r="OB115" s="2"/>
      <c r="OC115" s="2"/>
      <c r="OD115" s="2"/>
      <c r="OE115" s="2"/>
      <c r="OF115" s="2"/>
      <c r="OG115" s="2"/>
      <c r="OH115" s="2"/>
      <c r="OI115" s="2"/>
      <c r="OJ115" s="2"/>
      <c r="OK115" s="2"/>
      <c r="OL115" s="2"/>
      <c r="OM115" s="2"/>
      <c r="ON115" s="2"/>
      <c r="OO115" s="2"/>
      <c r="OP115" s="2"/>
      <c r="OQ115" s="2"/>
      <c r="OR115" s="2"/>
      <c r="OS115" s="2"/>
      <c r="OT115" s="2"/>
      <c r="OU115" s="2"/>
      <c r="OV115" s="2"/>
      <c r="OW115" s="2"/>
      <c r="OX115" s="2"/>
      <c r="OY115" s="2"/>
      <c r="OZ115" s="2"/>
      <c r="PA115" s="2"/>
      <c r="PB115" s="2"/>
      <c r="PC115" s="2"/>
      <c r="PD115" s="2"/>
      <c r="PE115" s="2"/>
      <c r="PF115" s="2"/>
      <c r="PG115" s="2"/>
      <c r="PH115" s="2"/>
      <c r="PI115" s="2"/>
      <c r="PJ115" s="2"/>
      <c r="PK115" s="2"/>
      <c r="PL115" s="2"/>
      <c r="PM115" s="2"/>
      <c r="PN115" s="2"/>
      <c r="PO115" s="2"/>
      <c r="PP115" s="2"/>
      <c r="PQ115" s="2"/>
      <c r="PR115" s="2"/>
      <c r="PS115" s="2"/>
      <c r="PT115" s="2"/>
      <c r="PU115" s="2"/>
      <c r="PV115" s="2"/>
      <c r="PW115" s="2"/>
      <c r="PX115" s="2"/>
      <c r="PY115" s="2"/>
      <c r="PZ115" s="2"/>
      <c r="QA115" s="2"/>
      <c r="QB115" s="2"/>
      <c r="QC115" s="2"/>
      <c r="QD115" s="2"/>
      <c r="QE115" s="2"/>
      <c r="QF115" s="2"/>
      <c r="QG115" s="2"/>
      <c r="QH115" s="2"/>
      <c r="QI115" s="2"/>
      <c r="QJ115" s="2"/>
      <c r="QK115" s="2"/>
      <c r="QL115" s="2"/>
      <c r="QM115" s="2"/>
      <c r="QN115" s="2"/>
      <c r="QO115" s="2"/>
      <c r="QP115" s="2"/>
      <c r="QQ115" s="2"/>
      <c r="QR115" s="2"/>
      <c r="QS115" s="2"/>
      <c r="QT115" s="2"/>
      <c r="QU115" s="2"/>
      <c r="QV115" s="2"/>
      <c r="QW115" s="2"/>
      <c r="QX115" s="2"/>
      <c r="QY115" s="2"/>
      <c r="QZ115" s="2"/>
      <c r="RA115" s="2"/>
      <c r="RB115" s="2"/>
      <c r="RC115" s="2"/>
      <c r="RD115" s="2"/>
      <c r="RE115" s="2"/>
      <c r="RF115" s="2"/>
      <c r="RG115" s="2"/>
      <c r="RH115" s="2"/>
      <c r="RI115" s="2"/>
      <c r="RJ115" s="2"/>
      <c r="RK115" s="2"/>
      <c r="RL115" s="2"/>
      <c r="RM115" s="2"/>
      <c r="RN115" s="2"/>
      <c r="RO115" s="2"/>
      <c r="RP115" s="2"/>
      <c r="RQ115" s="2"/>
      <c r="RR115" s="2"/>
      <c r="RS115" s="2"/>
      <c r="RT115" s="2"/>
      <c r="RU115" s="2"/>
      <c r="RV115" s="2"/>
      <c r="RW115" s="2"/>
      <c r="RX115" s="2"/>
      <c r="RY115" s="2"/>
      <c r="RZ115" s="2"/>
      <c r="SA115" s="2"/>
      <c r="SB115" s="2"/>
      <c r="SC115" s="2"/>
      <c r="SD115" s="2"/>
      <c r="SE115" s="2"/>
      <c r="SF115" s="2"/>
      <c r="SG115" s="2"/>
      <c r="SH115" s="2"/>
      <c r="SI115" s="2"/>
      <c r="SJ115" s="2"/>
      <c r="SK115" s="2"/>
      <c r="SL115" s="2"/>
      <c r="SM115" s="2"/>
      <c r="SN115" s="2"/>
      <c r="SO115" s="2"/>
      <c r="SP115" s="2"/>
      <c r="SQ115" s="2"/>
      <c r="SR115" s="2"/>
      <c r="SS115" s="2"/>
      <c r="ST115" s="2"/>
      <c r="SU115" s="2"/>
      <c r="SV115" s="2"/>
      <c r="SW115" s="2"/>
      <c r="SX115" s="2"/>
      <c r="SY115" s="2"/>
      <c r="SZ115" s="2"/>
      <c r="TA115" s="2"/>
      <c r="TB115" s="2"/>
      <c r="TC115" s="2"/>
      <c r="TD115" s="2"/>
      <c r="TE115" s="2"/>
      <c r="TF115" s="2"/>
      <c r="TG115" s="2"/>
      <c r="TH115" s="2"/>
      <c r="TI115" s="2"/>
      <c r="TJ115" s="2"/>
      <c r="TK115" s="2"/>
      <c r="TL115" s="2"/>
      <c r="TM115" s="2"/>
      <c r="TN115" s="2"/>
      <c r="TO115" s="2"/>
      <c r="TP115" s="2"/>
      <c r="TQ115" s="2"/>
      <c r="TR115" s="2"/>
      <c r="TS115" s="2"/>
      <c r="TT115" s="2"/>
      <c r="TU115" s="2"/>
      <c r="TV115" s="2"/>
      <c r="TW115" s="2"/>
      <c r="TX115" s="2"/>
      <c r="TY115" s="2"/>
      <c r="TZ115" s="2"/>
      <c r="UA115" s="2"/>
      <c r="UB115" s="2"/>
      <c r="UC115" s="2"/>
      <c r="UD115" s="2"/>
      <c r="UE115" s="2"/>
      <c r="UF115" s="2"/>
      <c r="UG115" s="2"/>
      <c r="UH115" s="2"/>
      <c r="UI115" s="2"/>
      <c r="UJ115" s="2"/>
      <c r="UK115" s="2"/>
      <c r="UL115" s="2"/>
      <c r="UM115" s="2"/>
      <c r="UN115" s="2"/>
      <c r="UO115" s="2"/>
      <c r="UP115" s="2"/>
      <c r="UQ115" s="2"/>
      <c r="UR115" s="2"/>
      <c r="US115" s="2"/>
      <c r="UT115" s="2"/>
      <c r="UU115" s="2"/>
      <c r="UV115" s="2"/>
      <c r="UW115" s="2"/>
      <c r="UX115" s="2"/>
      <c r="UY115" s="2"/>
      <c r="UZ115" s="2"/>
      <c r="VA115" s="2"/>
      <c r="VB115" s="2"/>
      <c r="VC115" s="2"/>
      <c r="VD115" s="2"/>
      <c r="VE115" s="2"/>
      <c r="VF115" s="2"/>
      <c r="VG115" s="2"/>
      <c r="VH115" s="2"/>
      <c r="VI115" s="2"/>
      <c r="VJ115" s="2"/>
      <c r="VK115" s="2"/>
      <c r="VL115" s="2"/>
      <c r="VM115" s="2"/>
      <c r="VN115" s="2"/>
      <c r="VO115" s="2"/>
      <c r="VP115" s="2"/>
      <c r="VQ115" s="2"/>
      <c r="VR115" s="2"/>
      <c r="VS115" s="2"/>
      <c r="VT115" s="2"/>
      <c r="VU115" s="2"/>
      <c r="VV115" s="2"/>
      <c r="VW115" s="2"/>
      <c r="VX115" s="2"/>
      <c r="VY115" s="2"/>
      <c r="VZ115" s="2"/>
      <c r="WA115" s="2"/>
      <c r="WB115" s="2"/>
      <c r="WC115" s="2"/>
      <c r="WD115" s="2"/>
      <c r="WE115" s="2"/>
      <c r="WF115" s="2"/>
      <c r="WG115" s="2"/>
      <c r="WH115" s="2"/>
      <c r="WI115" s="2"/>
      <c r="WJ115" s="2"/>
      <c r="WK115" s="2"/>
      <c r="WL115" s="2"/>
      <c r="WM115" s="2"/>
      <c r="WN115" s="2"/>
      <c r="WO115" s="2"/>
      <c r="WP115" s="2"/>
      <c r="WQ115" s="2"/>
      <c r="WR115" s="2"/>
      <c r="WS115" s="2"/>
      <c r="WT115" s="2"/>
      <c r="WU115" s="2"/>
      <c r="WV115" s="2"/>
      <c r="WW115" s="2"/>
      <c r="WX115" s="2"/>
      <c r="WY115" s="2"/>
      <c r="WZ115" s="2"/>
      <c r="XA115" s="2"/>
      <c r="XB115" s="2"/>
      <c r="XC115" s="2"/>
      <c r="XD115" s="2"/>
      <c r="XE115" s="2"/>
      <c r="XF115" s="2"/>
      <c r="XG115" s="2"/>
      <c r="XH115" s="2"/>
      <c r="XI115" s="2"/>
      <c r="XJ115" s="2"/>
      <c r="XK115" s="2"/>
      <c r="XL115" s="2"/>
      <c r="XM115" s="2"/>
      <c r="XN115" s="2"/>
      <c r="XO115" s="2"/>
      <c r="XP115" s="2"/>
      <c r="XQ115" s="2"/>
      <c r="XR115" s="2"/>
      <c r="XS115" s="2"/>
      <c r="XT115" s="2"/>
      <c r="XU115" s="2"/>
      <c r="XV115" s="2"/>
      <c r="XW115" s="2"/>
      <c r="XX115" s="2"/>
      <c r="XY115" s="2"/>
      <c r="XZ115" s="2"/>
      <c r="YA115" s="2"/>
      <c r="YB115" s="2"/>
      <c r="YC115" s="2"/>
      <c r="YD115" s="2"/>
      <c r="YE115" s="2"/>
      <c r="YF115" s="2"/>
      <c r="YG115" s="2"/>
      <c r="YH115" s="2"/>
      <c r="YI115" s="2"/>
      <c r="YJ115" s="2"/>
      <c r="YK115" s="2"/>
      <c r="YL115" s="2"/>
      <c r="YM115" s="2"/>
      <c r="YN115" s="2"/>
      <c r="YO115" s="2"/>
      <c r="YP115" s="2"/>
      <c r="YQ115" s="2"/>
      <c r="YR115" s="2"/>
      <c r="YS115" s="2"/>
      <c r="YT115" s="2"/>
      <c r="YU115" s="2"/>
      <c r="YV115" s="2"/>
      <c r="YW115" s="2"/>
      <c r="YX115" s="2"/>
      <c r="YY115" s="2"/>
      <c r="YZ115" s="2"/>
      <c r="ZA115" s="2"/>
      <c r="ZB115" s="2"/>
      <c r="ZC115" s="2"/>
      <c r="ZD115" s="2"/>
      <c r="ZE115" s="2"/>
      <c r="ZF115" s="2"/>
      <c r="ZG115" s="2"/>
      <c r="ZH115" s="2"/>
      <c r="ZI115" s="2"/>
      <c r="ZJ115" s="2"/>
      <c r="ZK115" s="2"/>
      <c r="ZL115" s="2"/>
      <c r="ZM115" s="2"/>
      <c r="ZN115" s="2"/>
      <c r="ZO115" s="2"/>
      <c r="ZP115" s="2"/>
      <c r="ZQ115" s="2"/>
      <c r="ZR115" s="2"/>
      <c r="ZS115" s="2"/>
      <c r="ZT115" s="2"/>
      <c r="ZU115" s="2"/>
      <c r="ZV115" s="2"/>
      <c r="ZW115" s="2"/>
      <c r="ZX115" s="2"/>
      <c r="ZY115" s="2"/>
      <c r="ZZ115" s="2"/>
      <c r="AAA115" s="2"/>
      <c r="AAB115" s="2"/>
      <c r="AAC115" s="2"/>
      <c r="AAD115" s="2"/>
      <c r="AAE115" s="2"/>
      <c r="AAF115" s="2"/>
      <c r="AAG115" s="2"/>
      <c r="AAH115" s="2"/>
      <c r="AAI115" s="2"/>
      <c r="AAJ115" s="2"/>
      <c r="AAK115" s="2"/>
      <c r="AAL115" s="2"/>
      <c r="AAM115" s="2"/>
      <c r="AAN115" s="2"/>
      <c r="AAO115" s="2"/>
      <c r="AAP115" s="2"/>
      <c r="AAQ115" s="2"/>
      <c r="AAR115" s="2"/>
      <c r="AAS115" s="2"/>
      <c r="AAT115" s="2"/>
      <c r="AAU115" s="2"/>
      <c r="AAV115" s="2"/>
      <c r="AAW115" s="2"/>
      <c r="AAX115" s="2"/>
      <c r="AAY115" s="2"/>
      <c r="AAZ115" s="2"/>
      <c r="ABA115" s="2"/>
      <c r="ABB115" s="2"/>
      <c r="ABC115" s="2"/>
      <c r="ABD115" s="2"/>
      <c r="ABE115" s="2"/>
      <c r="ABF115" s="2"/>
      <c r="ABG115" s="2"/>
      <c r="ABH115" s="2"/>
      <c r="ABI115" s="2"/>
      <c r="ABJ115" s="2"/>
      <c r="ABK115" s="2"/>
      <c r="ABL115" s="2"/>
      <c r="ABM115" s="2"/>
      <c r="ABN115" s="2"/>
      <c r="ABO115" s="2"/>
      <c r="ABP115" s="2"/>
      <c r="ABQ115" s="2"/>
      <c r="ABR115" s="2"/>
      <c r="ABS115" s="2"/>
      <c r="ABT115" s="2"/>
      <c r="ABU115" s="2"/>
      <c r="ABV115" s="2"/>
      <c r="ABW115" s="2"/>
      <c r="ABX115" s="2"/>
      <c r="ABY115" s="2"/>
      <c r="ABZ115" s="2"/>
      <c r="ACA115" s="2"/>
      <c r="ACB115" s="2"/>
      <c r="ACC115" s="2"/>
      <c r="ACD115" s="2"/>
      <c r="ACE115" s="2"/>
      <c r="ACF115" s="2"/>
      <c r="ACG115" s="2"/>
      <c r="ACH115" s="2"/>
      <c r="ACI115" s="2"/>
      <c r="ACJ115" s="2"/>
      <c r="ACK115" s="2"/>
      <c r="ACL115" s="2"/>
      <c r="ACM115" s="2"/>
      <c r="ACN115" s="2"/>
      <c r="ACO115" s="2"/>
      <c r="ACP115" s="2"/>
      <c r="ACQ115" s="2"/>
      <c r="ACR115" s="2"/>
      <c r="ACS115" s="2"/>
      <c r="ACT115" s="2"/>
      <c r="ACU115" s="2"/>
      <c r="ACV115" s="2"/>
      <c r="ACW115" s="2"/>
      <c r="ACX115" s="2"/>
      <c r="ACY115" s="2"/>
      <c r="ACZ115" s="2"/>
      <c r="ADA115" s="2"/>
      <c r="ADB115" s="2"/>
      <c r="ADC115" s="2"/>
    </row>
    <row r="116" spans="2:783" ht="30.75">
      <c r="B116" s="48"/>
      <c r="C116" s="48"/>
      <c r="D116" s="48"/>
      <c r="E116" s="10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  <c r="IX116" s="2"/>
      <c r="IY116" s="2"/>
      <c r="IZ116" s="2"/>
      <c r="JA116" s="2"/>
      <c r="JB116" s="2"/>
      <c r="JC116" s="2"/>
      <c r="JD116" s="2"/>
      <c r="JE116" s="2"/>
      <c r="JF116" s="2"/>
      <c r="JG116" s="2"/>
      <c r="JH116" s="2"/>
      <c r="JI116" s="2"/>
      <c r="JJ116" s="2"/>
      <c r="JK116" s="2"/>
      <c r="JL116" s="2"/>
      <c r="JM116" s="2"/>
      <c r="JN116" s="2"/>
      <c r="JO116" s="2"/>
      <c r="JP116" s="2"/>
      <c r="JQ116" s="2"/>
      <c r="JR116" s="2"/>
      <c r="JS116" s="2"/>
      <c r="JT116" s="2"/>
      <c r="JU116" s="2"/>
      <c r="JV116" s="2"/>
      <c r="JW116" s="2"/>
      <c r="JX116" s="2"/>
      <c r="JY116" s="2"/>
      <c r="JZ116" s="2"/>
      <c r="KA116" s="2"/>
      <c r="KB116" s="2"/>
      <c r="KC116" s="2"/>
      <c r="KD116" s="2"/>
      <c r="KE116" s="2"/>
      <c r="KF116" s="2"/>
      <c r="KG116" s="2"/>
      <c r="KH116" s="2"/>
      <c r="KI116" s="2"/>
      <c r="KJ116" s="2"/>
      <c r="KK116" s="2"/>
      <c r="KL116" s="2"/>
      <c r="KM116" s="2"/>
      <c r="KN116" s="2"/>
      <c r="KO116" s="2"/>
      <c r="KP116" s="2"/>
      <c r="KQ116" s="2"/>
      <c r="KR116" s="2"/>
      <c r="KS116" s="2"/>
      <c r="KT116" s="2"/>
      <c r="KU116" s="2"/>
      <c r="KV116" s="2"/>
      <c r="KW116" s="2"/>
      <c r="KX116" s="2"/>
      <c r="KY116" s="2"/>
      <c r="KZ116" s="2"/>
      <c r="LA116" s="2"/>
      <c r="LB116" s="2"/>
      <c r="LC116" s="2"/>
      <c r="LD116" s="2"/>
      <c r="LE116" s="2"/>
      <c r="LF116" s="2"/>
      <c r="LG116" s="2"/>
      <c r="LH116" s="2"/>
      <c r="LI116" s="2"/>
      <c r="LJ116" s="2"/>
      <c r="LK116" s="2"/>
      <c r="LL116" s="2"/>
      <c r="LM116" s="2"/>
      <c r="LN116" s="2"/>
      <c r="LO116" s="2"/>
      <c r="LP116" s="2"/>
      <c r="LQ116" s="2"/>
      <c r="LR116" s="2"/>
      <c r="LS116" s="2"/>
      <c r="LT116" s="2"/>
      <c r="LU116" s="2"/>
      <c r="LV116" s="2"/>
      <c r="LW116" s="2"/>
      <c r="LX116" s="2"/>
      <c r="LY116" s="2"/>
      <c r="LZ116" s="2"/>
      <c r="MA116" s="2"/>
      <c r="MB116" s="2"/>
      <c r="MC116" s="2"/>
      <c r="MD116" s="2"/>
      <c r="ME116" s="2"/>
      <c r="MF116" s="2"/>
      <c r="MG116" s="2"/>
      <c r="MH116" s="2"/>
      <c r="MI116" s="2"/>
      <c r="MJ116" s="2"/>
      <c r="MK116" s="2"/>
      <c r="ML116" s="2"/>
      <c r="MM116" s="2"/>
      <c r="MN116" s="2"/>
      <c r="MO116" s="2"/>
      <c r="MP116" s="2"/>
      <c r="MQ116" s="2"/>
      <c r="MR116" s="2"/>
      <c r="MS116" s="2"/>
      <c r="MT116" s="2"/>
      <c r="MU116" s="2"/>
      <c r="MV116" s="2"/>
      <c r="MW116" s="2"/>
      <c r="MX116" s="2"/>
      <c r="MY116" s="2"/>
      <c r="MZ116" s="2"/>
      <c r="NA116" s="2"/>
      <c r="NB116" s="2"/>
      <c r="NC116" s="2"/>
      <c r="ND116" s="2"/>
      <c r="NE116" s="2"/>
      <c r="NF116" s="2"/>
      <c r="NG116" s="2"/>
      <c r="NH116" s="2"/>
      <c r="NI116" s="2"/>
      <c r="NJ116" s="2"/>
      <c r="NK116" s="2"/>
      <c r="NL116" s="2"/>
      <c r="NM116" s="2"/>
      <c r="NN116" s="2"/>
      <c r="NO116" s="2"/>
      <c r="NP116" s="2"/>
      <c r="NQ116" s="2"/>
      <c r="NR116" s="2"/>
      <c r="NS116" s="2"/>
      <c r="NT116" s="2"/>
      <c r="NU116" s="2"/>
      <c r="NV116" s="2"/>
      <c r="NW116" s="2"/>
      <c r="NX116" s="2"/>
      <c r="NY116" s="2"/>
      <c r="NZ116" s="2"/>
      <c r="OA116" s="2"/>
      <c r="OB116" s="2"/>
      <c r="OC116" s="2"/>
      <c r="OD116" s="2"/>
      <c r="OE116" s="2"/>
      <c r="OF116" s="2"/>
      <c r="OG116" s="2"/>
      <c r="OH116" s="2"/>
      <c r="OI116" s="2"/>
      <c r="OJ116" s="2"/>
      <c r="OK116" s="2"/>
      <c r="OL116" s="2"/>
      <c r="OM116" s="2"/>
      <c r="ON116" s="2"/>
      <c r="OO116" s="2"/>
      <c r="OP116" s="2"/>
      <c r="OQ116" s="2"/>
      <c r="OR116" s="2"/>
      <c r="OS116" s="2"/>
      <c r="OT116" s="2"/>
      <c r="OU116" s="2"/>
      <c r="OV116" s="2"/>
      <c r="OW116" s="2"/>
      <c r="OX116" s="2"/>
      <c r="OY116" s="2"/>
      <c r="OZ116" s="2"/>
      <c r="PA116" s="2"/>
      <c r="PB116" s="2"/>
      <c r="PC116" s="2"/>
      <c r="PD116" s="2"/>
      <c r="PE116" s="2"/>
      <c r="PF116" s="2"/>
      <c r="PG116" s="2"/>
      <c r="PH116" s="2"/>
      <c r="PI116" s="2"/>
      <c r="PJ116" s="2"/>
      <c r="PK116" s="2"/>
      <c r="PL116" s="2"/>
      <c r="PM116" s="2"/>
      <c r="PN116" s="2"/>
      <c r="PO116" s="2"/>
      <c r="PP116" s="2"/>
      <c r="PQ116" s="2"/>
      <c r="PR116" s="2"/>
      <c r="PS116" s="2"/>
      <c r="PT116" s="2"/>
      <c r="PU116" s="2"/>
      <c r="PV116" s="2"/>
      <c r="PW116" s="2"/>
      <c r="PX116" s="2"/>
      <c r="PY116" s="2"/>
      <c r="PZ116" s="2"/>
      <c r="QA116" s="2"/>
      <c r="QB116" s="2"/>
      <c r="QC116" s="2"/>
      <c r="QD116" s="2"/>
      <c r="QE116" s="2"/>
      <c r="QF116" s="2"/>
      <c r="QG116" s="2"/>
      <c r="QH116" s="2"/>
      <c r="QI116" s="2"/>
      <c r="QJ116" s="2"/>
      <c r="QK116" s="2"/>
      <c r="QL116" s="2"/>
      <c r="QM116" s="2"/>
      <c r="QN116" s="2"/>
      <c r="QO116" s="2"/>
      <c r="QP116" s="2"/>
      <c r="QQ116" s="2"/>
      <c r="QR116" s="2"/>
      <c r="QS116" s="2"/>
      <c r="QT116" s="2"/>
      <c r="QU116" s="2"/>
      <c r="QV116" s="2"/>
      <c r="QW116" s="2"/>
      <c r="QX116" s="2"/>
      <c r="QY116" s="2"/>
      <c r="QZ116" s="2"/>
      <c r="RA116" s="2"/>
      <c r="RB116" s="2"/>
      <c r="RC116" s="2"/>
      <c r="RD116" s="2"/>
      <c r="RE116" s="2"/>
      <c r="RF116" s="2"/>
      <c r="RG116" s="2"/>
      <c r="RH116" s="2"/>
      <c r="RI116" s="2"/>
      <c r="RJ116" s="2"/>
      <c r="RK116" s="2"/>
      <c r="RL116" s="2"/>
      <c r="RM116" s="2"/>
      <c r="RN116" s="2"/>
      <c r="RO116" s="2"/>
      <c r="RP116" s="2"/>
      <c r="RQ116" s="2"/>
      <c r="RR116" s="2"/>
      <c r="RS116" s="2"/>
      <c r="RT116" s="2"/>
      <c r="RU116" s="2"/>
      <c r="RV116" s="2"/>
      <c r="RW116" s="2"/>
      <c r="RX116" s="2"/>
      <c r="RY116" s="2"/>
      <c r="RZ116" s="2"/>
      <c r="SA116" s="2"/>
      <c r="SB116" s="2"/>
      <c r="SC116" s="2"/>
      <c r="SD116" s="2"/>
      <c r="SE116" s="2"/>
      <c r="SF116" s="2"/>
      <c r="SG116" s="2"/>
      <c r="SH116" s="2"/>
      <c r="SI116" s="2"/>
      <c r="SJ116" s="2"/>
      <c r="SK116" s="2"/>
      <c r="SL116" s="2"/>
      <c r="SM116" s="2"/>
      <c r="SN116" s="2"/>
      <c r="SO116" s="2"/>
      <c r="SP116" s="2"/>
      <c r="SQ116" s="2"/>
      <c r="SR116" s="2"/>
      <c r="SS116" s="2"/>
      <c r="ST116" s="2"/>
      <c r="SU116" s="2"/>
      <c r="SV116" s="2"/>
      <c r="SW116" s="2"/>
      <c r="SX116" s="2"/>
      <c r="SY116" s="2"/>
      <c r="SZ116" s="2"/>
      <c r="TA116" s="2"/>
      <c r="TB116" s="2"/>
      <c r="TC116" s="2"/>
      <c r="TD116" s="2"/>
      <c r="TE116" s="2"/>
      <c r="TF116" s="2"/>
      <c r="TG116" s="2"/>
      <c r="TH116" s="2"/>
      <c r="TI116" s="2"/>
      <c r="TJ116" s="2"/>
      <c r="TK116" s="2"/>
      <c r="TL116" s="2"/>
      <c r="TM116" s="2"/>
      <c r="TN116" s="2"/>
      <c r="TO116" s="2"/>
      <c r="TP116" s="2"/>
      <c r="TQ116" s="2"/>
      <c r="TR116" s="2"/>
      <c r="TS116" s="2"/>
      <c r="TT116" s="2"/>
      <c r="TU116" s="2"/>
      <c r="TV116" s="2"/>
      <c r="TW116" s="2"/>
      <c r="TX116" s="2"/>
      <c r="TY116" s="2"/>
      <c r="TZ116" s="2"/>
      <c r="UA116" s="2"/>
      <c r="UB116" s="2"/>
      <c r="UC116" s="2"/>
      <c r="UD116" s="2"/>
      <c r="UE116" s="2"/>
      <c r="UF116" s="2"/>
      <c r="UG116" s="2"/>
      <c r="UH116" s="2"/>
      <c r="UI116" s="2"/>
      <c r="UJ116" s="2"/>
      <c r="UK116" s="2"/>
      <c r="UL116" s="2"/>
      <c r="UM116" s="2"/>
      <c r="UN116" s="2"/>
      <c r="UO116" s="2"/>
      <c r="UP116" s="2"/>
      <c r="UQ116" s="2"/>
      <c r="UR116" s="2"/>
      <c r="US116" s="2"/>
      <c r="UT116" s="2"/>
      <c r="UU116" s="2"/>
      <c r="UV116" s="2"/>
      <c r="UW116" s="2"/>
      <c r="UX116" s="2"/>
      <c r="UY116" s="2"/>
      <c r="UZ116" s="2"/>
      <c r="VA116" s="2"/>
      <c r="VB116" s="2"/>
      <c r="VC116" s="2"/>
      <c r="VD116" s="2"/>
      <c r="VE116" s="2"/>
      <c r="VF116" s="2"/>
      <c r="VG116" s="2"/>
      <c r="VH116" s="2"/>
      <c r="VI116" s="2"/>
      <c r="VJ116" s="2"/>
      <c r="VK116" s="2"/>
      <c r="VL116" s="2"/>
      <c r="VM116" s="2"/>
      <c r="VN116" s="2"/>
      <c r="VO116" s="2"/>
      <c r="VP116" s="2"/>
      <c r="VQ116" s="2"/>
      <c r="VR116" s="2"/>
      <c r="VS116" s="2"/>
      <c r="VT116" s="2"/>
      <c r="VU116" s="2"/>
      <c r="VV116" s="2"/>
      <c r="VW116" s="2"/>
      <c r="VX116" s="2"/>
      <c r="VY116" s="2"/>
      <c r="VZ116" s="2"/>
      <c r="WA116" s="2"/>
      <c r="WB116" s="2"/>
      <c r="WC116" s="2"/>
      <c r="WD116" s="2"/>
      <c r="WE116" s="2"/>
      <c r="WF116" s="2"/>
      <c r="WG116" s="2"/>
      <c r="WH116" s="2"/>
      <c r="WI116" s="2"/>
      <c r="WJ116" s="2"/>
      <c r="WK116" s="2"/>
      <c r="WL116" s="2"/>
      <c r="WM116" s="2"/>
      <c r="WN116" s="2"/>
      <c r="WO116" s="2"/>
      <c r="WP116" s="2"/>
      <c r="WQ116" s="2"/>
      <c r="WR116" s="2"/>
      <c r="WS116" s="2"/>
      <c r="WT116" s="2"/>
      <c r="WU116" s="2"/>
      <c r="WV116" s="2"/>
      <c r="WW116" s="2"/>
      <c r="WX116" s="2"/>
      <c r="WY116" s="2"/>
      <c r="WZ116" s="2"/>
      <c r="XA116" s="2"/>
      <c r="XB116" s="2"/>
      <c r="XC116" s="2"/>
      <c r="XD116" s="2"/>
      <c r="XE116" s="2"/>
      <c r="XF116" s="2"/>
      <c r="XG116" s="2"/>
      <c r="XH116" s="2"/>
      <c r="XI116" s="2"/>
      <c r="XJ116" s="2"/>
      <c r="XK116" s="2"/>
      <c r="XL116" s="2"/>
      <c r="XM116" s="2"/>
      <c r="XN116" s="2"/>
      <c r="XO116" s="2"/>
      <c r="XP116" s="2"/>
      <c r="XQ116" s="2"/>
      <c r="XR116" s="2"/>
      <c r="XS116" s="2"/>
      <c r="XT116" s="2"/>
      <c r="XU116" s="2"/>
      <c r="XV116" s="2"/>
      <c r="XW116" s="2"/>
      <c r="XX116" s="2"/>
      <c r="XY116" s="2"/>
      <c r="XZ116" s="2"/>
      <c r="YA116" s="2"/>
      <c r="YB116" s="2"/>
      <c r="YC116" s="2"/>
      <c r="YD116" s="2"/>
      <c r="YE116" s="2"/>
      <c r="YF116" s="2"/>
      <c r="YG116" s="2"/>
      <c r="YH116" s="2"/>
      <c r="YI116" s="2"/>
      <c r="YJ116" s="2"/>
      <c r="YK116" s="2"/>
      <c r="YL116" s="2"/>
      <c r="YM116" s="2"/>
      <c r="YN116" s="2"/>
      <c r="YO116" s="2"/>
      <c r="YP116" s="2"/>
      <c r="YQ116" s="2"/>
      <c r="YR116" s="2"/>
      <c r="YS116" s="2"/>
      <c r="YT116" s="2"/>
      <c r="YU116" s="2"/>
      <c r="YV116" s="2"/>
      <c r="YW116" s="2"/>
      <c r="YX116" s="2"/>
      <c r="YY116" s="2"/>
      <c r="YZ116" s="2"/>
      <c r="ZA116" s="2"/>
      <c r="ZB116" s="2"/>
      <c r="ZC116" s="2"/>
      <c r="ZD116" s="2"/>
      <c r="ZE116" s="2"/>
      <c r="ZF116" s="2"/>
      <c r="ZG116" s="2"/>
      <c r="ZH116" s="2"/>
      <c r="ZI116" s="2"/>
      <c r="ZJ116" s="2"/>
      <c r="ZK116" s="2"/>
      <c r="ZL116" s="2"/>
      <c r="ZM116" s="2"/>
      <c r="ZN116" s="2"/>
      <c r="ZO116" s="2"/>
      <c r="ZP116" s="2"/>
      <c r="ZQ116" s="2"/>
      <c r="ZR116" s="2"/>
      <c r="ZS116" s="2"/>
      <c r="ZT116" s="2"/>
      <c r="ZU116" s="2"/>
      <c r="ZV116" s="2"/>
      <c r="ZW116" s="2"/>
      <c r="ZX116" s="2"/>
      <c r="ZY116" s="2"/>
      <c r="ZZ116" s="2"/>
      <c r="AAA116" s="2"/>
      <c r="AAB116" s="2"/>
      <c r="AAC116" s="2"/>
      <c r="AAD116" s="2"/>
      <c r="AAE116" s="2"/>
      <c r="AAF116" s="2"/>
      <c r="AAG116" s="2"/>
      <c r="AAH116" s="2"/>
      <c r="AAI116" s="2"/>
      <c r="AAJ116" s="2"/>
      <c r="AAK116" s="2"/>
      <c r="AAL116" s="2"/>
      <c r="AAM116" s="2"/>
      <c r="AAN116" s="2"/>
      <c r="AAO116" s="2"/>
      <c r="AAP116" s="2"/>
      <c r="AAQ116" s="2"/>
      <c r="AAR116" s="2"/>
      <c r="AAS116" s="2"/>
      <c r="AAT116" s="2"/>
      <c r="AAU116" s="2"/>
      <c r="AAV116" s="2"/>
      <c r="AAW116" s="2"/>
      <c r="AAX116" s="2"/>
      <c r="AAY116" s="2"/>
      <c r="AAZ116" s="2"/>
      <c r="ABA116" s="2"/>
      <c r="ABB116" s="2"/>
      <c r="ABC116" s="2"/>
      <c r="ABD116" s="2"/>
      <c r="ABE116" s="2"/>
      <c r="ABF116" s="2"/>
      <c r="ABG116" s="2"/>
      <c r="ABH116" s="2"/>
      <c r="ABI116" s="2"/>
      <c r="ABJ116" s="2"/>
      <c r="ABK116" s="2"/>
      <c r="ABL116" s="2"/>
      <c r="ABM116" s="2"/>
      <c r="ABN116" s="2"/>
      <c r="ABO116" s="2"/>
      <c r="ABP116" s="2"/>
      <c r="ABQ116" s="2"/>
      <c r="ABR116" s="2"/>
      <c r="ABS116" s="2"/>
      <c r="ABT116" s="2"/>
      <c r="ABU116" s="2"/>
      <c r="ABV116" s="2"/>
      <c r="ABW116" s="2"/>
      <c r="ABX116" s="2"/>
      <c r="ABY116" s="2"/>
      <c r="ABZ116" s="2"/>
      <c r="ACA116" s="2"/>
      <c r="ACB116" s="2"/>
      <c r="ACC116" s="2"/>
      <c r="ACD116" s="2"/>
      <c r="ACE116" s="2"/>
      <c r="ACF116" s="2"/>
      <c r="ACG116" s="2"/>
      <c r="ACH116" s="2"/>
      <c r="ACI116" s="2"/>
      <c r="ACJ116" s="2"/>
      <c r="ACK116" s="2"/>
      <c r="ACL116" s="2"/>
      <c r="ACM116" s="2"/>
      <c r="ACN116" s="2"/>
      <c r="ACO116" s="2"/>
      <c r="ACP116" s="2"/>
      <c r="ACQ116" s="2"/>
      <c r="ACR116" s="2"/>
      <c r="ACS116" s="2"/>
      <c r="ACT116" s="2"/>
      <c r="ACU116" s="2"/>
      <c r="ACV116" s="2"/>
      <c r="ACW116" s="2"/>
      <c r="ACX116" s="2"/>
      <c r="ACY116" s="2"/>
      <c r="ACZ116" s="2"/>
      <c r="ADA116" s="2"/>
      <c r="ADB116" s="2"/>
      <c r="ADC116" s="2"/>
    </row>
    <row r="117" spans="2:783">
      <c r="B117" s="2"/>
      <c r="C117" s="2"/>
      <c r="D117" s="2"/>
      <c r="E117" s="167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  <c r="IX117" s="2"/>
      <c r="IY117" s="2"/>
      <c r="IZ117" s="2"/>
      <c r="JA117" s="2"/>
      <c r="JB117" s="2"/>
      <c r="JC117" s="2"/>
      <c r="JD117" s="2"/>
      <c r="JE117" s="2"/>
      <c r="JF117" s="2"/>
      <c r="JG117" s="2"/>
      <c r="JH117" s="2"/>
      <c r="JI117" s="2"/>
      <c r="JJ117" s="2"/>
      <c r="JK117" s="2"/>
      <c r="JL117" s="2"/>
      <c r="JM117" s="2"/>
      <c r="JN117" s="2"/>
      <c r="JO117" s="2"/>
      <c r="JP117" s="2"/>
      <c r="JQ117" s="2"/>
      <c r="JR117" s="2"/>
      <c r="JS117" s="2"/>
      <c r="JT117" s="2"/>
      <c r="JU117" s="2"/>
      <c r="JV117" s="2"/>
      <c r="JW117" s="2"/>
      <c r="JX117" s="2"/>
      <c r="JY117" s="2"/>
      <c r="JZ117" s="2"/>
      <c r="KA117" s="2"/>
      <c r="KB117" s="2"/>
      <c r="KC117" s="2"/>
      <c r="KD117" s="2"/>
      <c r="KE117" s="2"/>
      <c r="KF117" s="2"/>
      <c r="KG117" s="2"/>
      <c r="KH117" s="2"/>
      <c r="KI117" s="2"/>
      <c r="KJ117" s="2"/>
      <c r="KK117" s="2"/>
      <c r="KL117" s="2"/>
      <c r="KM117" s="2"/>
      <c r="KN117" s="2"/>
      <c r="KO117" s="2"/>
      <c r="KP117" s="2"/>
      <c r="KQ117" s="2"/>
      <c r="KR117" s="2"/>
      <c r="KS117" s="2"/>
      <c r="KT117" s="2"/>
      <c r="KU117" s="2"/>
      <c r="KV117" s="2"/>
      <c r="KW117" s="2"/>
      <c r="KX117" s="2"/>
      <c r="KY117" s="2"/>
      <c r="KZ117" s="2"/>
      <c r="LA117" s="2"/>
      <c r="LB117" s="2"/>
      <c r="LC117" s="2"/>
      <c r="LD117" s="2"/>
      <c r="LE117" s="2"/>
      <c r="LF117" s="2"/>
      <c r="LG117" s="2"/>
      <c r="LH117" s="2"/>
      <c r="LI117" s="2"/>
      <c r="LJ117" s="2"/>
      <c r="LK117" s="2"/>
      <c r="LL117" s="2"/>
      <c r="LM117" s="2"/>
      <c r="LN117" s="2"/>
      <c r="LO117" s="2"/>
      <c r="LP117" s="2"/>
      <c r="LQ117" s="2"/>
      <c r="LR117" s="2"/>
      <c r="LS117" s="2"/>
      <c r="LT117" s="2"/>
      <c r="LU117" s="2"/>
      <c r="LV117" s="2"/>
      <c r="LW117" s="2"/>
      <c r="LX117" s="2"/>
      <c r="LY117" s="2"/>
      <c r="LZ117" s="2"/>
      <c r="MA117" s="2"/>
      <c r="MB117" s="2"/>
      <c r="MC117" s="2"/>
      <c r="MD117" s="2"/>
      <c r="ME117" s="2"/>
      <c r="MF117" s="2"/>
      <c r="MG117" s="2"/>
      <c r="MH117" s="2"/>
      <c r="MI117" s="2"/>
      <c r="MJ117" s="2"/>
      <c r="MK117" s="2"/>
      <c r="ML117" s="2"/>
      <c r="MM117" s="2"/>
      <c r="MN117" s="2"/>
      <c r="MO117" s="2"/>
      <c r="MP117" s="2"/>
      <c r="MQ117" s="2"/>
      <c r="MR117" s="2"/>
      <c r="MS117" s="2"/>
      <c r="MT117" s="2"/>
      <c r="MU117" s="2"/>
      <c r="MV117" s="2"/>
      <c r="MW117" s="2"/>
      <c r="MX117" s="2"/>
      <c r="MY117" s="2"/>
      <c r="MZ117" s="2"/>
      <c r="NA117" s="2"/>
      <c r="NB117" s="2"/>
      <c r="NC117" s="2"/>
      <c r="ND117" s="2"/>
      <c r="NE117" s="2"/>
      <c r="NF117" s="2"/>
      <c r="NG117" s="2"/>
      <c r="NH117" s="2"/>
      <c r="NI117" s="2"/>
      <c r="NJ117" s="2"/>
      <c r="NK117" s="2"/>
      <c r="NL117" s="2"/>
      <c r="NM117" s="2"/>
      <c r="NN117" s="2"/>
      <c r="NO117" s="2"/>
      <c r="NP117" s="2"/>
      <c r="NQ117" s="2"/>
      <c r="NR117" s="2"/>
      <c r="NS117" s="2"/>
      <c r="NT117" s="2"/>
      <c r="NU117" s="2"/>
      <c r="NV117" s="2"/>
      <c r="NW117" s="2"/>
      <c r="NX117" s="2"/>
      <c r="NY117" s="2"/>
      <c r="NZ117" s="2"/>
      <c r="OA117" s="2"/>
      <c r="OB117" s="2"/>
      <c r="OC117" s="2"/>
      <c r="OD117" s="2"/>
      <c r="OE117" s="2"/>
      <c r="OF117" s="2"/>
      <c r="OG117" s="2"/>
      <c r="OH117" s="2"/>
      <c r="OI117" s="2"/>
      <c r="OJ117" s="2"/>
      <c r="OK117" s="2"/>
      <c r="OL117" s="2"/>
      <c r="OM117" s="2"/>
      <c r="ON117" s="2"/>
      <c r="OO117" s="2"/>
      <c r="OP117" s="2"/>
      <c r="OQ117" s="2"/>
      <c r="OR117" s="2"/>
      <c r="OS117" s="2"/>
      <c r="OT117" s="2"/>
      <c r="OU117" s="2"/>
      <c r="OV117" s="2"/>
      <c r="OW117" s="2"/>
      <c r="OX117" s="2"/>
      <c r="OY117" s="2"/>
      <c r="OZ117" s="2"/>
      <c r="PA117" s="2"/>
      <c r="PB117" s="2"/>
      <c r="PC117" s="2"/>
      <c r="PD117" s="2"/>
      <c r="PE117" s="2"/>
      <c r="PF117" s="2"/>
      <c r="PG117" s="2"/>
      <c r="PH117" s="2"/>
      <c r="PI117" s="2"/>
      <c r="PJ117" s="2"/>
      <c r="PK117" s="2"/>
      <c r="PL117" s="2"/>
      <c r="PM117" s="2"/>
      <c r="PN117" s="2"/>
      <c r="PO117" s="2"/>
      <c r="PP117" s="2"/>
      <c r="PQ117" s="2"/>
      <c r="PR117" s="2"/>
      <c r="PS117" s="2"/>
      <c r="PT117" s="2"/>
      <c r="PU117" s="2"/>
      <c r="PV117" s="2"/>
      <c r="PW117" s="2"/>
      <c r="PX117" s="2"/>
      <c r="PY117" s="2"/>
      <c r="PZ117" s="2"/>
      <c r="QA117" s="2"/>
      <c r="QB117" s="2"/>
      <c r="QC117" s="2"/>
      <c r="QD117" s="2"/>
      <c r="QE117" s="2"/>
      <c r="QF117" s="2"/>
      <c r="QG117" s="2"/>
      <c r="QH117" s="2"/>
      <c r="QI117" s="2"/>
      <c r="QJ117" s="2"/>
      <c r="QK117" s="2"/>
      <c r="QL117" s="2"/>
      <c r="QM117" s="2"/>
      <c r="QN117" s="2"/>
      <c r="QO117" s="2"/>
      <c r="QP117" s="2"/>
      <c r="QQ117" s="2"/>
      <c r="QR117" s="2"/>
      <c r="QS117" s="2"/>
      <c r="QT117" s="2"/>
      <c r="QU117" s="2"/>
      <c r="QV117" s="2"/>
      <c r="QW117" s="2"/>
      <c r="QX117" s="2"/>
      <c r="QY117" s="2"/>
      <c r="QZ117" s="2"/>
      <c r="RA117" s="2"/>
      <c r="RB117" s="2"/>
      <c r="RC117" s="2"/>
      <c r="RD117" s="2"/>
      <c r="RE117" s="2"/>
      <c r="RF117" s="2"/>
      <c r="RG117" s="2"/>
      <c r="RH117" s="2"/>
      <c r="RI117" s="2"/>
      <c r="RJ117" s="2"/>
      <c r="RK117" s="2"/>
      <c r="RL117" s="2"/>
      <c r="RM117" s="2"/>
      <c r="RN117" s="2"/>
      <c r="RO117" s="2"/>
      <c r="RP117" s="2"/>
      <c r="RQ117" s="2"/>
      <c r="RR117" s="2"/>
      <c r="RS117" s="2"/>
      <c r="RT117" s="2"/>
      <c r="RU117" s="2"/>
      <c r="RV117" s="2"/>
      <c r="RW117" s="2"/>
      <c r="RX117" s="2"/>
      <c r="RY117" s="2"/>
      <c r="RZ117" s="2"/>
      <c r="SA117" s="2"/>
      <c r="SB117" s="2"/>
      <c r="SC117" s="2"/>
      <c r="SD117" s="2"/>
      <c r="SE117" s="2"/>
      <c r="SF117" s="2"/>
      <c r="SG117" s="2"/>
      <c r="SH117" s="2"/>
      <c r="SI117" s="2"/>
      <c r="SJ117" s="2"/>
      <c r="SK117" s="2"/>
      <c r="SL117" s="2"/>
      <c r="SM117" s="2"/>
      <c r="SN117" s="2"/>
      <c r="SO117" s="2"/>
      <c r="SP117" s="2"/>
      <c r="SQ117" s="2"/>
      <c r="SR117" s="2"/>
      <c r="SS117" s="2"/>
      <c r="ST117" s="2"/>
      <c r="SU117" s="2"/>
      <c r="SV117" s="2"/>
      <c r="SW117" s="2"/>
      <c r="SX117" s="2"/>
      <c r="SY117" s="2"/>
      <c r="SZ117" s="2"/>
      <c r="TA117" s="2"/>
      <c r="TB117" s="2"/>
      <c r="TC117" s="2"/>
      <c r="TD117" s="2"/>
      <c r="TE117" s="2"/>
      <c r="TF117" s="2"/>
      <c r="TG117" s="2"/>
      <c r="TH117" s="2"/>
      <c r="TI117" s="2"/>
      <c r="TJ117" s="2"/>
      <c r="TK117" s="2"/>
      <c r="TL117" s="2"/>
      <c r="TM117" s="2"/>
      <c r="TN117" s="2"/>
      <c r="TO117" s="2"/>
      <c r="TP117" s="2"/>
      <c r="TQ117" s="2"/>
      <c r="TR117" s="2"/>
      <c r="TS117" s="2"/>
      <c r="TT117" s="2"/>
      <c r="TU117" s="2"/>
      <c r="TV117" s="2"/>
      <c r="TW117" s="2"/>
      <c r="TX117" s="2"/>
      <c r="TY117" s="2"/>
      <c r="TZ117" s="2"/>
      <c r="UA117" s="2"/>
      <c r="UB117" s="2"/>
      <c r="UC117" s="2"/>
      <c r="UD117" s="2"/>
      <c r="UE117" s="2"/>
      <c r="UF117" s="2"/>
      <c r="UG117" s="2"/>
      <c r="UH117" s="2"/>
      <c r="UI117" s="2"/>
      <c r="UJ117" s="2"/>
      <c r="UK117" s="2"/>
      <c r="UL117" s="2"/>
      <c r="UM117" s="2"/>
      <c r="UN117" s="2"/>
      <c r="UO117" s="2"/>
      <c r="UP117" s="2"/>
      <c r="UQ117" s="2"/>
      <c r="UR117" s="2"/>
      <c r="US117" s="2"/>
      <c r="UT117" s="2"/>
      <c r="UU117" s="2"/>
      <c r="UV117" s="2"/>
      <c r="UW117" s="2"/>
      <c r="UX117" s="2"/>
      <c r="UY117" s="2"/>
      <c r="UZ117" s="2"/>
      <c r="VA117" s="2"/>
      <c r="VB117" s="2"/>
      <c r="VC117" s="2"/>
      <c r="VD117" s="2"/>
      <c r="VE117" s="2"/>
      <c r="VF117" s="2"/>
      <c r="VG117" s="2"/>
      <c r="VH117" s="2"/>
      <c r="VI117" s="2"/>
      <c r="VJ117" s="2"/>
      <c r="VK117" s="2"/>
      <c r="VL117" s="2"/>
      <c r="VM117" s="2"/>
      <c r="VN117" s="2"/>
      <c r="VO117" s="2"/>
      <c r="VP117" s="2"/>
      <c r="VQ117" s="2"/>
      <c r="VR117" s="2"/>
      <c r="VS117" s="2"/>
      <c r="VT117" s="2"/>
      <c r="VU117" s="2"/>
      <c r="VV117" s="2"/>
      <c r="VW117" s="2"/>
      <c r="VX117" s="2"/>
      <c r="VY117" s="2"/>
      <c r="VZ117" s="2"/>
      <c r="WA117" s="2"/>
      <c r="WB117" s="2"/>
      <c r="WC117" s="2"/>
      <c r="WD117" s="2"/>
      <c r="WE117" s="2"/>
      <c r="WF117" s="2"/>
      <c r="WG117" s="2"/>
      <c r="WH117" s="2"/>
      <c r="WI117" s="2"/>
      <c r="WJ117" s="2"/>
      <c r="WK117" s="2"/>
      <c r="WL117" s="2"/>
      <c r="WM117" s="2"/>
      <c r="WN117" s="2"/>
      <c r="WO117" s="2"/>
      <c r="WP117" s="2"/>
      <c r="WQ117" s="2"/>
      <c r="WR117" s="2"/>
      <c r="WS117" s="2"/>
      <c r="WT117" s="2"/>
      <c r="WU117" s="2"/>
      <c r="WV117" s="2"/>
      <c r="WW117" s="2"/>
      <c r="WX117" s="2"/>
      <c r="WY117" s="2"/>
      <c r="WZ117" s="2"/>
      <c r="XA117" s="2"/>
      <c r="XB117" s="2"/>
      <c r="XC117" s="2"/>
      <c r="XD117" s="2"/>
      <c r="XE117" s="2"/>
      <c r="XF117" s="2"/>
      <c r="XG117" s="2"/>
      <c r="XH117" s="2"/>
      <c r="XI117" s="2"/>
      <c r="XJ117" s="2"/>
      <c r="XK117" s="2"/>
      <c r="XL117" s="2"/>
      <c r="XM117" s="2"/>
      <c r="XN117" s="2"/>
      <c r="XO117" s="2"/>
      <c r="XP117" s="2"/>
      <c r="XQ117" s="2"/>
      <c r="XR117" s="2"/>
      <c r="XS117" s="2"/>
      <c r="XT117" s="2"/>
      <c r="XU117" s="2"/>
      <c r="XV117" s="2"/>
      <c r="XW117" s="2"/>
      <c r="XX117" s="2"/>
      <c r="XY117" s="2"/>
      <c r="XZ117" s="2"/>
      <c r="YA117" s="2"/>
      <c r="YB117" s="2"/>
      <c r="YC117" s="2"/>
      <c r="YD117" s="2"/>
      <c r="YE117" s="2"/>
      <c r="YF117" s="2"/>
      <c r="YG117" s="2"/>
      <c r="YH117" s="2"/>
      <c r="YI117" s="2"/>
      <c r="YJ117" s="2"/>
      <c r="YK117" s="2"/>
      <c r="YL117" s="2"/>
      <c r="YM117" s="2"/>
      <c r="YN117" s="2"/>
      <c r="YO117" s="2"/>
      <c r="YP117" s="2"/>
      <c r="YQ117" s="2"/>
      <c r="YR117" s="2"/>
      <c r="YS117" s="2"/>
      <c r="YT117" s="2"/>
      <c r="YU117" s="2"/>
      <c r="YV117" s="2"/>
      <c r="YW117" s="2"/>
      <c r="YX117" s="2"/>
      <c r="YY117" s="2"/>
      <c r="YZ117" s="2"/>
      <c r="ZA117" s="2"/>
      <c r="ZB117" s="2"/>
      <c r="ZC117" s="2"/>
      <c r="ZD117" s="2"/>
      <c r="ZE117" s="2"/>
      <c r="ZF117" s="2"/>
      <c r="ZG117" s="2"/>
      <c r="ZH117" s="2"/>
      <c r="ZI117" s="2"/>
      <c r="ZJ117" s="2"/>
      <c r="ZK117" s="2"/>
      <c r="ZL117" s="2"/>
      <c r="ZM117" s="2"/>
      <c r="ZN117" s="2"/>
      <c r="ZO117" s="2"/>
      <c r="ZP117" s="2"/>
      <c r="ZQ117" s="2"/>
      <c r="ZR117" s="2"/>
      <c r="ZS117" s="2"/>
      <c r="ZT117" s="2"/>
      <c r="ZU117" s="2"/>
      <c r="ZV117" s="2"/>
      <c r="ZW117" s="2"/>
      <c r="ZX117" s="2"/>
      <c r="ZY117" s="2"/>
      <c r="ZZ117" s="2"/>
      <c r="AAA117" s="2"/>
      <c r="AAB117" s="2"/>
      <c r="AAC117" s="2"/>
      <c r="AAD117" s="2"/>
      <c r="AAE117" s="2"/>
      <c r="AAF117" s="2"/>
      <c r="AAG117" s="2"/>
      <c r="AAH117" s="2"/>
      <c r="AAI117" s="2"/>
      <c r="AAJ117" s="2"/>
      <c r="AAK117" s="2"/>
      <c r="AAL117" s="2"/>
      <c r="AAM117" s="2"/>
      <c r="AAN117" s="2"/>
      <c r="AAO117" s="2"/>
      <c r="AAP117" s="2"/>
      <c r="AAQ117" s="2"/>
      <c r="AAR117" s="2"/>
      <c r="AAS117" s="2"/>
      <c r="AAT117" s="2"/>
      <c r="AAU117" s="2"/>
      <c r="AAV117" s="2"/>
      <c r="AAW117" s="2"/>
      <c r="AAX117" s="2"/>
      <c r="AAY117" s="2"/>
      <c r="AAZ117" s="2"/>
      <c r="ABA117" s="2"/>
      <c r="ABB117" s="2"/>
      <c r="ABC117" s="2"/>
      <c r="ABD117" s="2"/>
      <c r="ABE117" s="2"/>
      <c r="ABF117" s="2"/>
      <c r="ABG117" s="2"/>
      <c r="ABH117" s="2"/>
      <c r="ABI117" s="2"/>
      <c r="ABJ117" s="2"/>
      <c r="ABK117" s="2"/>
      <c r="ABL117" s="2"/>
      <c r="ABM117" s="2"/>
      <c r="ABN117" s="2"/>
      <c r="ABO117" s="2"/>
      <c r="ABP117" s="2"/>
      <c r="ABQ117" s="2"/>
      <c r="ABR117" s="2"/>
      <c r="ABS117" s="2"/>
      <c r="ABT117" s="2"/>
      <c r="ABU117" s="2"/>
      <c r="ABV117" s="2"/>
      <c r="ABW117" s="2"/>
      <c r="ABX117" s="2"/>
      <c r="ABY117" s="2"/>
      <c r="ABZ117" s="2"/>
      <c r="ACA117" s="2"/>
      <c r="ACB117" s="2"/>
      <c r="ACC117" s="2"/>
      <c r="ACD117" s="2"/>
      <c r="ACE117" s="2"/>
      <c r="ACF117" s="2"/>
      <c r="ACG117" s="2"/>
      <c r="ACH117" s="2"/>
      <c r="ACI117" s="2"/>
      <c r="ACJ117" s="2"/>
      <c r="ACK117" s="2"/>
      <c r="ACL117" s="2"/>
      <c r="ACM117" s="2"/>
      <c r="ACN117" s="2"/>
      <c r="ACO117" s="2"/>
      <c r="ACP117" s="2"/>
      <c r="ACQ117" s="2"/>
      <c r="ACR117" s="2"/>
      <c r="ACS117" s="2"/>
      <c r="ACT117" s="2"/>
      <c r="ACU117" s="2"/>
      <c r="ACV117" s="2"/>
      <c r="ACW117" s="2"/>
      <c r="ACX117" s="2"/>
      <c r="ACY117" s="2"/>
      <c r="ACZ117" s="2"/>
      <c r="ADA117" s="2"/>
      <c r="ADB117" s="2"/>
      <c r="ADC117" s="2"/>
    </row>
    <row r="118" spans="2:783">
      <c r="B118" s="2"/>
      <c r="C118" s="2"/>
      <c r="D118" s="2"/>
      <c r="E118" s="167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  <c r="IX118" s="2"/>
      <c r="IY118" s="2"/>
      <c r="IZ118" s="2"/>
      <c r="JA118" s="2"/>
      <c r="JB118" s="2"/>
      <c r="JC118" s="2"/>
      <c r="JD118" s="2"/>
      <c r="JE118" s="2"/>
      <c r="JF118" s="2"/>
      <c r="JG118" s="2"/>
      <c r="JH118" s="2"/>
      <c r="JI118" s="2"/>
      <c r="JJ118" s="2"/>
      <c r="JK118" s="2"/>
      <c r="JL118" s="2"/>
      <c r="JM118" s="2"/>
      <c r="JN118" s="2"/>
      <c r="JO118" s="2"/>
      <c r="JP118" s="2"/>
      <c r="JQ118" s="2"/>
      <c r="JR118" s="2"/>
      <c r="JS118" s="2"/>
      <c r="JT118" s="2"/>
      <c r="JU118" s="2"/>
      <c r="JV118" s="2"/>
      <c r="JW118" s="2"/>
      <c r="JX118" s="2"/>
      <c r="JY118" s="2"/>
      <c r="JZ118" s="2"/>
      <c r="KA118" s="2"/>
      <c r="KB118" s="2"/>
      <c r="KC118" s="2"/>
      <c r="KD118" s="2"/>
      <c r="KE118" s="2"/>
      <c r="KF118" s="2"/>
      <c r="KG118" s="2"/>
      <c r="KH118" s="2"/>
      <c r="KI118" s="2"/>
      <c r="KJ118" s="2"/>
      <c r="KK118" s="2"/>
      <c r="KL118" s="2"/>
      <c r="KM118" s="2"/>
      <c r="KN118" s="2"/>
      <c r="KO118" s="2"/>
      <c r="KP118" s="2"/>
      <c r="KQ118" s="2"/>
      <c r="KR118" s="2"/>
      <c r="KS118" s="2"/>
      <c r="KT118" s="2"/>
      <c r="KU118" s="2"/>
      <c r="KV118" s="2"/>
      <c r="KW118" s="2"/>
      <c r="KX118" s="2"/>
      <c r="KY118" s="2"/>
      <c r="KZ118" s="2"/>
      <c r="LA118" s="2"/>
      <c r="LB118" s="2"/>
      <c r="LC118" s="2"/>
      <c r="LD118" s="2"/>
      <c r="LE118" s="2"/>
      <c r="LF118" s="2"/>
      <c r="LG118" s="2"/>
      <c r="LH118" s="2"/>
      <c r="LI118" s="2"/>
      <c r="LJ118" s="2"/>
      <c r="LK118" s="2"/>
      <c r="LL118" s="2"/>
      <c r="LM118" s="2"/>
      <c r="LN118" s="2"/>
      <c r="LO118" s="2"/>
      <c r="LP118" s="2"/>
      <c r="LQ118" s="2"/>
      <c r="LR118" s="2"/>
      <c r="LS118" s="2"/>
      <c r="LT118" s="2"/>
      <c r="LU118" s="2"/>
      <c r="LV118" s="2"/>
      <c r="LW118" s="2"/>
      <c r="LX118" s="2"/>
      <c r="LY118" s="2"/>
      <c r="LZ118" s="2"/>
      <c r="MA118" s="2"/>
      <c r="MB118" s="2"/>
      <c r="MC118" s="2"/>
      <c r="MD118" s="2"/>
      <c r="ME118" s="2"/>
      <c r="MF118" s="2"/>
      <c r="MG118" s="2"/>
      <c r="MH118" s="2"/>
      <c r="MI118" s="2"/>
      <c r="MJ118" s="2"/>
      <c r="MK118" s="2"/>
      <c r="ML118" s="2"/>
      <c r="MM118" s="2"/>
      <c r="MN118" s="2"/>
      <c r="MO118" s="2"/>
      <c r="MP118" s="2"/>
      <c r="MQ118" s="2"/>
      <c r="MR118" s="2"/>
      <c r="MS118" s="2"/>
      <c r="MT118" s="2"/>
      <c r="MU118" s="2"/>
      <c r="MV118" s="2"/>
      <c r="MW118" s="2"/>
      <c r="MX118" s="2"/>
      <c r="MY118" s="2"/>
      <c r="MZ118" s="2"/>
      <c r="NA118" s="2"/>
      <c r="NB118" s="2"/>
      <c r="NC118" s="2"/>
      <c r="ND118" s="2"/>
      <c r="NE118" s="2"/>
      <c r="NF118" s="2"/>
      <c r="NG118" s="2"/>
      <c r="NH118" s="2"/>
      <c r="NI118" s="2"/>
      <c r="NJ118" s="2"/>
      <c r="NK118" s="2"/>
      <c r="NL118" s="2"/>
      <c r="NM118" s="2"/>
      <c r="NN118" s="2"/>
      <c r="NO118" s="2"/>
      <c r="NP118" s="2"/>
      <c r="NQ118" s="2"/>
      <c r="NR118" s="2"/>
      <c r="NS118" s="2"/>
      <c r="NT118" s="2"/>
      <c r="NU118" s="2"/>
      <c r="NV118" s="2"/>
      <c r="NW118" s="2"/>
      <c r="NX118" s="2"/>
      <c r="NY118" s="2"/>
      <c r="NZ118" s="2"/>
      <c r="OA118" s="2"/>
      <c r="OB118" s="2"/>
      <c r="OC118" s="2"/>
      <c r="OD118" s="2"/>
      <c r="OE118" s="2"/>
      <c r="OF118" s="2"/>
      <c r="OG118" s="2"/>
      <c r="OH118" s="2"/>
      <c r="OI118" s="2"/>
      <c r="OJ118" s="2"/>
      <c r="OK118" s="2"/>
      <c r="OL118" s="2"/>
      <c r="OM118" s="2"/>
      <c r="ON118" s="2"/>
      <c r="OO118" s="2"/>
      <c r="OP118" s="2"/>
      <c r="OQ118" s="2"/>
      <c r="OR118" s="2"/>
      <c r="OS118" s="2"/>
      <c r="OT118" s="2"/>
      <c r="OU118" s="2"/>
      <c r="OV118" s="2"/>
      <c r="OW118" s="2"/>
      <c r="OX118" s="2"/>
      <c r="OY118" s="2"/>
      <c r="OZ118" s="2"/>
      <c r="PA118" s="2"/>
      <c r="PB118" s="2"/>
      <c r="PC118" s="2"/>
      <c r="PD118" s="2"/>
      <c r="PE118" s="2"/>
      <c r="PF118" s="2"/>
      <c r="PG118" s="2"/>
      <c r="PH118" s="2"/>
      <c r="PI118" s="2"/>
      <c r="PJ118" s="2"/>
      <c r="PK118" s="2"/>
      <c r="PL118" s="2"/>
      <c r="PM118" s="2"/>
      <c r="PN118" s="2"/>
      <c r="PO118" s="2"/>
      <c r="PP118" s="2"/>
      <c r="PQ118" s="2"/>
      <c r="PR118" s="2"/>
      <c r="PS118" s="2"/>
      <c r="PT118" s="2"/>
      <c r="PU118" s="2"/>
      <c r="PV118" s="2"/>
      <c r="PW118" s="2"/>
      <c r="PX118" s="2"/>
      <c r="PY118" s="2"/>
      <c r="PZ118" s="2"/>
      <c r="QA118" s="2"/>
      <c r="QB118" s="2"/>
      <c r="QC118" s="2"/>
      <c r="QD118" s="2"/>
      <c r="QE118" s="2"/>
      <c r="QF118" s="2"/>
      <c r="QG118" s="2"/>
      <c r="QH118" s="2"/>
      <c r="QI118" s="2"/>
      <c r="QJ118" s="2"/>
      <c r="QK118" s="2"/>
      <c r="QL118" s="2"/>
      <c r="QM118" s="2"/>
      <c r="QN118" s="2"/>
      <c r="QO118" s="2"/>
      <c r="QP118" s="2"/>
      <c r="QQ118" s="2"/>
      <c r="QR118" s="2"/>
      <c r="QS118" s="2"/>
      <c r="QT118" s="2"/>
      <c r="QU118" s="2"/>
      <c r="QV118" s="2"/>
      <c r="QW118" s="2"/>
      <c r="QX118" s="2"/>
      <c r="QY118" s="2"/>
      <c r="QZ118" s="2"/>
      <c r="RA118" s="2"/>
      <c r="RB118" s="2"/>
      <c r="RC118" s="2"/>
      <c r="RD118" s="2"/>
      <c r="RE118" s="2"/>
      <c r="RF118" s="2"/>
      <c r="RG118" s="2"/>
      <c r="RH118" s="2"/>
      <c r="RI118" s="2"/>
      <c r="RJ118" s="2"/>
      <c r="RK118" s="2"/>
      <c r="RL118" s="2"/>
      <c r="RM118" s="2"/>
      <c r="RN118" s="2"/>
      <c r="RO118" s="2"/>
      <c r="RP118" s="2"/>
      <c r="RQ118" s="2"/>
      <c r="RR118" s="2"/>
      <c r="RS118" s="2"/>
      <c r="RT118" s="2"/>
      <c r="RU118" s="2"/>
      <c r="RV118" s="2"/>
      <c r="RW118" s="2"/>
      <c r="RX118" s="2"/>
      <c r="RY118" s="2"/>
      <c r="RZ118" s="2"/>
      <c r="SA118" s="2"/>
      <c r="SB118" s="2"/>
      <c r="SC118" s="2"/>
      <c r="SD118" s="2"/>
      <c r="SE118" s="2"/>
      <c r="SF118" s="2"/>
      <c r="SG118" s="2"/>
      <c r="SH118" s="2"/>
      <c r="SI118" s="2"/>
      <c r="SJ118" s="2"/>
      <c r="SK118" s="2"/>
      <c r="SL118" s="2"/>
      <c r="SM118" s="2"/>
      <c r="SN118" s="2"/>
      <c r="SO118" s="2"/>
      <c r="SP118" s="2"/>
      <c r="SQ118" s="2"/>
      <c r="SR118" s="2"/>
      <c r="SS118" s="2"/>
      <c r="ST118" s="2"/>
      <c r="SU118" s="2"/>
      <c r="SV118" s="2"/>
      <c r="SW118" s="2"/>
      <c r="SX118" s="2"/>
      <c r="SY118" s="2"/>
      <c r="SZ118" s="2"/>
      <c r="TA118" s="2"/>
      <c r="TB118" s="2"/>
      <c r="TC118" s="2"/>
      <c r="TD118" s="2"/>
      <c r="TE118" s="2"/>
      <c r="TF118" s="2"/>
      <c r="TG118" s="2"/>
      <c r="TH118" s="2"/>
      <c r="TI118" s="2"/>
      <c r="TJ118" s="2"/>
      <c r="TK118" s="2"/>
      <c r="TL118" s="2"/>
      <c r="TM118" s="2"/>
      <c r="TN118" s="2"/>
      <c r="TO118" s="2"/>
      <c r="TP118" s="2"/>
      <c r="TQ118" s="2"/>
      <c r="TR118" s="2"/>
      <c r="TS118" s="2"/>
      <c r="TT118" s="2"/>
      <c r="TU118" s="2"/>
      <c r="TV118" s="2"/>
      <c r="TW118" s="2"/>
      <c r="TX118" s="2"/>
      <c r="TY118" s="2"/>
      <c r="TZ118" s="2"/>
      <c r="UA118" s="2"/>
      <c r="UB118" s="2"/>
      <c r="UC118" s="2"/>
      <c r="UD118" s="2"/>
      <c r="UE118" s="2"/>
      <c r="UF118" s="2"/>
      <c r="UG118" s="2"/>
      <c r="UH118" s="2"/>
      <c r="UI118" s="2"/>
      <c r="UJ118" s="2"/>
      <c r="UK118" s="2"/>
      <c r="UL118" s="2"/>
      <c r="UM118" s="2"/>
      <c r="UN118" s="2"/>
      <c r="UO118" s="2"/>
      <c r="UP118" s="2"/>
      <c r="UQ118" s="2"/>
      <c r="UR118" s="2"/>
      <c r="US118" s="2"/>
      <c r="UT118" s="2"/>
      <c r="UU118" s="2"/>
      <c r="UV118" s="2"/>
      <c r="UW118" s="2"/>
      <c r="UX118" s="2"/>
      <c r="UY118" s="2"/>
      <c r="UZ118" s="2"/>
      <c r="VA118" s="2"/>
      <c r="VB118" s="2"/>
      <c r="VC118" s="2"/>
      <c r="VD118" s="2"/>
      <c r="VE118" s="2"/>
      <c r="VF118" s="2"/>
      <c r="VG118" s="2"/>
      <c r="VH118" s="2"/>
      <c r="VI118" s="2"/>
      <c r="VJ118" s="2"/>
      <c r="VK118" s="2"/>
      <c r="VL118" s="2"/>
      <c r="VM118" s="2"/>
      <c r="VN118" s="2"/>
      <c r="VO118" s="2"/>
      <c r="VP118" s="2"/>
      <c r="VQ118" s="2"/>
      <c r="VR118" s="2"/>
      <c r="VS118" s="2"/>
      <c r="VT118" s="2"/>
      <c r="VU118" s="2"/>
      <c r="VV118" s="2"/>
      <c r="VW118" s="2"/>
      <c r="VX118" s="2"/>
      <c r="VY118" s="2"/>
      <c r="VZ118" s="2"/>
      <c r="WA118" s="2"/>
      <c r="WB118" s="2"/>
      <c r="WC118" s="2"/>
      <c r="WD118" s="2"/>
      <c r="WE118" s="2"/>
      <c r="WF118" s="2"/>
      <c r="WG118" s="2"/>
      <c r="WH118" s="2"/>
      <c r="WI118" s="2"/>
      <c r="WJ118" s="2"/>
      <c r="WK118" s="2"/>
      <c r="WL118" s="2"/>
      <c r="WM118" s="2"/>
      <c r="WN118" s="2"/>
      <c r="WO118" s="2"/>
      <c r="WP118" s="2"/>
      <c r="WQ118" s="2"/>
      <c r="WR118" s="2"/>
      <c r="WS118" s="2"/>
      <c r="WT118" s="2"/>
      <c r="WU118" s="2"/>
      <c r="WV118" s="2"/>
      <c r="WW118" s="2"/>
      <c r="WX118" s="2"/>
      <c r="WY118" s="2"/>
      <c r="WZ118" s="2"/>
      <c r="XA118" s="2"/>
      <c r="XB118" s="2"/>
      <c r="XC118" s="2"/>
      <c r="XD118" s="2"/>
      <c r="XE118" s="2"/>
      <c r="XF118" s="2"/>
      <c r="XG118" s="2"/>
      <c r="XH118" s="2"/>
      <c r="XI118" s="2"/>
      <c r="XJ118" s="2"/>
      <c r="XK118" s="2"/>
      <c r="XL118" s="2"/>
      <c r="XM118" s="2"/>
      <c r="XN118" s="2"/>
      <c r="XO118" s="2"/>
      <c r="XP118" s="2"/>
      <c r="XQ118" s="2"/>
      <c r="XR118" s="2"/>
      <c r="XS118" s="2"/>
      <c r="XT118" s="2"/>
      <c r="XU118" s="2"/>
      <c r="XV118" s="2"/>
      <c r="XW118" s="2"/>
      <c r="XX118" s="2"/>
      <c r="XY118" s="2"/>
      <c r="XZ118" s="2"/>
      <c r="YA118" s="2"/>
      <c r="YB118" s="2"/>
      <c r="YC118" s="2"/>
      <c r="YD118" s="2"/>
      <c r="YE118" s="2"/>
      <c r="YF118" s="2"/>
      <c r="YG118" s="2"/>
      <c r="YH118" s="2"/>
      <c r="YI118" s="2"/>
      <c r="YJ118" s="2"/>
      <c r="YK118" s="2"/>
      <c r="YL118" s="2"/>
      <c r="YM118" s="2"/>
      <c r="YN118" s="2"/>
      <c r="YO118" s="2"/>
      <c r="YP118" s="2"/>
      <c r="YQ118" s="2"/>
      <c r="YR118" s="2"/>
      <c r="YS118" s="2"/>
      <c r="YT118" s="2"/>
      <c r="YU118" s="2"/>
      <c r="YV118" s="2"/>
      <c r="YW118" s="2"/>
      <c r="YX118" s="2"/>
      <c r="YY118" s="2"/>
      <c r="YZ118" s="2"/>
      <c r="ZA118" s="2"/>
      <c r="ZB118" s="2"/>
      <c r="ZC118" s="2"/>
      <c r="ZD118" s="2"/>
      <c r="ZE118" s="2"/>
      <c r="ZF118" s="2"/>
      <c r="ZG118" s="2"/>
      <c r="ZH118" s="2"/>
      <c r="ZI118" s="2"/>
      <c r="ZJ118" s="2"/>
      <c r="ZK118" s="2"/>
      <c r="ZL118" s="2"/>
      <c r="ZM118" s="2"/>
      <c r="ZN118" s="2"/>
      <c r="ZO118" s="2"/>
      <c r="ZP118" s="2"/>
      <c r="ZQ118" s="2"/>
      <c r="ZR118" s="2"/>
      <c r="ZS118" s="2"/>
      <c r="ZT118" s="2"/>
      <c r="ZU118" s="2"/>
      <c r="ZV118" s="2"/>
      <c r="ZW118" s="2"/>
      <c r="ZX118" s="2"/>
      <c r="ZY118" s="2"/>
      <c r="ZZ118" s="2"/>
      <c r="AAA118" s="2"/>
      <c r="AAB118" s="2"/>
      <c r="AAC118" s="2"/>
      <c r="AAD118" s="2"/>
      <c r="AAE118" s="2"/>
      <c r="AAF118" s="2"/>
      <c r="AAG118" s="2"/>
      <c r="AAH118" s="2"/>
      <c r="AAI118" s="2"/>
      <c r="AAJ118" s="2"/>
      <c r="AAK118" s="2"/>
      <c r="AAL118" s="2"/>
      <c r="AAM118" s="2"/>
      <c r="AAN118" s="2"/>
      <c r="AAO118" s="2"/>
      <c r="AAP118" s="2"/>
      <c r="AAQ118" s="2"/>
      <c r="AAR118" s="2"/>
      <c r="AAS118" s="2"/>
      <c r="AAT118" s="2"/>
      <c r="AAU118" s="2"/>
      <c r="AAV118" s="2"/>
      <c r="AAW118" s="2"/>
      <c r="AAX118" s="2"/>
      <c r="AAY118" s="2"/>
      <c r="AAZ118" s="2"/>
      <c r="ABA118" s="2"/>
      <c r="ABB118" s="2"/>
      <c r="ABC118" s="2"/>
      <c r="ABD118" s="2"/>
      <c r="ABE118" s="2"/>
      <c r="ABF118" s="2"/>
      <c r="ABG118" s="2"/>
      <c r="ABH118" s="2"/>
      <c r="ABI118" s="2"/>
      <c r="ABJ118" s="2"/>
      <c r="ABK118" s="2"/>
      <c r="ABL118" s="2"/>
      <c r="ABM118" s="2"/>
      <c r="ABN118" s="2"/>
      <c r="ABO118" s="2"/>
      <c r="ABP118" s="2"/>
      <c r="ABQ118" s="2"/>
      <c r="ABR118" s="2"/>
      <c r="ABS118" s="2"/>
      <c r="ABT118" s="2"/>
      <c r="ABU118" s="2"/>
      <c r="ABV118" s="2"/>
      <c r="ABW118" s="2"/>
      <c r="ABX118" s="2"/>
      <c r="ABY118" s="2"/>
      <c r="ABZ118" s="2"/>
      <c r="ACA118" s="2"/>
      <c r="ACB118" s="2"/>
      <c r="ACC118" s="2"/>
      <c r="ACD118" s="2"/>
      <c r="ACE118" s="2"/>
      <c r="ACF118" s="2"/>
      <c r="ACG118" s="2"/>
      <c r="ACH118" s="2"/>
      <c r="ACI118" s="2"/>
      <c r="ACJ118" s="2"/>
      <c r="ACK118" s="2"/>
      <c r="ACL118" s="2"/>
      <c r="ACM118" s="2"/>
      <c r="ACN118" s="2"/>
      <c r="ACO118" s="2"/>
      <c r="ACP118" s="2"/>
      <c r="ACQ118" s="2"/>
      <c r="ACR118" s="2"/>
      <c r="ACS118" s="2"/>
      <c r="ACT118" s="2"/>
      <c r="ACU118" s="2"/>
      <c r="ACV118" s="2"/>
      <c r="ACW118" s="2"/>
      <c r="ACX118" s="2"/>
      <c r="ACY118" s="2"/>
      <c r="ACZ118" s="2"/>
      <c r="ADA118" s="2"/>
      <c r="ADB118" s="2"/>
      <c r="ADC118" s="2"/>
    </row>
    <row r="119" spans="2:783">
      <c r="B119" s="2"/>
      <c r="C119" s="2"/>
      <c r="D119" s="2"/>
      <c r="E119" s="167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  <c r="IX119" s="2"/>
      <c r="IY119" s="2"/>
      <c r="IZ119" s="2"/>
      <c r="JA119" s="2"/>
      <c r="JB119" s="2"/>
      <c r="JC119" s="2"/>
      <c r="JD119" s="2"/>
      <c r="JE119" s="2"/>
      <c r="JF119" s="2"/>
      <c r="JG119" s="2"/>
      <c r="JH119" s="2"/>
      <c r="JI119" s="2"/>
      <c r="JJ119" s="2"/>
      <c r="JK119" s="2"/>
      <c r="JL119" s="2"/>
      <c r="JM119" s="2"/>
      <c r="JN119" s="2"/>
      <c r="JO119" s="2"/>
      <c r="JP119" s="2"/>
      <c r="JQ119" s="2"/>
      <c r="JR119" s="2"/>
      <c r="JS119" s="2"/>
      <c r="JT119" s="2"/>
      <c r="JU119" s="2"/>
      <c r="JV119" s="2"/>
      <c r="JW119" s="2"/>
      <c r="JX119" s="2"/>
      <c r="JY119" s="2"/>
      <c r="JZ119" s="2"/>
      <c r="KA119" s="2"/>
      <c r="KB119" s="2"/>
      <c r="KC119" s="2"/>
      <c r="KD119" s="2"/>
      <c r="KE119" s="2"/>
      <c r="KF119" s="2"/>
      <c r="KG119" s="2"/>
      <c r="KH119" s="2"/>
      <c r="KI119" s="2"/>
      <c r="KJ119" s="2"/>
      <c r="KK119" s="2"/>
      <c r="KL119" s="2"/>
      <c r="KM119" s="2"/>
      <c r="KN119" s="2"/>
      <c r="KO119" s="2"/>
      <c r="KP119" s="2"/>
      <c r="KQ119" s="2"/>
      <c r="KR119" s="2"/>
      <c r="KS119" s="2"/>
      <c r="KT119" s="2"/>
      <c r="KU119" s="2"/>
      <c r="KV119" s="2"/>
      <c r="KW119" s="2"/>
      <c r="KX119" s="2"/>
      <c r="KY119" s="2"/>
      <c r="KZ119" s="2"/>
      <c r="LA119" s="2"/>
      <c r="LB119" s="2"/>
      <c r="LC119" s="2"/>
      <c r="LD119" s="2"/>
      <c r="LE119" s="2"/>
      <c r="LF119" s="2"/>
      <c r="LG119" s="2"/>
      <c r="LH119" s="2"/>
      <c r="LI119" s="2"/>
      <c r="LJ119" s="2"/>
      <c r="LK119" s="2"/>
      <c r="LL119" s="2"/>
      <c r="LM119" s="2"/>
      <c r="LN119" s="2"/>
      <c r="LO119" s="2"/>
      <c r="LP119" s="2"/>
      <c r="LQ119" s="2"/>
      <c r="LR119" s="2"/>
      <c r="LS119" s="2"/>
      <c r="LT119" s="2"/>
      <c r="LU119" s="2"/>
      <c r="LV119" s="2"/>
      <c r="LW119" s="2"/>
      <c r="LX119" s="2"/>
      <c r="LY119" s="2"/>
      <c r="LZ119" s="2"/>
      <c r="MA119" s="2"/>
      <c r="MB119" s="2"/>
      <c r="MC119" s="2"/>
      <c r="MD119" s="2"/>
      <c r="ME119" s="2"/>
      <c r="MF119" s="2"/>
      <c r="MG119" s="2"/>
      <c r="MH119" s="2"/>
      <c r="MI119" s="2"/>
      <c r="MJ119" s="2"/>
      <c r="MK119" s="2"/>
      <c r="ML119" s="2"/>
      <c r="MM119" s="2"/>
      <c r="MN119" s="2"/>
      <c r="MO119" s="2"/>
      <c r="MP119" s="2"/>
      <c r="MQ119" s="2"/>
      <c r="MR119" s="2"/>
      <c r="MS119" s="2"/>
      <c r="MT119" s="2"/>
      <c r="MU119" s="2"/>
      <c r="MV119" s="2"/>
      <c r="MW119" s="2"/>
      <c r="MX119" s="2"/>
      <c r="MY119" s="2"/>
      <c r="MZ119" s="2"/>
      <c r="NA119" s="2"/>
      <c r="NB119" s="2"/>
      <c r="NC119" s="2"/>
      <c r="ND119" s="2"/>
      <c r="NE119" s="2"/>
      <c r="NF119" s="2"/>
      <c r="NG119" s="2"/>
      <c r="NH119" s="2"/>
      <c r="NI119" s="2"/>
      <c r="NJ119" s="2"/>
      <c r="NK119" s="2"/>
      <c r="NL119" s="2"/>
      <c r="NM119" s="2"/>
      <c r="NN119" s="2"/>
      <c r="NO119" s="2"/>
      <c r="NP119" s="2"/>
      <c r="NQ119" s="2"/>
      <c r="NR119" s="2"/>
      <c r="NS119" s="2"/>
      <c r="NT119" s="2"/>
      <c r="NU119" s="2"/>
      <c r="NV119" s="2"/>
      <c r="NW119" s="2"/>
      <c r="NX119" s="2"/>
      <c r="NY119" s="2"/>
      <c r="NZ119" s="2"/>
      <c r="OA119" s="2"/>
      <c r="OB119" s="2"/>
      <c r="OC119" s="2"/>
      <c r="OD119" s="2"/>
      <c r="OE119" s="2"/>
      <c r="OF119" s="2"/>
      <c r="OG119" s="2"/>
      <c r="OH119" s="2"/>
      <c r="OI119" s="2"/>
      <c r="OJ119" s="2"/>
      <c r="OK119" s="2"/>
      <c r="OL119" s="2"/>
      <c r="OM119" s="2"/>
      <c r="ON119" s="2"/>
      <c r="OO119" s="2"/>
      <c r="OP119" s="2"/>
      <c r="OQ119" s="2"/>
      <c r="OR119" s="2"/>
      <c r="OS119" s="2"/>
      <c r="OT119" s="2"/>
      <c r="OU119" s="2"/>
      <c r="OV119" s="2"/>
      <c r="OW119" s="2"/>
      <c r="OX119" s="2"/>
      <c r="OY119" s="2"/>
      <c r="OZ119" s="2"/>
      <c r="PA119" s="2"/>
      <c r="PB119" s="2"/>
      <c r="PC119" s="2"/>
      <c r="PD119" s="2"/>
      <c r="PE119" s="2"/>
      <c r="PF119" s="2"/>
      <c r="PG119" s="2"/>
      <c r="PH119" s="2"/>
      <c r="PI119" s="2"/>
      <c r="PJ119" s="2"/>
      <c r="PK119" s="2"/>
      <c r="PL119" s="2"/>
      <c r="PM119" s="2"/>
      <c r="PN119" s="2"/>
      <c r="PO119" s="2"/>
      <c r="PP119" s="2"/>
      <c r="PQ119" s="2"/>
      <c r="PR119" s="2"/>
      <c r="PS119" s="2"/>
      <c r="PT119" s="2"/>
      <c r="PU119" s="2"/>
      <c r="PV119" s="2"/>
      <c r="PW119" s="2"/>
      <c r="PX119" s="2"/>
      <c r="PY119" s="2"/>
      <c r="PZ119" s="2"/>
      <c r="QA119" s="2"/>
      <c r="QB119" s="2"/>
      <c r="QC119" s="2"/>
      <c r="QD119" s="2"/>
      <c r="QE119" s="2"/>
      <c r="QF119" s="2"/>
      <c r="QG119" s="2"/>
      <c r="QH119" s="2"/>
      <c r="QI119" s="2"/>
      <c r="QJ119" s="2"/>
      <c r="QK119" s="2"/>
      <c r="QL119" s="2"/>
      <c r="QM119" s="2"/>
      <c r="QN119" s="2"/>
      <c r="QO119" s="2"/>
      <c r="QP119" s="2"/>
      <c r="QQ119" s="2"/>
      <c r="QR119" s="2"/>
      <c r="QS119" s="2"/>
      <c r="QT119" s="2"/>
      <c r="QU119" s="2"/>
      <c r="QV119" s="2"/>
      <c r="QW119" s="2"/>
      <c r="QX119" s="2"/>
      <c r="QY119" s="2"/>
      <c r="QZ119" s="2"/>
      <c r="RA119" s="2"/>
      <c r="RB119" s="2"/>
      <c r="RC119" s="2"/>
      <c r="RD119" s="2"/>
      <c r="RE119" s="2"/>
      <c r="RF119" s="2"/>
      <c r="RG119" s="2"/>
      <c r="RH119" s="2"/>
      <c r="RI119" s="2"/>
      <c r="RJ119" s="2"/>
      <c r="RK119" s="2"/>
      <c r="RL119" s="2"/>
      <c r="RM119" s="2"/>
      <c r="RN119" s="2"/>
      <c r="RO119" s="2"/>
      <c r="RP119" s="2"/>
      <c r="RQ119" s="2"/>
      <c r="RR119" s="2"/>
      <c r="RS119" s="2"/>
      <c r="RT119" s="2"/>
      <c r="RU119" s="2"/>
      <c r="RV119" s="2"/>
      <c r="RW119" s="2"/>
      <c r="RX119" s="2"/>
      <c r="RY119" s="2"/>
      <c r="RZ119" s="2"/>
      <c r="SA119" s="2"/>
      <c r="SB119" s="2"/>
      <c r="SC119" s="2"/>
      <c r="SD119" s="2"/>
      <c r="SE119" s="2"/>
      <c r="SF119" s="2"/>
      <c r="SG119" s="2"/>
      <c r="SH119" s="2"/>
      <c r="SI119" s="2"/>
      <c r="SJ119" s="2"/>
      <c r="SK119" s="2"/>
      <c r="SL119" s="2"/>
      <c r="SM119" s="2"/>
      <c r="SN119" s="2"/>
      <c r="SO119" s="2"/>
      <c r="SP119" s="2"/>
      <c r="SQ119" s="2"/>
      <c r="SR119" s="2"/>
      <c r="SS119" s="2"/>
      <c r="ST119" s="2"/>
      <c r="SU119" s="2"/>
      <c r="SV119" s="2"/>
      <c r="SW119" s="2"/>
      <c r="SX119" s="2"/>
      <c r="SY119" s="2"/>
      <c r="SZ119" s="2"/>
      <c r="TA119" s="2"/>
      <c r="TB119" s="2"/>
      <c r="TC119" s="2"/>
      <c r="TD119" s="2"/>
      <c r="TE119" s="2"/>
      <c r="TF119" s="2"/>
      <c r="TG119" s="2"/>
      <c r="TH119" s="2"/>
      <c r="TI119" s="2"/>
      <c r="TJ119" s="2"/>
      <c r="TK119" s="2"/>
      <c r="TL119" s="2"/>
      <c r="TM119" s="2"/>
      <c r="TN119" s="2"/>
      <c r="TO119" s="2"/>
      <c r="TP119" s="2"/>
      <c r="TQ119" s="2"/>
      <c r="TR119" s="2"/>
      <c r="TS119" s="2"/>
      <c r="TT119" s="2"/>
      <c r="TU119" s="2"/>
      <c r="TV119" s="2"/>
      <c r="TW119" s="2"/>
      <c r="TX119" s="2"/>
      <c r="TY119" s="2"/>
      <c r="TZ119" s="2"/>
      <c r="UA119" s="2"/>
      <c r="UB119" s="2"/>
      <c r="UC119" s="2"/>
      <c r="UD119" s="2"/>
      <c r="UE119" s="2"/>
      <c r="UF119" s="2"/>
      <c r="UG119" s="2"/>
      <c r="UH119" s="2"/>
      <c r="UI119" s="2"/>
      <c r="UJ119" s="2"/>
      <c r="UK119" s="2"/>
      <c r="UL119" s="2"/>
      <c r="UM119" s="2"/>
      <c r="UN119" s="2"/>
      <c r="UO119" s="2"/>
      <c r="UP119" s="2"/>
      <c r="UQ119" s="2"/>
      <c r="UR119" s="2"/>
      <c r="US119" s="2"/>
      <c r="UT119" s="2"/>
      <c r="UU119" s="2"/>
      <c r="UV119" s="2"/>
      <c r="UW119" s="2"/>
      <c r="UX119" s="2"/>
      <c r="UY119" s="2"/>
      <c r="UZ119" s="2"/>
      <c r="VA119" s="2"/>
      <c r="VB119" s="2"/>
      <c r="VC119" s="2"/>
      <c r="VD119" s="2"/>
      <c r="VE119" s="2"/>
      <c r="VF119" s="2"/>
      <c r="VG119" s="2"/>
      <c r="VH119" s="2"/>
      <c r="VI119" s="2"/>
      <c r="VJ119" s="2"/>
      <c r="VK119" s="2"/>
      <c r="VL119" s="2"/>
      <c r="VM119" s="2"/>
      <c r="VN119" s="2"/>
      <c r="VO119" s="2"/>
      <c r="VP119" s="2"/>
      <c r="VQ119" s="2"/>
      <c r="VR119" s="2"/>
      <c r="VS119" s="2"/>
      <c r="VT119" s="2"/>
      <c r="VU119" s="2"/>
      <c r="VV119" s="2"/>
      <c r="VW119" s="2"/>
      <c r="VX119" s="2"/>
      <c r="VY119" s="2"/>
      <c r="VZ119" s="2"/>
      <c r="WA119" s="2"/>
      <c r="WB119" s="2"/>
      <c r="WC119" s="2"/>
      <c r="WD119" s="2"/>
      <c r="WE119" s="2"/>
      <c r="WF119" s="2"/>
      <c r="WG119" s="2"/>
      <c r="WH119" s="2"/>
      <c r="WI119" s="2"/>
      <c r="WJ119" s="2"/>
      <c r="WK119" s="2"/>
      <c r="WL119" s="2"/>
      <c r="WM119" s="2"/>
      <c r="WN119" s="2"/>
      <c r="WO119" s="2"/>
      <c r="WP119" s="2"/>
      <c r="WQ119" s="2"/>
      <c r="WR119" s="2"/>
      <c r="WS119" s="2"/>
      <c r="WT119" s="2"/>
      <c r="WU119" s="2"/>
      <c r="WV119" s="2"/>
      <c r="WW119" s="2"/>
      <c r="WX119" s="2"/>
      <c r="WY119" s="2"/>
      <c r="WZ119" s="2"/>
      <c r="XA119" s="2"/>
      <c r="XB119" s="2"/>
      <c r="XC119" s="2"/>
      <c r="XD119" s="2"/>
      <c r="XE119" s="2"/>
      <c r="XF119" s="2"/>
      <c r="XG119" s="2"/>
      <c r="XH119" s="2"/>
      <c r="XI119" s="2"/>
      <c r="XJ119" s="2"/>
      <c r="XK119" s="2"/>
      <c r="XL119" s="2"/>
      <c r="XM119" s="2"/>
      <c r="XN119" s="2"/>
      <c r="XO119" s="2"/>
      <c r="XP119" s="2"/>
      <c r="XQ119" s="2"/>
      <c r="XR119" s="2"/>
      <c r="XS119" s="2"/>
      <c r="XT119" s="2"/>
      <c r="XU119" s="2"/>
      <c r="XV119" s="2"/>
      <c r="XW119" s="2"/>
      <c r="XX119" s="2"/>
      <c r="XY119" s="2"/>
      <c r="XZ119" s="2"/>
      <c r="YA119" s="2"/>
      <c r="YB119" s="2"/>
      <c r="YC119" s="2"/>
      <c r="YD119" s="2"/>
      <c r="YE119" s="2"/>
      <c r="YF119" s="2"/>
      <c r="YG119" s="2"/>
      <c r="YH119" s="2"/>
      <c r="YI119" s="2"/>
      <c r="YJ119" s="2"/>
      <c r="YK119" s="2"/>
      <c r="YL119" s="2"/>
      <c r="YM119" s="2"/>
      <c r="YN119" s="2"/>
      <c r="YO119" s="2"/>
      <c r="YP119" s="2"/>
      <c r="YQ119" s="2"/>
      <c r="YR119" s="2"/>
      <c r="YS119" s="2"/>
      <c r="YT119" s="2"/>
      <c r="YU119" s="2"/>
      <c r="YV119" s="2"/>
      <c r="YW119" s="2"/>
      <c r="YX119" s="2"/>
      <c r="YY119" s="2"/>
      <c r="YZ119" s="2"/>
      <c r="ZA119" s="2"/>
      <c r="ZB119" s="2"/>
      <c r="ZC119" s="2"/>
      <c r="ZD119" s="2"/>
      <c r="ZE119" s="2"/>
      <c r="ZF119" s="2"/>
      <c r="ZG119" s="2"/>
      <c r="ZH119" s="2"/>
      <c r="ZI119" s="2"/>
      <c r="ZJ119" s="2"/>
      <c r="ZK119" s="2"/>
      <c r="ZL119" s="2"/>
      <c r="ZM119" s="2"/>
      <c r="ZN119" s="2"/>
      <c r="ZO119" s="2"/>
      <c r="ZP119" s="2"/>
      <c r="ZQ119" s="2"/>
      <c r="ZR119" s="2"/>
      <c r="ZS119" s="2"/>
      <c r="ZT119" s="2"/>
      <c r="ZU119" s="2"/>
      <c r="ZV119" s="2"/>
      <c r="ZW119" s="2"/>
      <c r="ZX119" s="2"/>
      <c r="ZY119" s="2"/>
      <c r="ZZ119" s="2"/>
      <c r="AAA119" s="2"/>
      <c r="AAB119" s="2"/>
      <c r="AAC119" s="2"/>
      <c r="AAD119" s="2"/>
      <c r="AAE119" s="2"/>
      <c r="AAF119" s="2"/>
      <c r="AAG119" s="2"/>
      <c r="AAH119" s="2"/>
      <c r="AAI119" s="2"/>
      <c r="AAJ119" s="2"/>
      <c r="AAK119" s="2"/>
      <c r="AAL119" s="2"/>
      <c r="AAM119" s="2"/>
      <c r="AAN119" s="2"/>
      <c r="AAO119" s="2"/>
      <c r="AAP119" s="2"/>
      <c r="AAQ119" s="2"/>
      <c r="AAR119" s="2"/>
      <c r="AAS119" s="2"/>
      <c r="AAT119" s="2"/>
      <c r="AAU119" s="2"/>
      <c r="AAV119" s="2"/>
      <c r="AAW119" s="2"/>
      <c r="AAX119" s="2"/>
      <c r="AAY119" s="2"/>
      <c r="AAZ119" s="2"/>
      <c r="ABA119" s="2"/>
      <c r="ABB119" s="2"/>
      <c r="ABC119" s="2"/>
      <c r="ABD119" s="2"/>
      <c r="ABE119" s="2"/>
      <c r="ABF119" s="2"/>
      <c r="ABG119" s="2"/>
      <c r="ABH119" s="2"/>
      <c r="ABI119" s="2"/>
      <c r="ABJ119" s="2"/>
      <c r="ABK119" s="2"/>
      <c r="ABL119" s="2"/>
      <c r="ABM119" s="2"/>
      <c r="ABN119" s="2"/>
      <c r="ABO119" s="2"/>
      <c r="ABP119" s="2"/>
      <c r="ABQ119" s="2"/>
      <c r="ABR119" s="2"/>
      <c r="ABS119" s="2"/>
      <c r="ABT119" s="2"/>
      <c r="ABU119" s="2"/>
      <c r="ABV119" s="2"/>
      <c r="ABW119" s="2"/>
      <c r="ABX119" s="2"/>
      <c r="ABY119" s="2"/>
      <c r="ABZ119" s="2"/>
      <c r="ACA119" s="2"/>
      <c r="ACB119" s="2"/>
      <c r="ACC119" s="2"/>
      <c r="ACD119" s="2"/>
      <c r="ACE119" s="2"/>
      <c r="ACF119" s="2"/>
      <c r="ACG119" s="2"/>
      <c r="ACH119" s="2"/>
      <c r="ACI119" s="2"/>
      <c r="ACJ119" s="2"/>
      <c r="ACK119" s="2"/>
      <c r="ACL119" s="2"/>
      <c r="ACM119" s="2"/>
      <c r="ACN119" s="2"/>
      <c r="ACO119" s="2"/>
      <c r="ACP119" s="2"/>
      <c r="ACQ119" s="2"/>
      <c r="ACR119" s="2"/>
      <c r="ACS119" s="2"/>
      <c r="ACT119" s="2"/>
      <c r="ACU119" s="2"/>
      <c r="ACV119" s="2"/>
      <c r="ACW119" s="2"/>
      <c r="ACX119" s="2"/>
      <c r="ACY119" s="2"/>
      <c r="ACZ119" s="2"/>
      <c r="ADA119" s="2"/>
      <c r="ADB119" s="2"/>
      <c r="ADC119" s="2"/>
    </row>
    <row r="120" spans="2:783">
      <c r="B120" s="2"/>
      <c r="C120" s="2"/>
      <c r="D120" s="2"/>
      <c r="E120" s="167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  <c r="IX120" s="2"/>
      <c r="IY120" s="2"/>
      <c r="IZ120" s="2"/>
      <c r="JA120" s="2"/>
      <c r="JB120" s="2"/>
      <c r="JC120" s="2"/>
      <c r="JD120" s="2"/>
      <c r="JE120" s="2"/>
      <c r="JF120" s="2"/>
      <c r="JG120" s="2"/>
      <c r="JH120" s="2"/>
      <c r="JI120" s="2"/>
      <c r="JJ120" s="2"/>
      <c r="JK120" s="2"/>
      <c r="JL120" s="2"/>
      <c r="JM120" s="2"/>
      <c r="JN120" s="2"/>
      <c r="JO120" s="2"/>
      <c r="JP120" s="2"/>
      <c r="JQ120" s="2"/>
      <c r="JR120" s="2"/>
      <c r="JS120" s="2"/>
      <c r="JT120" s="2"/>
      <c r="JU120" s="2"/>
      <c r="JV120" s="2"/>
      <c r="JW120" s="2"/>
      <c r="JX120" s="2"/>
      <c r="JY120" s="2"/>
      <c r="JZ120" s="2"/>
      <c r="KA120" s="2"/>
      <c r="KB120" s="2"/>
      <c r="KC120" s="2"/>
      <c r="KD120" s="2"/>
      <c r="KE120" s="2"/>
      <c r="KF120" s="2"/>
      <c r="KG120" s="2"/>
      <c r="KH120" s="2"/>
      <c r="KI120" s="2"/>
      <c r="KJ120" s="2"/>
      <c r="KK120" s="2"/>
      <c r="KL120" s="2"/>
      <c r="KM120" s="2"/>
      <c r="KN120" s="2"/>
      <c r="KO120" s="2"/>
      <c r="KP120" s="2"/>
      <c r="KQ120" s="2"/>
      <c r="KR120" s="2"/>
      <c r="KS120" s="2"/>
      <c r="KT120" s="2"/>
      <c r="KU120" s="2"/>
      <c r="KV120" s="2"/>
      <c r="KW120" s="2"/>
      <c r="KX120" s="2"/>
      <c r="KY120" s="2"/>
      <c r="KZ120" s="2"/>
      <c r="LA120" s="2"/>
      <c r="LB120" s="2"/>
      <c r="LC120" s="2"/>
      <c r="LD120" s="2"/>
      <c r="LE120" s="2"/>
      <c r="LF120" s="2"/>
      <c r="LG120" s="2"/>
      <c r="LH120" s="2"/>
      <c r="LI120" s="2"/>
      <c r="LJ120" s="2"/>
      <c r="LK120" s="2"/>
      <c r="LL120" s="2"/>
      <c r="LM120" s="2"/>
      <c r="LN120" s="2"/>
      <c r="LO120" s="2"/>
      <c r="LP120" s="2"/>
      <c r="LQ120" s="2"/>
      <c r="LR120" s="2"/>
      <c r="LS120" s="2"/>
      <c r="LT120" s="2"/>
      <c r="LU120" s="2"/>
      <c r="LV120" s="2"/>
      <c r="LW120" s="2"/>
      <c r="LX120" s="2"/>
      <c r="LY120" s="2"/>
      <c r="LZ120" s="2"/>
      <c r="MA120" s="2"/>
      <c r="MB120" s="2"/>
      <c r="MC120" s="2"/>
      <c r="MD120" s="2"/>
      <c r="ME120" s="2"/>
      <c r="MF120" s="2"/>
      <c r="MG120" s="2"/>
      <c r="MH120" s="2"/>
      <c r="MI120" s="2"/>
      <c r="MJ120" s="2"/>
      <c r="MK120" s="2"/>
      <c r="ML120" s="2"/>
      <c r="MM120" s="2"/>
      <c r="MN120" s="2"/>
      <c r="MO120" s="2"/>
      <c r="MP120" s="2"/>
      <c r="MQ120" s="2"/>
      <c r="MR120" s="2"/>
      <c r="MS120" s="2"/>
      <c r="MT120" s="2"/>
      <c r="MU120" s="2"/>
      <c r="MV120" s="2"/>
      <c r="MW120" s="2"/>
      <c r="MX120" s="2"/>
      <c r="MY120" s="2"/>
      <c r="MZ120" s="2"/>
      <c r="NA120" s="2"/>
      <c r="NB120" s="2"/>
      <c r="NC120" s="2"/>
      <c r="ND120" s="2"/>
      <c r="NE120" s="2"/>
      <c r="NF120" s="2"/>
      <c r="NG120" s="2"/>
      <c r="NH120" s="2"/>
      <c r="NI120" s="2"/>
      <c r="NJ120" s="2"/>
      <c r="NK120" s="2"/>
      <c r="NL120" s="2"/>
      <c r="NM120" s="2"/>
      <c r="NN120" s="2"/>
      <c r="NO120" s="2"/>
      <c r="NP120" s="2"/>
      <c r="NQ120" s="2"/>
      <c r="NR120" s="2"/>
      <c r="NS120" s="2"/>
      <c r="NT120" s="2"/>
      <c r="NU120" s="2"/>
      <c r="NV120" s="2"/>
      <c r="NW120" s="2"/>
      <c r="NX120" s="2"/>
      <c r="NY120" s="2"/>
      <c r="NZ120" s="2"/>
      <c r="OA120" s="2"/>
      <c r="OB120" s="2"/>
      <c r="OC120" s="2"/>
      <c r="OD120" s="2"/>
      <c r="OE120" s="2"/>
      <c r="OF120" s="2"/>
      <c r="OG120" s="2"/>
      <c r="OH120" s="2"/>
      <c r="OI120" s="2"/>
      <c r="OJ120" s="2"/>
      <c r="OK120" s="2"/>
      <c r="OL120" s="2"/>
      <c r="OM120" s="2"/>
      <c r="ON120" s="2"/>
      <c r="OO120" s="2"/>
      <c r="OP120" s="2"/>
      <c r="OQ120" s="2"/>
      <c r="OR120" s="2"/>
      <c r="OS120" s="2"/>
      <c r="OT120" s="2"/>
      <c r="OU120" s="2"/>
      <c r="OV120" s="2"/>
      <c r="OW120" s="2"/>
      <c r="OX120" s="2"/>
      <c r="OY120" s="2"/>
      <c r="OZ120" s="2"/>
      <c r="PA120" s="2"/>
      <c r="PB120" s="2"/>
      <c r="PC120" s="2"/>
      <c r="PD120" s="2"/>
      <c r="PE120" s="2"/>
      <c r="PF120" s="2"/>
      <c r="PG120" s="2"/>
      <c r="PH120" s="2"/>
      <c r="PI120" s="2"/>
      <c r="PJ120" s="2"/>
      <c r="PK120" s="2"/>
      <c r="PL120" s="2"/>
      <c r="PM120" s="2"/>
      <c r="PN120" s="2"/>
      <c r="PO120" s="2"/>
      <c r="PP120" s="2"/>
      <c r="PQ120" s="2"/>
      <c r="PR120" s="2"/>
      <c r="PS120" s="2"/>
      <c r="PT120" s="2"/>
      <c r="PU120" s="2"/>
      <c r="PV120" s="2"/>
      <c r="PW120" s="2"/>
      <c r="PX120" s="2"/>
      <c r="PY120" s="2"/>
      <c r="PZ120" s="2"/>
      <c r="QA120" s="2"/>
      <c r="QB120" s="2"/>
      <c r="QC120" s="2"/>
      <c r="QD120" s="2"/>
      <c r="QE120" s="2"/>
      <c r="QF120" s="2"/>
      <c r="QG120" s="2"/>
      <c r="QH120" s="2"/>
      <c r="QI120" s="2"/>
      <c r="QJ120" s="2"/>
      <c r="QK120" s="2"/>
      <c r="QL120" s="2"/>
      <c r="QM120" s="2"/>
      <c r="QN120" s="2"/>
      <c r="QO120" s="2"/>
      <c r="QP120" s="2"/>
      <c r="QQ120" s="2"/>
      <c r="QR120" s="2"/>
      <c r="QS120" s="2"/>
      <c r="QT120" s="2"/>
      <c r="QU120" s="2"/>
      <c r="QV120" s="2"/>
      <c r="QW120" s="2"/>
      <c r="QX120" s="2"/>
      <c r="QY120" s="2"/>
      <c r="QZ120" s="2"/>
      <c r="RA120" s="2"/>
      <c r="RB120" s="2"/>
      <c r="RC120" s="2"/>
      <c r="RD120" s="2"/>
      <c r="RE120" s="2"/>
      <c r="RF120" s="2"/>
      <c r="RG120" s="2"/>
      <c r="RH120" s="2"/>
      <c r="RI120" s="2"/>
      <c r="RJ120" s="2"/>
      <c r="RK120" s="2"/>
      <c r="RL120" s="2"/>
      <c r="RM120" s="2"/>
      <c r="RN120" s="2"/>
      <c r="RO120" s="2"/>
      <c r="RP120" s="2"/>
      <c r="RQ120" s="2"/>
      <c r="RR120" s="2"/>
      <c r="RS120" s="2"/>
      <c r="RT120" s="2"/>
      <c r="RU120" s="2"/>
      <c r="RV120" s="2"/>
      <c r="RW120" s="2"/>
      <c r="RX120" s="2"/>
      <c r="RY120" s="2"/>
      <c r="RZ120" s="2"/>
      <c r="SA120" s="2"/>
      <c r="SB120" s="2"/>
      <c r="SC120" s="2"/>
      <c r="SD120" s="2"/>
      <c r="SE120" s="2"/>
      <c r="SF120" s="2"/>
      <c r="SG120" s="2"/>
      <c r="SH120" s="2"/>
      <c r="SI120" s="2"/>
      <c r="SJ120" s="2"/>
      <c r="SK120" s="2"/>
      <c r="SL120" s="2"/>
      <c r="SM120" s="2"/>
      <c r="SN120" s="2"/>
      <c r="SO120" s="2"/>
      <c r="SP120" s="2"/>
      <c r="SQ120" s="2"/>
      <c r="SR120" s="2"/>
      <c r="SS120" s="2"/>
      <c r="ST120" s="2"/>
      <c r="SU120" s="2"/>
      <c r="SV120" s="2"/>
      <c r="SW120" s="2"/>
      <c r="SX120" s="2"/>
      <c r="SY120" s="2"/>
      <c r="SZ120" s="2"/>
      <c r="TA120" s="2"/>
      <c r="TB120" s="2"/>
      <c r="TC120" s="2"/>
      <c r="TD120" s="2"/>
      <c r="TE120" s="2"/>
      <c r="TF120" s="2"/>
      <c r="TG120" s="2"/>
      <c r="TH120" s="2"/>
      <c r="TI120" s="2"/>
      <c r="TJ120" s="2"/>
      <c r="TK120" s="2"/>
      <c r="TL120" s="2"/>
      <c r="TM120" s="2"/>
      <c r="TN120" s="2"/>
      <c r="TO120" s="2"/>
      <c r="TP120" s="2"/>
      <c r="TQ120" s="2"/>
      <c r="TR120" s="2"/>
      <c r="TS120" s="2"/>
      <c r="TT120" s="2"/>
      <c r="TU120" s="2"/>
      <c r="TV120" s="2"/>
      <c r="TW120" s="2"/>
      <c r="TX120" s="2"/>
      <c r="TY120" s="2"/>
      <c r="TZ120" s="2"/>
      <c r="UA120" s="2"/>
      <c r="UB120" s="2"/>
      <c r="UC120" s="2"/>
      <c r="UD120" s="2"/>
      <c r="UE120" s="2"/>
      <c r="UF120" s="2"/>
      <c r="UG120" s="2"/>
      <c r="UH120" s="2"/>
      <c r="UI120" s="2"/>
      <c r="UJ120" s="2"/>
      <c r="UK120" s="2"/>
      <c r="UL120" s="2"/>
      <c r="UM120" s="2"/>
      <c r="UN120" s="2"/>
      <c r="UO120" s="2"/>
      <c r="UP120" s="2"/>
      <c r="UQ120" s="2"/>
      <c r="UR120" s="2"/>
      <c r="US120" s="2"/>
      <c r="UT120" s="2"/>
      <c r="UU120" s="2"/>
      <c r="UV120" s="2"/>
      <c r="UW120" s="2"/>
      <c r="UX120" s="2"/>
      <c r="UY120" s="2"/>
      <c r="UZ120" s="2"/>
      <c r="VA120" s="2"/>
      <c r="VB120" s="2"/>
      <c r="VC120" s="2"/>
      <c r="VD120" s="2"/>
      <c r="VE120" s="2"/>
      <c r="VF120" s="2"/>
      <c r="VG120" s="2"/>
      <c r="VH120" s="2"/>
      <c r="VI120" s="2"/>
      <c r="VJ120" s="2"/>
      <c r="VK120" s="2"/>
      <c r="VL120" s="2"/>
      <c r="VM120" s="2"/>
      <c r="VN120" s="2"/>
      <c r="VO120" s="2"/>
      <c r="VP120" s="2"/>
      <c r="VQ120" s="2"/>
      <c r="VR120" s="2"/>
      <c r="VS120" s="2"/>
      <c r="VT120" s="2"/>
      <c r="VU120" s="2"/>
      <c r="VV120" s="2"/>
      <c r="VW120" s="2"/>
      <c r="VX120" s="2"/>
      <c r="VY120" s="2"/>
      <c r="VZ120" s="2"/>
      <c r="WA120" s="2"/>
      <c r="WB120" s="2"/>
      <c r="WC120" s="2"/>
      <c r="WD120" s="2"/>
      <c r="WE120" s="2"/>
      <c r="WF120" s="2"/>
      <c r="WG120" s="2"/>
      <c r="WH120" s="2"/>
      <c r="WI120" s="2"/>
      <c r="WJ120" s="2"/>
      <c r="WK120" s="2"/>
      <c r="WL120" s="2"/>
      <c r="WM120" s="2"/>
      <c r="WN120" s="2"/>
      <c r="WO120" s="2"/>
      <c r="WP120" s="2"/>
      <c r="WQ120" s="2"/>
      <c r="WR120" s="2"/>
      <c r="WS120" s="2"/>
      <c r="WT120" s="2"/>
      <c r="WU120" s="2"/>
      <c r="WV120" s="2"/>
      <c r="WW120" s="2"/>
      <c r="WX120" s="2"/>
      <c r="WY120" s="2"/>
      <c r="WZ120" s="2"/>
      <c r="XA120" s="2"/>
      <c r="XB120" s="2"/>
      <c r="XC120" s="2"/>
      <c r="XD120" s="2"/>
      <c r="XE120" s="2"/>
      <c r="XF120" s="2"/>
      <c r="XG120" s="2"/>
      <c r="XH120" s="2"/>
      <c r="XI120" s="2"/>
      <c r="XJ120" s="2"/>
      <c r="XK120" s="2"/>
      <c r="XL120" s="2"/>
      <c r="XM120" s="2"/>
      <c r="XN120" s="2"/>
      <c r="XO120" s="2"/>
      <c r="XP120" s="2"/>
      <c r="XQ120" s="2"/>
      <c r="XR120" s="2"/>
      <c r="XS120" s="2"/>
      <c r="XT120" s="2"/>
      <c r="XU120" s="2"/>
      <c r="XV120" s="2"/>
      <c r="XW120" s="2"/>
      <c r="XX120" s="2"/>
      <c r="XY120" s="2"/>
      <c r="XZ120" s="2"/>
      <c r="YA120" s="2"/>
      <c r="YB120" s="2"/>
      <c r="YC120" s="2"/>
      <c r="YD120" s="2"/>
      <c r="YE120" s="2"/>
      <c r="YF120" s="2"/>
      <c r="YG120" s="2"/>
      <c r="YH120" s="2"/>
      <c r="YI120" s="2"/>
      <c r="YJ120" s="2"/>
      <c r="YK120" s="2"/>
      <c r="YL120" s="2"/>
      <c r="YM120" s="2"/>
      <c r="YN120" s="2"/>
      <c r="YO120" s="2"/>
      <c r="YP120" s="2"/>
      <c r="YQ120" s="2"/>
      <c r="YR120" s="2"/>
      <c r="YS120" s="2"/>
      <c r="YT120" s="2"/>
      <c r="YU120" s="2"/>
      <c r="YV120" s="2"/>
      <c r="YW120" s="2"/>
      <c r="YX120" s="2"/>
      <c r="YY120" s="2"/>
      <c r="YZ120" s="2"/>
      <c r="ZA120" s="2"/>
      <c r="ZB120" s="2"/>
      <c r="ZC120" s="2"/>
      <c r="ZD120" s="2"/>
      <c r="ZE120" s="2"/>
      <c r="ZF120" s="2"/>
      <c r="ZG120" s="2"/>
      <c r="ZH120" s="2"/>
      <c r="ZI120" s="2"/>
      <c r="ZJ120" s="2"/>
      <c r="ZK120" s="2"/>
      <c r="ZL120" s="2"/>
      <c r="ZM120" s="2"/>
      <c r="ZN120" s="2"/>
      <c r="ZO120" s="2"/>
      <c r="ZP120" s="2"/>
      <c r="ZQ120" s="2"/>
      <c r="ZR120" s="2"/>
      <c r="ZS120" s="2"/>
      <c r="ZT120" s="2"/>
      <c r="ZU120" s="2"/>
      <c r="ZV120" s="2"/>
      <c r="ZW120" s="2"/>
      <c r="ZX120" s="2"/>
      <c r="ZY120" s="2"/>
      <c r="ZZ120" s="2"/>
      <c r="AAA120" s="2"/>
      <c r="AAB120" s="2"/>
      <c r="AAC120" s="2"/>
      <c r="AAD120" s="2"/>
      <c r="AAE120" s="2"/>
      <c r="AAF120" s="2"/>
      <c r="AAG120" s="2"/>
      <c r="AAH120" s="2"/>
      <c r="AAI120" s="2"/>
      <c r="AAJ120" s="2"/>
      <c r="AAK120" s="2"/>
      <c r="AAL120" s="2"/>
      <c r="AAM120" s="2"/>
      <c r="AAN120" s="2"/>
      <c r="AAO120" s="2"/>
      <c r="AAP120" s="2"/>
      <c r="AAQ120" s="2"/>
      <c r="AAR120" s="2"/>
      <c r="AAS120" s="2"/>
      <c r="AAT120" s="2"/>
      <c r="AAU120" s="2"/>
      <c r="AAV120" s="2"/>
      <c r="AAW120" s="2"/>
      <c r="AAX120" s="2"/>
      <c r="AAY120" s="2"/>
      <c r="AAZ120" s="2"/>
      <c r="ABA120" s="2"/>
      <c r="ABB120" s="2"/>
      <c r="ABC120" s="2"/>
      <c r="ABD120" s="2"/>
      <c r="ABE120" s="2"/>
      <c r="ABF120" s="2"/>
      <c r="ABG120" s="2"/>
      <c r="ABH120" s="2"/>
      <c r="ABI120" s="2"/>
      <c r="ABJ120" s="2"/>
      <c r="ABK120" s="2"/>
      <c r="ABL120" s="2"/>
      <c r="ABM120" s="2"/>
      <c r="ABN120" s="2"/>
      <c r="ABO120" s="2"/>
      <c r="ABP120" s="2"/>
      <c r="ABQ120" s="2"/>
      <c r="ABR120" s="2"/>
      <c r="ABS120" s="2"/>
      <c r="ABT120" s="2"/>
      <c r="ABU120" s="2"/>
      <c r="ABV120" s="2"/>
      <c r="ABW120" s="2"/>
      <c r="ABX120" s="2"/>
      <c r="ABY120" s="2"/>
      <c r="ABZ120" s="2"/>
      <c r="ACA120" s="2"/>
      <c r="ACB120" s="2"/>
      <c r="ACC120" s="2"/>
      <c r="ACD120" s="2"/>
      <c r="ACE120" s="2"/>
      <c r="ACF120" s="2"/>
      <c r="ACG120" s="2"/>
      <c r="ACH120" s="2"/>
      <c r="ACI120" s="2"/>
      <c r="ACJ120" s="2"/>
      <c r="ACK120" s="2"/>
      <c r="ACL120" s="2"/>
      <c r="ACM120" s="2"/>
      <c r="ACN120" s="2"/>
      <c r="ACO120" s="2"/>
      <c r="ACP120" s="2"/>
      <c r="ACQ120" s="2"/>
      <c r="ACR120" s="2"/>
      <c r="ACS120" s="2"/>
      <c r="ACT120" s="2"/>
      <c r="ACU120" s="2"/>
      <c r="ACV120" s="2"/>
      <c r="ACW120" s="2"/>
      <c r="ACX120" s="2"/>
      <c r="ACY120" s="2"/>
      <c r="ACZ120" s="2"/>
      <c r="ADA120" s="2"/>
      <c r="ADB120" s="2"/>
      <c r="ADC120" s="2"/>
    </row>
    <row r="121" spans="2:783">
      <c r="B121" s="2"/>
      <c r="C121" s="2"/>
      <c r="D121" s="2"/>
      <c r="E121" s="167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  <c r="IX121" s="2"/>
      <c r="IY121" s="2"/>
      <c r="IZ121" s="2"/>
      <c r="JA121" s="2"/>
      <c r="JB121" s="2"/>
      <c r="JC121" s="2"/>
      <c r="JD121" s="2"/>
      <c r="JE121" s="2"/>
      <c r="JF121" s="2"/>
      <c r="JG121" s="2"/>
      <c r="JH121" s="2"/>
      <c r="JI121" s="2"/>
      <c r="JJ121" s="2"/>
      <c r="JK121" s="2"/>
      <c r="JL121" s="2"/>
      <c r="JM121" s="2"/>
      <c r="JN121" s="2"/>
      <c r="JO121" s="2"/>
      <c r="JP121" s="2"/>
      <c r="JQ121" s="2"/>
      <c r="JR121" s="2"/>
      <c r="JS121" s="2"/>
      <c r="JT121" s="2"/>
      <c r="JU121" s="2"/>
      <c r="JV121" s="2"/>
      <c r="JW121" s="2"/>
      <c r="JX121" s="2"/>
      <c r="JY121" s="2"/>
      <c r="JZ121" s="2"/>
      <c r="KA121" s="2"/>
      <c r="KB121" s="2"/>
      <c r="KC121" s="2"/>
      <c r="KD121" s="2"/>
      <c r="KE121" s="2"/>
      <c r="KF121" s="2"/>
      <c r="KG121" s="2"/>
      <c r="KH121" s="2"/>
      <c r="KI121" s="2"/>
      <c r="KJ121" s="2"/>
      <c r="KK121" s="2"/>
      <c r="KL121" s="2"/>
      <c r="KM121" s="2"/>
      <c r="KN121" s="2"/>
      <c r="KO121" s="2"/>
      <c r="KP121" s="2"/>
      <c r="KQ121" s="2"/>
      <c r="KR121" s="2"/>
      <c r="KS121" s="2"/>
      <c r="KT121" s="2"/>
      <c r="KU121" s="2"/>
      <c r="KV121" s="2"/>
      <c r="KW121" s="2"/>
      <c r="KX121" s="2"/>
      <c r="KY121" s="2"/>
      <c r="KZ121" s="2"/>
      <c r="LA121" s="2"/>
      <c r="LB121" s="2"/>
      <c r="LC121" s="2"/>
      <c r="LD121" s="2"/>
      <c r="LE121" s="2"/>
      <c r="LF121" s="2"/>
      <c r="LG121" s="2"/>
      <c r="LH121" s="2"/>
      <c r="LI121" s="2"/>
      <c r="LJ121" s="2"/>
      <c r="LK121" s="2"/>
      <c r="LL121" s="2"/>
      <c r="LM121" s="2"/>
      <c r="LN121" s="2"/>
      <c r="LO121" s="2"/>
      <c r="LP121" s="2"/>
      <c r="LQ121" s="2"/>
      <c r="LR121" s="2"/>
      <c r="LS121" s="2"/>
      <c r="LT121" s="2"/>
      <c r="LU121" s="2"/>
      <c r="LV121" s="2"/>
      <c r="LW121" s="2"/>
      <c r="LX121" s="2"/>
      <c r="LY121" s="2"/>
      <c r="LZ121" s="2"/>
      <c r="MA121" s="2"/>
      <c r="MB121" s="2"/>
      <c r="MC121" s="2"/>
      <c r="MD121" s="2"/>
      <c r="ME121" s="2"/>
      <c r="MF121" s="2"/>
      <c r="MG121" s="2"/>
      <c r="MH121" s="2"/>
      <c r="MI121" s="2"/>
      <c r="MJ121" s="2"/>
      <c r="MK121" s="2"/>
      <c r="ML121" s="2"/>
      <c r="MM121" s="2"/>
      <c r="MN121" s="2"/>
      <c r="MO121" s="2"/>
      <c r="MP121" s="2"/>
      <c r="MQ121" s="2"/>
      <c r="MR121" s="2"/>
      <c r="MS121" s="2"/>
      <c r="MT121" s="2"/>
      <c r="MU121" s="2"/>
      <c r="MV121" s="2"/>
      <c r="MW121" s="2"/>
      <c r="MX121" s="2"/>
      <c r="MY121" s="2"/>
      <c r="MZ121" s="2"/>
      <c r="NA121" s="2"/>
      <c r="NB121" s="2"/>
      <c r="NC121" s="2"/>
      <c r="ND121" s="2"/>
      <c r="NE121" s="2"/>
      <c r="NF121" s="2"/>
      <c r="NG121" s="2"/>
      <c r="NH121" s="2"/>
      <c r="NI121" s="2"/>
      <c r="NJ121" s="2"/>
      <c r="NK121" s="2"/>
      <c r="NL121" s="2"/>
      <c r="NM121" s="2"/>
      <c r="NN121" s="2"/>
      <c r="NO121" s="2"/>
      <c r="NP121" s="2"/>
      <c r="NQ121" s="2"/>
      <c r="NR121" s="2"/>
      <c r="NS121" s="2"/>
      <c r="NT121" s="2"/>
      <c r="NU121" s="2"/>
      <c r="NV121" s="2"/>
      <c r="NW121" s="2"/>
      <c r="NX121" s="2"/>
      <c r="NY121" s="2"/>
      <c r="NZ121" s="2"/>
      <c r="OA121" s="2"/>
      <c r="OB121" s="2"/>
      <c r="OC121" s="2"/>
      <c r="OD121" s="2"/>
      <c r="OE121" s="2"/>
      <c r="OF121" s="2"/>
      <c r="OG121" s="2"/>
      <c r="OH121" s="2"/>
      <c r="OI121" s="2"/>
      <c r="OJ121" s="2"/>
      <c r="OK121" s="2"/>
      <c r="OL121" s="2"/>
      <c r="OM121" s="2"/>
      <c r="ON121" s="2"/>
      <c r="OO121" s="2"/>
      <c r="OP121" s="2"/>
      <c r="OQ121" s="2"/>
      <c r="OR121" s="2"/>
      <c r="OS121" s="2"/>
      <c r="OT121" s="2"/>
      <c r="OU121" s="2"/>
      <c r="OV121" s="2"/>
      <c r="OW121" s="2"/>
      <c r="OX121" s="2"/>
      <c r="OY121" s="2"/>
      <c r="OZ121" s="2"/>
      <c r="PA121" s="2"/>
      <c r="PB121" s="2"/>
      <c r="PC121" s="2"/>
      <c r="PD121" s="2"/>
      <c r="PE121" s="2"/>
      <c r="PF121" s="2"/>
      <c r="PG121" s="2"/>
      <c r="PH121" s="2"/>
      <c r="PI121" s="2"/>
      <c r="PJ121" s="2"/>
      <c r="PK121" s="2"/>
      <c r="PL121" s="2"/>
      <c r="PM121" s="2"/>
      <c r="PN121" s="2"/>
      <c r="PO121" s="2"/>
      <c r="PP121" s="2"/>
      <c r="PQ121" s="2"/>
      <c r="PR121" s="2"/>
      <c r="PS121" s="2"/>
      <c r="PT121" s="2"/>
      <c r="PU121" s="2"/>
      <c r="PV121" s="2"/>
      <c r="PW121" s="2"/>
      <c r="PX121" s="2"/>
      <c r="PY121" s="2"/>
      <c r="PZ121" s="2"/>
      <c r="QA121" s="2"/>
      <c r="QB121" s="2"/>
      <c r="QC121" s="2"/>
      <c r="QD121" s="2"/>
      <c r="QE121" s="2"/>
      <c r="QF121" s="2"/>
      <c r="QG121" s="2"/>
      <c r="QH121" s="2"/>
      <c r="QI121" s="2"/>
      <c r="QJ121" s="2"/>
      <c r="QK121" s="2"/>
      <c r="QL121" s="2"/>
      <c r="QM121" s="2"/>
      <c r="QN121" s="2"/>
      <c r="QO121" s="2"/>
      <c r="QP121" s="2"/>
      <c r="QQ121" s="2"/>
      <c r="QR121" s="2"/>
      <c r="QS121" s="2"/>
      <c r="QT121" s="2"/>
      <c r="QU121" s="2"/>
      <c r="QV121" s="2"/>
      <c r="QW121" s="2"/>
      <c r="QX121" s="2"/>
      <c r="QY121" s="2"/>
      <c r="QZ121" s="2"/>
      <c r="RA121" s="2"/>
      <c r="RB121" s="2"/>
      <c r="RC121" s="2"/>
      <c r="RD121" s="2"/>
      <c r="RE121" s="2"/>
      <c r="RF121" s="2"/>
      <c r="RG121" s="2"/>
      <c r="RH121" s="2"/>
      <c r="RI121" s="2"/>
      <c r="RJ121" s="2"/>
      <c r="RK121" s="2"/>
      <c r="RL121" s="2"/>
      <c r="RM121" s="2"/>
      <c r="RN121" s="2"/>
      <c r="RO121" s="2"/>
      <c r="RP121" s="2"/>
      <c r="RQ121" s="2"/>
      <c r="RR121" s="2"/>
      <c r="RS121" s="2"/>
      <c r="RT121" s="2"/>
      <c r="RU121" s="2"/>
      <c r="RV121" s="2"/>
      <c r="RW121" s="2"/>
      <c r="RX121" s="2"/>
      <c r="RY121" s="2"/>
      <c r="RZ121" s="2"/>
      <c r="SA121" s="2"/>
      <c r="SB121" s="2"/>
      <c r="SC121" s="2"/>
      <c r="SD121" s="2"/>
      <c r="SE121" s="2"/>
      <c r="SF121" s="2"/>
      <c r="SG121" s="2"/>
      <c r="SH121" s="2"/>
      <c r="SI121" s="2"/>
      <c r="SJ121" s="2"/>
      <c r="SK121" s="2"/>
      <c r="SL121" s="2"/>
      <c r="SM121" s="2"/>
      <c r="SN121" s="2"/>
      <c r="SO121" s="2"/>
      <c r="SP121" s="2"/>
      <c r="SQ121" s="2"/>
      <c r="SR121" s="2"/>
      <c r="SS121" s="2"/>
      <c r="ST121" s="2"/>
      <c r="SU121" s="2"/>
      <c r="SV121" s="2"/>
      <c r="SW121" s="2"/>
      <c r="SX121" s="2"/>
      <c r="SY121" s="2"/>
      <c r="SZ121" s="2"/>
      <c r="TA121" s="2"/>
      <c r="TB121" s="2"/>
      <c r="TC121" s="2"/>
      <c r="TD121" s="2"/>
      <c r="TE121" s="2"/>
      <c r="TF121" s="2"/>
      <c r="TG121" s="2"/>
      <c r="TH121" s="2"/>
      <c r="TI121" s="2"/>
      <c r="TJ121" s="2"/>
      <c r="TK121" s="2"/>
      <c r="TL121" s="2"/>
      <c r="TM121" s="2"/>
      <c r="TN121" s="2"/>
      <c r="TO121" s="2"/>
      <c r="TP121" s="2"/>
      <c r="TQ121" s="2"/>
      <c r="TR121" s="2"/>
      <c r="TS121" s="2"/>
      <c r="TT121" s="2"/>
      <c r="TU121" s="2"/>
      <c r="TV121" s="2"/>
      <c r="TW121" s="2"/>
      <c r="TX121" s="2"/>
      <c r="TY121" s="2"/>
      <c r="TZ121" s="2"/>
      <c r="UA121" s="2"/>
      <c r="UB121" s="2"/>
      <c r="UC121" s="2"/>
      <c r="UD121" s="2"/>
      <c r="UE121" s="2"/>
      <c r="UF121" s="2"/>
      <c r="UG121" s="2"/>
      <c r="UH121" s="2"/>
      <c r="UI121" s="2"/>
      <c r="UJ121" s="2"/>
      <c r="UK121" s="2"/>
      <c r="UL121" s="2"/>
      <c r="UM121" s="2"/>
      <c r="UN121" s="2"/>
      <c r="UO121" s="2"/>
      <c r="UP121" s="2"/>
      <c r="UQ121" s="2"/>
      <c r="UR121" s="2"/>
      <c r="US121" s="2"/>
      <c r="UT121" s="2"/>
      <c r="UU121" s="2"/>
      <c r="UV121" s="2"/>
      <c r="UW121" s="2"/>
      <c r="UX121" s="2"/>
      <c r="UY121" s="2"/>
      <c r="UZ121" s="2"/>
      <c r="VA121" s="2"/>
      <c r="VB121" s="2"/>
      <c r="VC121" s="2"/>
      <c r="VD121" s="2"/>
      <c r="VE121" s="2"/>
      <c r="VF121" s="2"/>
      <c r="VG121" s="2"/>
      <c r="VH121" s="2"/>
      <c r="VI121" s="2"/>
      <c r="VJ121" s="2"/>
      <c r="VK121" s="2"/>
      <c r="VL121" s="2"/>
      <c r="VM121" s="2"/>
      <c r="VN121" s="2"/>
      <c r="VO121" s="2"/>
      <c r="VP121" s="2"/>
      <c r="VQ121" s="2"/>
      <c r="VR121" s="2"/>
      <c r="VS121" s="2"/>
      <c r="VT121" s="2"/>
      <c r="VU121" s="2"/>
      <c r="VV121" s="2"/>
      <c r="VW121" s="2"/>
      <c r="VX121" s="2"/>
      <c r="VY121" s="2"/>
      <c r="VZ121" s="2"/>
      <c r="WA121" s="2"/>
      <c r="WB121" s="2"/>
      <c r="WC121" s="2"/>
      <c r="WD121" s="2"/>
      <c r="WE121" s="2"/>
      <c r="WF121" s="2"/>
      <c r="WG121" s="2"/>
      <c r="WH121" s="2"/>
      <c r="WI121" s="2"/>
      <c r="WJ121" s="2"/>
      <c r="WK121" s="2"/>
      <c r="WL121" s="2"/>
      <c r="WM121" s="2"/>
      <c r="WN121" s="2"/>
      <c r="WO121" s="2"/>
      <c r="WP121" s="2"/>
      <c r="WQ121" s="2"/>
      <c r="WR121" s="2"/>
      <c r="WS121" s="2"/>
      <c r="WT121" s="2"/>
      <c r="WU121" s="2"/>
      <c r="WV121" s="2"/>
      <c r="WW121" s="2"/>
      <c r="WX121" s="2"/>
      <c r="WY121" s="2"/>
      <c r="WZ121" s="2"/>
      <c r="XA121" s="2"/>
      <c r="XB121" s="2"/>
      <c r="XC121" s="2"/>
      <c r="XD121" s="2"/>
      <c r="XE121" s="2"/>
      <c r="XF121" s="2"/>
      <c r="XG121" s="2"/>
      <c r="XH121" s="2"/>
      <c r="XI121" s="2"/>
      <c r="XJ121" s="2"/>
      <c r="XK121" s="2"/>
      <c r="XL121" s="2"/>
      <c r="XM121" s="2"/>
      <c r="XN121" s="2"/>
      <c r="XO121" s="2"/>
      <c r="XP121" s="2"/>
      <c r="XQ121" s="2"/>
      <c r="XR121" s="2"/>
      <c r="XS121" s="2"/>
      <c r="XT121" s="2"/>
      <c r="XU121" s="2"/>
      <c r="XV121" s="2"/>
      <c r="XW121" s="2"/>
      <c r="XX121" s="2"/>
      <c r="XY121" s="2"/>
      <c r="XZ121" s="2"/>
      <c r="YA121" s="2"/>
      <c r="YB121" s="2"/>
      <c r="YC121" s="2"/>
      <c r="YD121" s="2"/>
      <c r="YE121" s="2"/>
      <c r="YF121" s="2"/>
      <c r="YG121" s="2"/>
      <c r="YH121" s="2"/>
      <c r="YI121" s="2"/>
      <c r="YJ121" s="2"/>
      <c r="YK121" s="2"/>
      <c r="YL121" s="2"/>
      <c r="YM121" s="2"/>
      <c r="YN121" s="2"/>
      <c r="YO121" s="2"/>
      <c r="YP121" s="2"/>
      <c r="YQ121" s="2"/>
      <c r="YR121" s="2"/>
      <c r="YS121" s="2"/>
      <c r="YT121" s="2"/>
      <c r="YU121" s="2"/>
      <c r="YV121" s="2"/>
      <c r="YW121" s="2"/>
      <c r="YX121" s="2"/>
      <c r="YY121" s="2"/>
      <c r="YZ121" s="2"/>
      <c r="ZA121" s="2"/>
      <c r="ZB121" s="2"/>
      <c r="ZC121" s="2"/>
      <c r="ZD121" s="2"/>
      <c r="ZE121" s="2"/>
      <c r="ZF121" s="2"/>
      <c r="ZG121" s="2"/>
      <c r="ZH121" s="2"/>
      <c r="ZI121" s="2"/>
      <c r="ZJ121" s="2"/>
      <c r="ZK121" s="2"/>
      <c r="ZL121" s="2"/>
      <c r="ZM121" s="2"/>
      <c r="ZN121" s="2"/>
      <c r="ZO121" s="2"/>
      <c r="ZP121" s="2"/>
      <c r="ZQ121" s="2"/>
      <c r="ZR121" s="2"/>
      <c r="ZS121" s="2"/>
      <c r="ZT121" s="2"/>
      <c r="ZU121" s="2"/>
      <c r="ZV121" s="2"/>
      <c r="ZW121" s="2"/>
      <c r="ZX121" s="2"/>
      <c r="ZY121" s="2"/>
      <c r="ZZ121" s="2"/>
      <c r="AAA121" s="2"/>
      <c r="AAB121" s="2"/>
      <c r="AAC121" s="2"/>
      <c r="AAD121" s="2"/>
      <c r="AAE121" s="2"/>
      <c r="AAF121" s="2"/>
      <c r="AAG121" s="2"/>
      <c r="AAH121" s="2"/>
      <c r="AAI121" s="2"/>
      <c r="AAJ121" s="2"/>
      <c r="AAK121" s="2"/>
      <c r="AAL121" s="2"/>
      <c r="AAM121" s="2"/>
      <c r="AAN121" s="2"/>
      <c r="AAO121" s="2"/>
      <c r="AAP121" s="2"/>
      <c r="AAQ121" s="2"/>
      <c r="AAR121" s="2"/>
      <c r="AAS121" s="2"/>
      <c r="AAT121" s="2"/>
      <c r="AAU121" s="2"/>
      <c r="AAV121" s="2"/>
      <c r="AAW121" s="2"/>
      <c r="AAX121" s="2"/>
      <c r="AAY121" s="2"/>
      <c r="AAZ121" s="2"/>
      <c r="ABA121" s="2"/>
      <c r="ABB121" s="2"/>
      <c r="ABC121" s="2"/>
      <c r="ABD121" s="2"/>
      <c r="ABE121" s="2"/>
      <c r="ABF121" s="2"/>
      <c r="ABG121" s="2"/>
      <c r="ABH121" s="2"/>
      <c r="ABI121" s="2"/>
      <c r="ABJ121" s="2"/>
      <c r="ABK121" s="2"/>
      <c r="ABL121" s="2"/>
      <c r="ABM121" s="2"/>
      <c r="ABN121" s="2"/>
      <c r="ABO121" s="2"/>
      <c r="ABP121" s="2"/>
      <c r="ABQ121" s="2"/>
      <c r="ABR121" s="2"/>
      <c r="ABS121" s="2"/>
      <c r="ABT121" s="2"/>
      <c r="ABU121" s="2"/>
      <c r="ABV121" s="2"/>
      <c r="ABW121" s="2"/>
      <c r="ABX121" s="2"/>
      <c r="ABY121" s="2"/>
      <c r="ABZ121" s="2"/>
      <c r="ACA121" s="2"/>
      <c r="ACB121" s="2"/>
      <c r="ACC121" s="2"/>
      <c r="ACD121" s="2"/>
      <c r="ACE121" s="2"/>
      <c r="ACF121" s="2"/>
      <c r="ACG121" s="2"/>
      <c r="ACH121" s="2"/>
      <c r="ACI121" s="2"/>
      <c r="ACJ121" s="2"/>
      <c r="ACK121" s="2"/>
      <c r="ACL121" s="2"/>
      <c r="ACM121" s="2"/>
      <c r="ACN121" s="2"/>
      <c r="ACO121" s="2"/>
      <c r="ACP121" s="2"/>
      <c r="ACQ121" s="2"/>
      <c r="ACR121" s="2"/>
      <c r="ACS121" s="2"/>
      <c r="ACT121" s="2"/>
      <c r="ACU121" s="2"/>
      <c r="ACV121" s="2"/>
      <c r="ACW121" s="2"/>
      <c r="ACX121" s="2"/>
      <c r="ACY121" s="2"/>
      <c r="ACZ121" s="2"/>
      <c r="ADA121" s="2"/>
      <c r="ADB121" s="2"/>
      <c r="ADC121" s="2"/>
    </row>
    <row r="122" spans="2:783">
      <c r="B122" s="2"/>
      <c r="C122" s="2"/>
      <c r="D122" s="2"/>
      <c r="E122" s="167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2"/>
      <c r="JM122" s="2"/>
      <c r="JN122" s="2"/>
      <c r="JO122" s="2"/>
      <c r="JP122" s="2"/>
      <c r="JQ122" s="2"/>
      <c r="JR122" s="2"/>
      <c r="JS122" s="2"/>
      <c r="JT122" s="2"/>
      <c r="JU122" s="2"/>
      <c r="JV122" s="2"/>
      <c r="JW122" s="2"/>
      <c r="JX122" s="2"/>
      <c r="JY122" s="2"/>
      <c r="JZ122" s="2"/>
      <c r="KA122" s="2"/>
      <c r="KB122" s="2"/>
      <c r="KC122" s="2"/>
      <c r="KD122" s="2"/>
      <c r="KE122" s="2"/>
      <c r="KF122" s="2"/>
      <c r="KG122" s="2"/>
      <c r="KH122" s="2"/>
      <c r="KI122" s="2"/>
      <c r="KJ122" s="2"/>
      <c r="KK122" s="2"/>
      <c r="KL122" s="2"/>
      <c r="KM122" s="2"/>
      <c r="KN122" s="2"/>
      <c r="KO122" s="2"/>
      <c r="KP122" s="2"/>
      <c r="KQ122" s="2"/>
      <c r="KR122" s="2"/>
      <c r="KS122" s="2"/>
      <c r="KT122" s="2"/>
      <c r="KU122" s="2"/>
      <c r="KV122" s="2"/>
      <c r="KW122" s="2"/>
      <c r="KX122" s="2"/>
      <c r="KY122" s="2"/>
      <c r="KZ122" s="2"/>
      <c r="LA122" s="2"/>
      <c r="LB122" s="2"/>
      <c r="LC122" s="2"/>
      <c r="LD122" s="2"/>
      <c r="LE122" s="2"/>
      <c r="LF122" s="2"/>
      <c r="LG122" s="2"/>
      <c r="LH122" s="2"/>
      <c r="LI122" s="2"/>
      <c r="LJ122" s="2"/>
      <c r="LK122" s="2"/>
      <c r="LL122" s="2"/>
      <c r="LM122" s="2"/>
      <c r="LN122" s="2"/>
      <c r="LO122" s="2"/>
      <c r="LP122" s="2"/>
      <c r="LQ122" s="2"/>
      <c r="LR122" s="2"/>
      <c r="LS122" s="2"/>
      <c r="LT122" s="2"/>
      <c r="LU122" s="2"/>
      <c r="LV122" s="2"/>
      <c r="LW122" s="2"/>
      <c r="LX122" s="2"/>
      <c r="LY122" s="2"/>
      <c r="LZ122" s="2"/>
      <c r="MA122" s="2"/>
      <c r="MB122" s="2"/>
      <c r="MC122" s="2"/>
      <c r="MD122" s="2"/>
      <c r="ME122" s="2"/>
      <c r="MF122" s="2"/>
      <c r="MG122" s="2"/>
      <c r="MH122" s="2"/>
      <c r="MI122" s="2"/>
      <c r="MJ122" s="2"/>
      <c r="MK122" s="2"/>
      <c r="ML122" s="2"/>
      <c r="MM122" s="2"/>
      <c r="MN122" s="2"/>
      <c r="MO122" s="2"/>
      <c r="MP122" s="2"/>
      <c r="MQ122" s="2"/>
      <c r="MR122" s="2"/>
      <c r="MS122" s="2"/>
      <c r="MT122" s="2"/>
      <c r="MU122" s="2"/>
      <c r="MV122" s="2"/>
      <c r="MW122" s="2"/>
      <c r="MX122" s="2"/>
      <c r="MY122" s="2"/>
      <c r="MZ122" s="2"/>
      <c r="NA122" s="2"/>
      <c r="NB122" s="2"/>
      <c r="NC122" s="2"/>
      <c r="ND122" s="2"/>
      <c r="NE122" s="2"/>
      <c r="NF122" s="2"/>
      <c r="NG122" s="2"/>
      <c r="NH122" s="2"/>
      <c r="NI122" s="2"/>
      <c r="NJ122" s="2"/>
      <c r="NK122" s="2"/>
      <c r="NL122" s="2"/>
      <c r="NM122" s="2"/>
      <c r="NN122" s="2"/>
      <c r="NO122" s="2"/>
      <c r="NP122" s="2"/>
      <c r="NQ122" s="2"/>
      <c r="NR122" s="2"/>
      <c r="NS122" s="2"/>
      <c r="NT122" s="2"/>
      <c r="NU122" s="2"/>
      <c r="NV122" s="2"/>
      <c r="NW122" s="2"/>
      <c r="NX122" s="2"/>
      <c r="NY122" s="2"/>
      <c r="NZ122" s="2"/>
      <c r="OA122" s="2"/>
      <c r="OB122" s="2"/>
      <c r="OC122" s="2"/>
      <c r="OD122" s="2"/>
      <c r="OE122" s="2"/>
      <c r="OF122" s="2"/>
      <c r="OG122" s="2"/>
      <c r="OH122" s="2"/>
      <c r="OI122" s="2"/>
      <c r="OJ122" s="2"/>
      <c r="OK122" s="2"/>
      <c r="OL122" s="2"/>
      <c r="OM122" s="2"/>
      <c r="ON122" s="2"/>
      <c r="OO122" s="2"/>
      <c r="OP122" s="2"/>
      <c r="OQ122" s="2"/>
      <c r="OR122" s="2"/>
      <c r="OS122" s="2"/>
      <c r="OT122" s="2"/>
      <c r="OU122" s="2"/>
      <c r="OV122" s="2"/>
      <c r="OW122" s="2"/>
      <c r="OX122" s="2"/>
      <c r="OY122" s="2"/>
      <c r="OZ122" s="2"/>
      <c r="PA122" s="2"/>
      <c r="PB122" s="2"/>
      <c r="PC122" s="2"/>
      <c r="PD122" s="2"/>
      <c r="PE122" s="2"/>
      <c r="PF122" s="2"/>
      <c r="PG122" s="2"/>
      <c r="PH122" s="2"/>
      <c r="PI122" s="2"/>
      <c r="PJ122" s="2"/>
      <c r="PK122" s="2"/>
      <c r="PL122" s="2"/>
      <c r="PM122" s="2"/>
      <c r="PN122" s="2"/>
      <c r="PO122" s="2"/>
      <c r="PP122" s="2"/>
      <c r="PQ122" s="2"/>
      <c r="PR122" s="2"/>
      <c r="PS122" s="2"/>
      <c r="PT122" s="2"/>
      <c r="PU122" s="2"/>
      <c r="PV122" s="2"/>
      <c r="PW122" s="2"/>
      <c r="PX122" s="2"/>
      <c r="PY122" s="2"/>
      <c r="PZ122" s="2"/>
      <c r="QA122" s="2"/>
      <c r="QB122" s="2"/>
      <c r="QC122" s="2"/>
      <c r="QD122" s="2"/>
      <c r="QE122" s="2"/>
      <c r="QF122" s="2"/>
      <c r="QG122" s="2"/>
      <c r="QH122" s="2"/>
      <c r="QI122" s="2"/>
      <c r="QJ122" s="2"/>
      <c r="QK122" s="2"/>
      <c r="QL122" s="2"/>
      <c r="QM122" s="2"/>
      <c r="QN122" s="2"/>
      <c r="QO122" s="2"/>
      <c r="QP122" s="2"/>
      <c r="QQ122" s="2"/>
      <c r="QR122" s="2"/>
      <c r="QS122" s="2"/>
      <c r="QT122" s="2"/>
      <c r="QU122" s="2"/>
      <c r="QV122" s="2"/>
      <c r="QW122" s="2"/>
      <c r="QX122" s="2"/>
      <c r="QY122" s="2"/>
      <c r="QZ122" s="2"/>
      <c r="RA122" s="2"/>
      <c r="RB122" s="2"/>
      <c r="RC122" s="2"/>
      <c r="RD122" s="2"/>
      <c r="RE122" s="2"/>
      <c r="RF122" s="2"/>
      <c r="RG122" s="2"/>
      <c r="RH122" s="2"/>
      <c r="RI122" s="2"/>
      <c r="RJ122" s="2"/>
      <c r="RK122" s="2"/>
      <c r="RL122" s="2"/>
      <c r="RM122" s="2"/>
      <c r="RN122" s="2"/>
      <c r="RO122" s="2"/>
      <c r="RP122" s="2"/>
      <c r="RQ122" s="2"/>
      <c r="RR122" s="2"/>
      <c r="RS122" s="2"/>
      <c r="RT122" s="2"/>
      <c r="RU122" s="2"/>
      <c r="RV122" s="2"/>
      <c r="RW122" s="2"/>
      <c r="RX122" s="2"/>
      <c r="RY122" s="2"/>
      <c r="RZ122" s="2"/>
      <c r="SA122" s="2"/>
      <c r="SB122" s="2"/>
      <c r="SC122" s="2"/>
      <c r="SD122" s="2"/>
      <c r="SE122" s="2"/>
      <c r="SF122" s="2"/>
      <c r="SG122" s="2"/>
      <c r="SH122" s="2"/>
      <c r="SI122" s="2"/>
      <c r="SJ122" s="2"/>
      <c r="SK122" s="2"/>
      <c r="SL122" s="2"/>
      <c r="SM122" s="2"/>
      <c r="SN122" s="2"/>
      <c r="SO122" s="2"/>
      <c r="SP122" s="2"/>
      <c r="SQ122" s="2"/>
      <c r="SR122" s="2"/>
      <c r="SS122" s="2"/>
      <c r="ST122" s="2"/>
      <c r="SU122" s="2"/>
      <c r="SV122" s="2"/>
      <c r="SW122" s="2"/>
      <c r="SX122" s="2"/>
      <c r="SY122" s="2"/>
      <c r="SZ122" s="2"/>
      <c r="TA122" s="2"/>
      <c r="TB122" s="2"/>
      <c r="TC122" s="2"/>
      <c r="TD122" s="2"/>
      <c r="TE122" s="2"/>
      <c r="TF122" s="2"/>
      <c r="TG122" s="2"/>
      <c r="TH122" s="2"/>
      <c r="TI122" s="2"/>
      <c r="TJ122" s="2"/>
      <c r="TK122" s="2"/>
      <c r="TL122" s="2"/>
      <c r="TM122" s="2"/>
      <c r="TN122" s="2"/>
      <c r="TO122" s="2"/>
      <c r="TP122" s="2"/>
      <c r="TQ122" s="2"/>
      <c r="TR122" s="2"/>
      <c r="TS122" s="2"/>
      <c r="TT122" s="2"/>
      <c r="TU122" s="2"/>
      <c r="TV122" s="2"/>
      <c r="TW122" s="2"/>
      <c r="TX122" s="2"/>
      <c r="TY122" s="2"/>
      <c r="TZ122" s="2"/>
      <c r="UA122" s="2"/>
      <c r="UB122" s="2"/>
      <c r="UC122" s="2"/>
      <c r="UD122" s="2"/>
      <c r="UE122" s="2"/>
      <c r="UF122" s="2"/>
      <c r="UG122" s="2"/>
      <c r="UH122" s="2"/>
      <c r="UI122" s="2"/>
      <c r="UJ122" s="2"/>
      <c r="UK122" s="2"/>
      <c r="UL122" s="2"/>
      <c r="UM122" s="2"/>
      <c r="UN122" s="2"/>
      <c r="UO122" s="2"/>
      <c r="UP122" s="2"/>
      <c r="UQ122" s="2"/>
      <c r="UR122" s="2"/>
      <c r="US122" s="2"/>
      <c r="UT122" s="2"/>
      <c r="UU122" s="2"/>
      <c r="UV122" s="2"/>
      <c r="UW122" s="2"/>
      <c r="UX122" s="2"/>
      <c r="UY122" s="2"/>
      <c r="UZ122" s="2"/>
      <c r="VA122" s="2"/>
      <c r="VB122" s="2"/>
      <c r="VC122" s="2"/>
      <c r="VD122" s="2"/>
      <c r="VE122" s="2"/>
      <c r="VF122" s="2"/>
      <c r="VG122" s="2"/>
      <c r="VH122" s="2"/>
      <c r="VI122" s="2"/>
      <c r="VJ122" s="2"/>
      <c r="VK122" s="2"/>
      <c r="VL122" s="2"/>
      <c r="VM122" s="2"/>
      <c r="VN122" s="2"/>
      <c r="VO122" s="2"/>
      <c r="VP122" s="2"/>
      <c r="VQ122" s="2"/>
      <c r="VR122" s="2"/>
      <c r="VS122" s="2"/>
      <c r="VT122" s="2"/>
      <c r="VU122" s="2"/>
      <c r="VV122" s="2"/>
      <c r="VW122" s="2"/>
      <c r="VX122" s="2"/>
      <c r="VY122" s="2"/>
      <c r="VZ122" s="2"/>
      <c r="WA122" s="2"/>
      <c r="WB122" s="2"/>
      <c r="WC122" s="2"/>
      <c r="WD122" s="2"/>
      <c r="WE122" s="2"/>
      <c r="WF122" s="2"/>
      <c r="WG122" s="2"/>
      <c r="WH122" s="2"/>
      <c r="WI122" s="2"/>
      <c r="WJ122" s="2"/>
      <c r="WK122" s="2"/>
      <c r="WL122" s="2"/>
      <c r="WM122" s="2"/>
      <c r="WN122" s="2"/>
      <c r="WO122" s="2"/>
      <c r="WP122" s="2"/>
      <c r="WQ122" s="2"/>
      <c r="WR122" s="2"/>
      <c r="WS122" s="2"/>
      <c r="WT122" s="2"/>
      <c r="WU122" s="2"/>
      <c r="WV122" s="2"/>
      <c r="WW122" s="2"/>
      <c r="WX122" s="2"/>
      <c r="WY122" s="2"/>
      <c r="WZ122" s="2"/>
      <c r="XA122" s="2"/>
      <c r="XB122" s="2"/>
      <c r="XC122" s="2"/>
      <c r="XD122" s="2"/>
      <c r="XE122" s="2"/>
      <c r="XF122" s="2"/>
      <c r="XG122" s="2"/>
      <c r="XH122" s="2"/>
      <c r="XI122" s="2"/>
      <c r="XJ122" s="2"/>
      <c r="XK122" s="2"/>
      <c r="XL122" s="2"/>
      <c r="XM122" s="2"/>
      <c r="XN122" s="2"/>
      <c r="XO122" s="2"/>
      <c r="XP122" s="2"/>
      <c r="XQ122" s="2"/>
      <c r="XR122" s="2"/>
      <c r="XS122" s="2"/>
      <c r="XT122" s="2"/>
      <c r="XU122" s="2"/>
      <c r="XV122" s="2"/>
      <c r="XW122" s="2"/>
      <c r="XX122" s="2"/>
      <c r="XY122" s="2"/>
      <c r="XZ122" s="2"/>
      <c r="YA122" s="2"/>
      <c r="YB122" s="2"/>
      <c r="YC122" s="2"/>
      <c r="YD122" s="2"/>
      <c r="YE122" s="2"/>
      <c r="YF122" s="2"/>
      <c r="YG122" s="2"/>
      <c r="YH122" s="2"/>
      <c r="YI122" s="2"/>
      <c r="YJ122" s="2"/>
      <c r="YK122" s="2"/>
      <c r="YL122" s="2"/>
      <c r="YM122" s="2"/>
      <c r="YN122" s="2"/>
      <c r="YO122" s="2"/>
      <c r="YP122" s="2"/>
      <c r="YQ122" s="2"/>
      <c r="YR122" s="2"/>
      <c r="YS122" s="2"/>
      <c r="YT122" s="2"/>
      <c r="YU122" s="2"/>
      <c r="YV122" s="2"/>
      <c r="YW122" s="2"/>
      <c r="YX122" s="2"/>
      <c r="YY122" s="2"/>
      <c r="YZ122" s="2"/>
      <c r="ZA122" s="2"/>
      <c r="ZB122" s="2"/>
      <c r="ZC122" s="2"/>
      <c r="ZD122" s="2"/>
      <c r="ZE122" s="2"/>
      <c r="ZF122" s="2"/>
      <c r="ZG122" s="2"/>
      <c r="ZH122" s="2"/>
      <c r="ZI122" s="2"/>
      <c r="ZJ122" s="2"/>
      <c r="ZK122" s="2"/>
      <c r="ZL122" s="2"/>
      <c r="ZM122" s="2"/>
      <c r="ZN122" s="2"/>
      <c r="ZO122" s="2"/>
      <c r="ZP122" s="2"/>
      <c r="ZQ122" s="2"/>
      <c r="ZR122" s="2"/>
      <c r="ZS122" s="2"/>
      <c r="ZT122" s="2"/>
      <c r="ZU122" s="2"/>
      <c r="ZV122" s="2"/>
      <c r="ZW122" s="2"/>
      <c r="ZX122" s="2"/>
      <c r="ZY122" s="2"/>
      <c r="ZZ122" s="2"/>
      <c r="AAA122" s="2"/>
      <c r="AAB122" s="2"/>
      <c r="AAC122" s="2"/>
      <c r="AAD122" s="2"/>
      <c r="AAE122" s="2"/>
      <c r="AAF122" s="2"/>
      <c r="AAG122" s="2"/>
      <c r="AAH122" s="2"/>
      <c r="AAI122" s="2"/>
      <c r="AAJ122" s="2"/>
      <c r="AAK122" s="2"/>
      <c r="AAL122" s="2"/>
      <c r="AAM122" s="2"/>
      <c r="AAN122" s="2"/>
      <c r="AAO122" s="2"/>
      <c r="AAP122" s="2"/>
      <c r="AAQ122" s="2"/>
      <c r="AAR122" s="2"/>
      <c r="AAS122" s="2"/>
      <c r="AAT122" s="2"/>
      <c r="AAU122" s="2"/>
      <c r="AAV122" s="2"/>
      <c r="AAW122" s="2"/>
      <c r="AAX122" s="2"/>
      <c r="AAY122" s="2"/>
      <c r="AAZ122" s="2"/>
      <c r="ABA122" s="2"/>
      <c r="ABB122" s="2"/>
      <c r="ABC122" s="2"/>
      <c r="ABD122" s="2"/>
      <c r="ABE122" s="2"/>
      <c r="ABF122" s="2"/>
      <c r="ABG122" s="2"/>
      <c r="ABH122" s="2"/>
      <c r="ABI122" s="2"/>
      <c r="ABJ122" s="2"/>
      <c r="ABK122" s="2"/>
      <c r="ABL122" s="2"/>
      <c r="ABM122" s="2"/>
      <c r="ABN122" s="2"/>
      <c r="ABO122" s="2"/>
      <c r="ABP122" s="2"/>
      <c r="ABQ122" s="2"/>
      <c r="ABR122" s="2"/>
      <c r="ABS122" s="2"/>
      <c r="ABT122" s="2"/>
      <c r="ABU122" s="2"/>
      <c r="ABV122" s="2"/>
      <c r="ABW122" s="2"/>
      <c r="ABX122" s="2"/>
      <c r="ABY122" s="2"/>
      <c r="ABZ122" s="2"/>
      <c r="ACA122" s="2"/>
      <c r="ACB122" s="2"/>
      <c r="ACC122" s="2"/>
      <c r="ACD122" s="2"/>
      <c r="ACE122" s="2"/>
      <c r="ACF122" s="2"/>
      <c r="ACG122" s="2"/>
      <c r="ACH122" s="2"/>
      <c r="ACI122" s="2"/>
      <c r="ACJ122" s="2"/>
      <c r="ACK122" s="2"/>
      <c r="ACL122" s="2"/>
      <c r="ACM122" s="2"/>
      <c r="ACN122" s="2"/>
      <c r="ACO122" s="2"/>
      <c r="ACP122" s="2"/>
      <c r="ACQ122" s="2"/>
      <c r="ACR122" s="2"/>
      <c r="ACS122" s="2"/>
      <c r="ACT122" s="2"/>
      <c r="ACU122" s="2"/>
      <c r="ACV122" s="2"/>
      <c r="ACW122" s="2"/>
      <c r="ACX122" s="2"/>
      <c r="ACY122" s="2"/>
      <c r="ACZ122" s="2"/>
      <c r="ADA122" s="2"/>
      <c r="ADB122" s="2"/>
      <c r="ADC122" s="2"/>
    </row>
    <row r="123" spans="2:783">
      <c r="B123" s="2"/>
      <c r="C123" s="2"/>
      <c r="D123" s="2"/>
      <c r="E123" s="167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  <c r="IX123" s="2"/>
      <c r="IY123" s="2"/>
      <c r="IZ123" s="2"/>
      <c r="JA123" s="2"/>
      <c r="JB123" s="2"/>
      <c r="JC123" s="2"/>
      <c r="JD123" s="2"/>
      <c r="JE123" s="2"/>
      <c r="JF123" s="2"/>
      <c r="JG123" s="2"/>
      <c r="JH123" s="2"/>
      <c r="JI123" s="2"/>
      <c r="JJ123" s="2"/>
      <c r="JK123" s="2"/>
      <c r="JL123" s="2"/>
      <c r="JM123" s="2"/>
      <c r="JN123" s="2"/>
      <c r="JO123" s="2"/>
      <c r="JP123" s="2"/>
      <c r="JQ123" s="2"/>
      <c r="JR123" s="2"/>
      <c r="JS123" s="2"/>
      <c r="JT123" s="2"/>
      <c r="JU123" s="2"/>
      <c r="JV123" s="2"/>
      <c r="JW123" s="2"/>
      <c r="JX123" s="2"/>
      <c r="JY123" s="2"/>
      <c r="JZ123" s="2"/>
      <c r="KA123" s="2"/>
      <c r="KB123" s="2"/>
      <c r="KC123" s="2"/>
      <c r="KD123" s="2"/>
      <c r="KE123" s="2"/>
      <c r="KF123" s="2"/>
      <c r="KG123" s="2"/>
      <c r="KH123" s="2"/>
      <c r="KI123" s="2"/>
      <c r="KJ123" s="2"/>
      <c r="KK123" s="2"/>
      <c r="KL123" s="2"/>
      <c r="KM123" s="2"/>
      <c r="KN123" s="2"/>
      <c r="KO123" s="2"/>
      <c r="KP123" s="2"/>
      <c r="KQ123" s="2"/>
      <c r="KR123" s="2"/>
      <c r="KS123" s="2"/>
      <c r="KT123" s="2"/>
      <c r="KU123" s="2"/>
      <c r="KV123" s="2"/>
      <c r="KW123" s="2"/>
      <c r="KX123" s="2"/>
      <c r="KY123" s="2"/>
      <c r="KZ123" s="2"/>
      <c r="LA123" s="2"/>
      <c r="LB123" s="2"/>
      <c r="LC123" s="2"/>
      <c r="LD123" s="2"/>
      <c r="LE123" s="2"/>
      <c r="LF123" s="2"/>
      <c r="LG123" s="2"/>
      <c r="LH123" s="2"/>
      <c r="LI123" s="2"/>
      <c r="LJ123" s="2"/>
      <c r="LK123" s="2"/>
      <c r="LL123" s="2"/>
      <c r="LM123" s="2"/>
      <c r="LN123" s="2"/>
      <c r="LO123" s="2"/>
      <c r="LP123" s="2"/>
      <c r="LQ123" s="2"/>
      <c r="LR123" s="2"/>
      <c r="LS123" s="2"/>
      <c r="LT123" s="2"/>
      <c r="LU123" s="2"/>
      <c r="LV123" s="2"/>
      <c r="LW123" s="2"/>
      <c r="LX123" s="2"/>
      <c r="LY123" s="2"/>
      <c r="LZ123" s="2"/>
      <c r="MA123" s="2"/>
      <c r="MB123" s="2"/>
      <c r="MC123" s="2"/>
      <c r="MD123" s="2"/>
      <c r="ME123" s="2"/>
      <c r="MF123" s="2"/>
      <c r="MG123" s="2"/>
      <c r="MH123" s="2"/>
      <c r="MI123" s="2"/>
      <c r="MJ123" s="2"/>
      <c r="MK123" s="2"/>
      <c r="ML123" s="2"/>
      <c r="MM123" s="2"/>
      <c r="MN123" s="2"/>
      <c r="MO123" s="2"/>
      <c r="MP123" s="2"/>
      <c r="MQ123" s="2"/>
      <c r="MR123" s="2"/>
      <c r="MS123" s="2"/>
      <c r="MT123" s="2"/>
      <c r="MU123" s="2"/>
      <c r="MV123" s="2"/>
      <c r="MW123" s="2"/>
      <c r="MX123" s="2"/>
      <c r="MY123" s="2"/>
      <c r="MZ123" s="2"/>
      <c r="NA123" s="2"/>
      <c r="NB123" s="2"/>
      <c r="NC123" s="2"/>
      <c r="ND123" s="2"/>
      <c r="NE123" s="2"/>
      <c r="NF123" s="2"/>
      <c r="NG123" s="2"/>
      <c r="NH123" s="2"/>
      <c r="NI123" s="2"/>
      <c r="NJ123" s="2"/>
      <c r="NK123" s="2"/>
      <c r="NL123" s="2"/>
      <c r="NM123" s="2"/>
      <c r="NN123" s="2"/>
      <c r="NO123" s="2"/>
      <c r="NP123" s="2"/>
      <c r="NQ123" s="2"/>
      <c r="NR123" s="2"/>
      <c r="NS123" s="2"/>
      <c r="NT123" s="2"/>
      <c r="NU123" s="2"/>
      <c r="NV123" s="2"/>
      <c r="NW123" s="2"/>
      <c r="NX123" s="2"/>
      <c r="NY123" s="2"/>
      <c r="NZ123" s="2"/>
      <c r="OA123" s="2"/>
      <c r="OB123" s="2"/>
      <c r="OC123" s="2"/>
      <c r="OD123" s="2"/>
      <c r="OE123" s="2"/>
      <c r="OF123" s="2"/>
      <c r="OG123" s="2"/>
      <c r="OH123" s="2"/>
      <c r="OI123" s="2"/>
      <c r="OJ123" s="2"/>
      <c r="OK123" s="2"/>
      <c r="OL123" s="2"/>
      <c r="OM123" s="2"/>
      <c r="ON123" s="2"/>
      <c r="OO123" s="2"/>
      <c r="OP123" s="2"/>
      <c r="OQ123" s="2"/>
      <c r="OR123" s="2"/>
      <c r="OS123" s="2"/>
      <c r="OT123" s="2"/>
      <c r="OU123" s="2"/>
      <c r="OV123" s="2"/>
      <c r="OW123" s="2"/>
      <c r="OX123" s="2"/>
      <c r="OY123" s="2"/>
      <c r="OZ123" s="2"/>
      <c r="PA123" s="2"/>
      <c r="PB123" s="2"/>
      <c r="PC123" s="2"/>
      <c r="PD123" s="2"/>
      <c r="PE123" s="2"/>
      <c r="PF123" s="2"/>
      <c r="PG123" s="2"/>
      <c r="PH123" s="2"/>
      <c r="PI123" s="2"/>
      <c r="PJ123" s="2"/>
      <c r="PK123" s="2"/>
      <c r="PL123" s="2"/>
      <c r="PM123" s="2"/>
      <c r="PN123" s="2"/>
      <c r="PO123" s="2"/>
      <c r="PP123" s="2"/>
      <c r="PQ123" s="2"/>
      <c r="PR123" s="2"/>
      <c r="PS123" s="2"/>
      <c r="PT123" s="2"/>
      <c r="PU123" s="2"/>
      <c r="PV123" s="2"/>
      <c r="PW123" s="2"/>
      <c r="PX123" s="2"/>
      <c r="PY123" s="2"/>
      <c r="PZ123" s="2"/>
      <c r="QA123" s="2"/>
      <c r="QB123" s="2"/>
      <c r="QC123" s="2"/>
      <c r="QD123" s="2"/>
      <c r="QE123" s="2"/>
      <c r="QF123" s="2"/>
      <c r="QG123" s="2"/>
      <c r="QH123" s="2"/>
      <c r="QI123" s="2"/>
      <c r="QJ123" s="2"/>
      <c r="QK123" s="2"/>
      <c r="QL123" s="2"/>
      <c r="QM123" s="2"/>
      <c r="QN123" s="2"/>
      <c r="QO123" s="2"/>
      <c r="QP123" s="2"/>
      <c r="QQ123" s="2"/>
      <c r="QR123" s="2"/>
      <c r="QS123" s="2"/>
      <c r="QT123" s="2"/>
      <c r="QU123" s="2"/>
      <c r="QV123" s="2"/>
      <c r="QW123" s="2"/>
      <c r="QX123" s="2"/>
      <c r="QY123" s="2"/>
      <c r="QZ123" s="2"/>
      <c r="RA123" s="2"/>
      <c r="RB123" s="2"/>
      <c r="RC123" s="2"/>
      <c r="RD123" s="2"/>
      <c r="RE123" s="2"/>
      <c r="RF123" s="2"/>
      <c r="RG123" s="2"/>
      <c r="RH123" s="2"/>
      <c r="RI123" s="2"/>
      <c r="RJ123" s="2"/>
      <c r="RK123" s="2"/>
      <c r="RL123" s="2"/>
      <c r="RM123" s="2"/>
      <c r="RN123" s="2"/>
      <c r="RO123" s="2"/>
      <c r="RP123" s="2"/>
      <c r="RQ123" s="2"/>
      <c r="RR123" s="2"/>
      <c r="RS123" s="2"/>
      <c r="RT123" s="2"/>
      <c r="RU123" s="2"/>
      <c r="RV123" s="2"/>
      <c r="RW123" s="2"/>
      <c r="RX123" s="2"/>
      <c r="RY123" s="2"/>
      <c r="RZ123" s="2"/>
      <c r="SA123" s="2"/>
      <c r="SB123" s="2"/>
      <c r="SC123" s="2"/>
      <c r="SD123" s="2"/>
      <c r="SE123" s="2"/>
      <c r="SF123" s="2"/>
      <c r="SG123" s="2"/>
      <c r="SH123" s="2"/>
      <c r="SI123" s="2"/>
      <c r="SJ123" s="2"/>
      <c r="SK123" s="2"/>
      <c r="SL123" s="2"/>
      <c r="SM123" s="2"/>
      <c r="SN123" s="2"/>
      <c r="SO123" s="2"/>
      <c r="SP123" s="2"/>
      <c r="SQ123" s="2"/>
      <c r="SR123" s="2"/>
      <c r="SS123" s="2"/>
      <c r="ST123" s="2"/>
      <c r="SU123" s="2"/>
      <c r="SV123" s="2"/>
      <c r="SW123" s="2"/>
      <c r="SX123" s="2"/>
      <c r="SY123" s="2"/>
      <c r="SZ123" s="2"/>
      <c r="TA123" s="2"/>
      <c r="TB123" s="2"/>
      <c r="TC123" s="2"/>
      <c r="TD123" s="2"/>
      <c r="TE123" s="2"/>
      <c r="TF123" s="2"/>
      <c r="TG123" s="2"/>
      <c r="TH123" s="2"/>
      <c r="TI123" s="2"/>
      <c r="TJ123" s="2"/>
      <c r="TK123" s="2"/>
      <c r="TL123" s="2"/>
      <c r="TM123" s="2"/>
      <c r="TN123" s="2"/>
      <c r="TO123" s="2"/>
      <c r="TP123" s="2"/>
      <c r="TQ123" s="2"/>
      <c r="TR123" s="2"/>
      <c r="TS123" s="2"/>
      <c r="TT123" s="2"/>
      <c r="TU123" s="2"/>
      <c r="TV123" s="2"/>
      <c r="TW123" s="2"/>
      <c r="TX123" s="2"/>
      <c r="TY123" s="2"/>
      <c r="TZ123" s="2"/>
      <c r="UA123" s="2"/>
      <c r="UB123" s="2"/>
      <c r="UC123" s="2"/>
      <c r="UD123" s="2"/>
      <c r="UE123" s="2"/>
      <c r="UF123" s="2"/>
      <c r="UG123" s="2"/>
      <c r="UH123" s="2"/>
      <c r="UI123" s="2"/>
      <c r="UJ123" s="2"/>
      <c r="UK123" s="2"/>
      <c r="UL123" s="2"/>
      <c r="UM123" s="2"/>
      <c r="UN123" s="2"/>
      <c r="UO123" s="2"/>
      <c r="UP123" s="2"/>
      <c r="UQ123" s="2"/>
      <c r="UR123" s="2"/>
      <c r="US123" s="2"/>
      <c r="UT123" s="2"/>
      <c r="UU123" s="2"/>
      <c r="UV123" s="2"/>
      <c r="UW123" s="2"/>
      <c r="UX123" s="2"/>
      <c r="UY123" s="2"/>
      <c r="UZ123" s="2"/>
      <c r="VA123" s="2"/>
      <c r="VB123" s="2"/>
      <c r="VC123" s="2"/>
      <c r="VD123" s="2"/>
      <c r="VE123" s="2"/>
      <c r="VF123" s="2"/>
      <c r="VG123" s="2"/>
      <c r="VH123" s="2"/>
      <c r="VI123" s="2"/>
      <c r="VJ123" s="2"/>
      <c r="VK123" s="2"/>
      <c r="VL123" s="2"/>
      <c r="VM123" s="2"/>
      <c r="VN123" s="2"/>
      <c r="VO123" s="2"/>
      <c r="VP123" s="2"/>
      <c r="VQ123" s="2"/>
      <c r="VR123" s="2"/>
      <c r="VS123" s="2"/>
      <c r="VT123" s="2"/>
      <c r="VU123" s="2"/>
      <c r="VV123" s="2"/>
      <c r="VW123" s="2"/>
      <c r="VX123" s="2"/>
      <c r="VY123" s="2"/>
      <c r="VZ123" s="2"/>
      <c r="WA123" s="2"/>
      <c r="WB123" s="2"/>
      <c r="WC123" s="2"/>
      <c r="WD123" s="2"/>
      <c r="WE123" s="2"/>
      <c r="WF123" s="2"/>
      <c r="WG123" s="2"/>
      <c r="WH123" s="2"/>
      <c r="WI123" s="2"/>
      <c r="WJ123" s="2"/>
      <c r="WK123" s="2"/>
      <c r="WL123" s="2"/>
      <c r="WM123" s="2"/>
      <c r="WN123" s="2"/>
      <c r="WO123" s="2"/>
      <c r="WP123" s="2"/>
      <c r="WQ123" s="2"/>
      <c r="WR123" s="2"/>
      <c r="WS123" s="2"/>
      <c r="WT123" s="2"/>
      <c r="WU123" s="2"/>
      <c r="WV123" s="2"/>
      <c r="WW123" s="2"/>
      <c r="WX123" s="2"/>
      <c r="WY123" s="2"/>
      <c r="WZ123" s="2"/>
      <c r="XA123" s="2"/>
      <c r="XB123" s="2"/>
      <c r="XC123" s="2"/>
      <c r="XD123" s="2"/>
      <c r="XE123" s="2"/>
      <c r="XF123" s="2"/>
      <c r="XG123" s="2"/>
      <c r="XH123" s="2"/>
      <c r="XI123" s="2"/>
      <c r="XJ123" s="2"/>
      <c r="XK123" s="2"/>
      <c r="XL123" s="2"/>
      <c r="XM123" s="2"/>
      <c r="XN123" s="2"/>
      <c r="XO123" s="2"/>
      <c r="XP123" s="2"/>
      <c r="XQ123" s="2"/>
      <c r="XR123" s="2"/>
      <c r="XS123" s="2"/>
      <c r="XT123" s="2"/>
      <c r="XU123" s="2"/>
      <c r="XV123" s="2"/>
      <c r="XW123" s="2"/>
      <c r="XX123" s="2"/>
      <c r="XY123" s="2"/>
      <c r="XZ123" s="2"/>
      <c r="YA123" s="2"/>
      <c r="YB123" s="2"/>
      <c r="YC123" s="2"/>
      <c r="YD123" s="2"/>
      <c r="YE123" s="2"/>
      <c r="YF123" s="2"/>
      <c r="YG123" s="2"/>
      <c r="YH123" s="2"/>
      <c r="YI123" s="2"/>
      <c r="YJ123" s="2"/>
      <c r="YK123" s="2"/>
      <c r="YL123" s="2"/>
      <c r="YM123" s="2"/>
      <c r="YN123" s="2"/>
      <c r="YO123" s="2"/>
      <c r="YP123" s="2"/>
      <c r="YQ123" s="2"/>
      <c r="YR123" s="2"/>
      <c r="YS123" s="2"/>
      <c r="YT123" s="2"/>
      <c r="YU123" s="2"/>
      <c r="YV123" s="2"/>
      <c r="YW123" s="2"/>
      <c r="YX123" s="2"/>
      <c r="YY123" s="2"/>
      <c r="YZ123" s="2"/>
      <c r="ZA123" s="2"/>
      <c r="ZB123" s="2"/>
      <c r="ZC123" s="2"/>
      <c r="ZD123" s="2"/>
      <c r="ZE123" s="2"/>
      <c r="ZF123" s="2"/>
      <c r="ZG123" s="2"/>
      <c r="ZH123" s="2"/>
      <c r="ZI123" s="2"/>
      <c r="ZJ123" s="2"/>
      <c r="ZK123" s="2"/>
      <c r="ZL123" s="2"/>
      <c r="ZM123" s="2"/>
      <c r="ZN123" s="2"/>
      <c r="ZO123" s="2"/>
      <c r="ZP123" s="2"/>
      <c r="ZQ123" s="2"/>
      <c r="ZR123" s="2"/>
      <c r="ZS123" s="2"/>
      <c r="ZT123" s="2"/>
      <c r="ZU123" s="2"/>
      <c r="ZV123" s="2"/>
      <c r="ZW123" s="2"/>
      <c r="ZX123" s="2"/>
      <c r="ZY123" s="2"/>
      <c r="ZZ123" s="2"/>
      <c r="AAA123" s="2"/>
      <c r="AAB123" s="2"/>
      <c r="AAC123" s="2"/>
      <c r="AAD123" s="2"/>
      <c r="AAE123" s="2"/>
      <c r="AAF123" s="2"/>
      <c r="AAG123" s="2"/>
      <c r="AAH123" s="2"/>
      <c r="AAI123" s="2"/>
      <c r="AAJ123" s="2"/>
      <c r="AAK123" s="2"/>
      <c r="AAL123" s="2"/>
      <c r="AAM123" s="2"/>
      <c r="AAN123" s="2"/>
      <c r="AAO123" s="2"/>
      <c r="AAP123" s="2"/>
      <c r="AAQ123" s="2"/>
      <c r="AAR123" s="2"/>
      <c r="AAS123" s="2"/>
      <c r="AAT123" s="2"/>
      <c r="AAU123" s="2"/>
      <c r="AAV123" s="2"/>
      <c r="AAW123" s="2"/>
      <c r="AAX123" s="2"/>
      <c r="AAY123" s="2"/>
      <c r="AAZ123" s="2"/>
      <c r="ABA123" s="2"/>
      <c r="ABB123" s="2"/>
      <c r="ABC123" s="2"/>
      <c r="ABD123" s="2"/>
      <c r="ABE123" s="2"/>
      <c r="ABF123" s="2"/>
      <c r="ABG123" s="2"/>
      <c r="ABH123" s="2"/>
      <c r="ABI123" s="2"/>
      <c r="ABJ123" s="2"/>
      <c r="ABK123" s="2"/>
      <c r="ABL123" s="2"/>
      <c r="ABM123" s="2"/>
      <c r="ABN123" s="2"/>
      <c r="ABO123" s="2"/>
      <c r="ABP123" s="2"/>
      <c r="ABQ123" s="2"/>
      <c r="ABR123" s="2"/>
      <c r="ABS123" s="2"/>
      <c r="ABT123" s="2"/>
      <c r="ABU123" s="2"/>
      <c r="ABV123" s="2"/>
      <c r="ABW123" s="2"/>
      <c r="ABX123" s="2"/>
      <c r="ABY123" s="2"/>
      <c r="ABZ123" s="2"/>
      <c r="ACA123" s="2"/>
      <c r="ACB123" s="2"/>
      <c r="ACC123" s="2"/>
      <c r="ACD123" s="2"/>
      <c r="ACE123" s="2"/>
      <c r="ACF123" s="2"/>
      <c r="ACG123" s="2"/>
      <c r="ACH123" s="2"/>
      <c r="ACI123" s="2"/>
      <c r="ACJ123" s="2"/>
      <c r="ACK123" s="2"/>
      <c r="ACL123" s="2"/>
      <c r="ACM123" s="2"/>
      <c r="ACN123" s="2"/>
      <c r="ACO123" s="2"/>
      <c r="ACP123" s="2"/>
      <c r="ACQ123" s="2"/>
      <c r="ACR123" s="2"/>
      <c r="ACS123" s="2"/>
      <c r="ACT123" s="2"/>
      <c r="ACU123" s="2"/>
      <c r="ACV123" s="2"/>
      <c r="ACW123" s="2"/>
      <c r="ACX123" s="2"/>
      <c r="ACY123" s="2"/>
      <c r="ACZ123" s="2"/>
      <c r="ADA123" s="2"/>
      <c r="ADB123" s="2"/>
      <c r="ADC123" s="2"/>
    </row>
    <row r="124" spans="2:783">
      <c r="B124" s="2"/>
      <c r="C124" s="2"/>
      <c r="D124" s="2"/>
      <c r="E124" s="167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/>
      <c r="JF124" s="2"/>
      <c r="JG124" s="2"/>
      <c r="JH124" s="2"/>
      <c r="JI124" s="2"/>
      <c r="JJ124" s="2"/>
      <c r="JK124" s="2"/>
      <c r="JL124" s="2"/>
      <c r="JM124" s="2"/>
      <c r="JN124" s="2"/>
      <c r="JO124" s="2"/>
      <c r="JP124" s="2"/>
      <c r="JQ124" s="2"/>
      <c r="JR124" s="2"/>
      <c r="JS124" s="2"/>
      <c r="JT124" s="2"/>
      <c r="JU124" s="2"/>
      <c r="JV124" s="2"/>
      <c r="JW124" s="2"/>
      <c r="JX124" s="2"/>
      <c r="JY124" s="2"/>
      <c r="JZ124" s="2"/>
      <c r="KA124" s="2"/>
      <c r="KB124" s="2"/>
      <c r="KC124" s="2"/>
      <c r="KD124" s="2"/>
      <c r="KE124" s="2"/>
      <c r="KF124" s="2"/>
      <c r="KG124" s="2"/>
      <c r="KH124" s="2"/>
      <c r="KI124" s="2"/>
      <c r="KJ124" s="2"/>
      <c r="KK124" s="2"/>
      <c r="KL124" s="2"/>
      <c r="KM124" s="2"/>
      <c r="KN124" s="2"/>
      <c r="KO124" s="2"/>
      <c r="KP124" s="2"/>
      <c r="KQ124" s="2"/>
      <c r="KR124" s="2"/>
      <c r="KS124" s="2"/>
      <c r="KT124" s="2"/>
      <c r="KU124" s="2"/>
      <c r="KV124" s="2"/>
      <c r="KW124" s="2"/>
      <c r="KX124" s="2"/>
      <c r="KY124" s="2"/>
      <c r="KZ124" s="2"/>
      <c r="LA124" s="2"/>
      <c r="LB124" s="2"/>
      <c r="LC124" s="2"/>
      <c r="LD124" s="2"/>
      <c r="LE124" s="2"/>
      <c r="LF124" s="2"/>
      <c r="LG124" s="2"/>
      <c r="LH124" s="2"/>
      <c r="LI124" s="2"/>
      <c r="LJ124" s="2"/>
      <c r="LK124" s="2"/>
      <c r="LL124" s="2"/>
      <c r="LM124" s="2"/>
      <c r="LN124" s="2"/>
      <c r="LO124" s="2"/>
      <c r="LP124" s="2"/>
      <c r="LQ124" s="2"/>
      <c r="LR124" s="2"/>
      <c r="LS124" s="2"/>
      <c r="LT124" s="2"/>
      <c r="LU124" s="2"/>
      <c r="LV124" s="2"/>
      <c r="LW124" s="2"/>
      <c r="LX124" s="2"/>
      <c r="LY124" s="2"/>
      <c r="LZ124" s="2"/>
      <c r="MA124" s="2"/>
      <c r="MB124" s="2"/>
      <c r="MC124" s="2"/>
      <c r="MD124" s="2"/>
      <c r="ME124" s="2"/>
      <c r="MF124" s="2"/>
      <c r="MG124" s="2"/>
      <c r="MH124" s="2"/>
      <c r="MI124" s="2"/>
      <c r="MJ124" s="2"/>
      <c r="MK124" s="2"/>
      <c r="ML124" s="2"/>
      <c r="MM124" s="2"/>
      <c r="MN124" s="2"/>
      <c r="MO124" s="2"/>
      <c r="MP124" s="2"/>
      <c r="MQ124" s="2"/>
      <c r="MR124" s="2"/>
      <c r="MS124" s="2"/>
      <c r="MT124" s="2"/>
      <c r="MU124" s="2"/>
      <c r="MV124" s="2"/>
      <c r="MW124" s="2"/>
      <c r="MX124" s="2"/>
      <c r="MY124" s="2"/>
      <c r="MZ124" s="2"/>
      <c r="NA124" s="2"/>
      <c r="NB124" s="2"/>
      <c r="NC124" s="2"/>
      <c r="ND124" s="2"/>
      <c r="NE124" s="2"/>
      <c r="NF124" s="2"/>
      <c r="NG124" s="2"/>
      <c r="NH124" s="2"/>
      <c r="NI124" s="2"/>
      <c r="NJ124" s="2"/>
      <c r="NK124" s="2"/>
      <c r="NL124" s="2"/>
      <c r="NM124" s="2"/>
      <c r="NN124" s="2"/>
      <c r="NO124" s="2"/>
      <c r="NP124" s="2"/>
      <c r="NQ124" s="2"/>
      <c r="NR124" s="2"/>
      <c r="NS124" s="2"/>
      <c r="NT124" s="2"/>
      <c r="NU124" s="2"/>
      <c r="NV124" s="2"/>
      <c r="NW124" s="2"/>
      <c r="NX124" s="2"/>
      <c r="NY124" s="2"/>
      <c r="NZ124" s="2"/>
      <c r="OA124" s="2"/>
      <c r="OB124" s="2"/>
      <c r="OC124" s="2"/>
      <c r="OD124" s="2"/>
      <c r="OE124" s="2"/>
      <c r="OF124" s="2"/>
      <c r="OG124" s="2"/>
      <c r="OH124" s="2"/>
      <c r="OI124" s="2"/>
      <c r="OJ124" s="2"/>
      <c r="OK124" s="2"/>
      <c r="OL124" s="2"/>
      <c r="OM124" s="2"/>
      <c r="ON124" s="2"/>
      <c r="OO124" s="2"/>
      <c r="OP124" s="2"/>
      <c r="OQ124" s="2"/>
      <c r="OR124" s="2"/>
      <c r="OS124" s="2"/>
      <c r="OT124" s="2"/>
      <c r="OU124" s="2"/>
      <c r="OV124" s="2"/>
      <c r="OW124" s="2"/>
      <c r="OX124" s="2"/>
      <c r="OY124" s="2"/>
      <c r="OZ124" s="2"/>
      <c r="PA124" s="2"/>
      <c r="PB124" s="2"/>
      <c r="PC124" s="2"/>
      <c r="PD124" s="2"/>
      <c r="PE124" s="2"/>
      <c r="PF124" s="2"/>
      <c r="PG124" s="2"/>
      <c r="PH124" s="2"/>
      <c r="PI124" s="2"/>
      <c r="PJ124" s="2"/>
      <c r="PK124" s="2"/>
      <c r="PL124" s="2"/>
      <c r="PM124" s="2"/>
      <c r="PN124" s="2"/>
      <c r="PO124" s="2"/>
      <c r="PP124" s="2"/>
      <c r="PQ124" s="2"/>
      <c r="PR124" s="2"/>
      <c r="PS124" s="2"/>
      <c r="PT124" s="2"/>
      <c r="PU124" s="2"/>
      <c r="PV124" s="2"/>
      <c r="PW124" s="2"/>
      <c r="PX124" s="2"/>
      <c r="PY124" s="2"/>
      <c r="PZ124" s="2"/>
      <c r="QA124" s="2"/>
      <c r="QB124" s="2"/>
      <c r="QC124" s="2"/>
      <c r="QD124" s="2"/>
      <c r="QE124" s="2"/>
      <c r="QF124" s="2"/>
      <c r="QG124" s="2"/>
      <c r="QH124" s="2"/>
      <c r="QI124" s="2"/>
      <c r="QJ124" s="2"/>
      <c r="QK124" s="2"/>
      <c r="QL124" s="2"/>
      <c r="QM124" s="2"/>
      <c r="QN124" s="2"/>
      <c r="QO124" s="2"/>
      <c r="QP124" s="2"/>
      <c r="QQ124" s="2"/>
      <c r="QR124" s="2"/>
      <c r="QS124" s="2"/>
      <c r="QT124" s="2"/>
      <c r="QU124" s="2"/>
      <c r="QV124" s="2"/>
      <c r="QW124" s="2"/>
      <c r="QX124" s="2"/>
      <c r="QY124" s="2"/>
      <c r="QZ124" s="2"/>
      <c r="RA124" s="2"/>
      <c r="RB124" s="2"/>
      <c r="RC124" s="2"/>
      <c r="RD124" s="2"/>
      <c r="RE124" s="2"/>
      <c r="RF124" s="2"/>
      <c r="RG124" s="2"/>
      <c r="RH124" s="2"/>
      <c r="RI124" s="2"/>
      <c r="RJ124" s="2"/>
      <c r="RK124" s="2"/>
      <c r="RL124" s="2"/>
      <c r="RM124" s="2"/>
      <c r="RN124" s="2"/>
      <c r="RO124" s="2"/>
      <c r="RP124" s="2"/>
      <c r="RQ124" s="2"/>
      <c r="RR124" s="2"/>
      <c r="RS124" s="2"/>
      <c r="RT124" s="2"/>
      <c r="RU124" s="2"/>
      <c r="RV124" s="2"/>
      <c r="RW124" s="2"/>
      <c r="RX124" s="2"/>
      <c r="RY124" s="2"/>
      <c r="RZ124" s="2"/>
      <c r="SA124" s="2"/>
      <c r="SB124" s="2"/>
      <c r="SC124" s="2"/>
      <c r="SD124" s="2"/>
      <c r="SE124" s="2"/>
      <c r="SF124" s="2"/>
      <c r="SG124" s="2"/>
      <c r="SH124" s="2"/>
      <c r="SI124" s="2"/>
      <c r="SJ124" s="2"/>
      <c r="SK124" s="2"/>
      <c r="SL124" s="2"/>
      <c r="SM124" s="2"/>
      <c r="SN124" s="2"/>
      <c r="SO124" s="2"/>
      <c r="SP124" s="2"/>
      <c r="SQ124" s="2"/>
      <c r="SR124" s="2"/>
      <c r="SS124" s="2"/>
      <c r="ST124" s="2"/>
      <c r="SU124" s="2"/>
      <c r="SV124" s="2"/>
      <c r="SW124" s="2"/>
      <c r="SX124" s="2"/>
      <c r="SY124" s="2"/>
      <c r="SZ124" s="2"/>
      <c r="TA124" s="2"/>
      <c r="TB124" s="2"/>
      <c r="TC124" s="2"/>
      <c r="TD124" s="2"/>
      <c r="TE124" s="2"/>
      <c r="TF124" s="2"/>
      <c r="TG124" s="2"/>
      <c r="TH124" s="2"/>
      <c r="TI124" s="2"/>
      <c r="TJ124" s="2"/>
      <c r="TK124" s="2"/>
      <c r="TL124" s="2"/>
      <c r="TM124" s="2"/>
      <c r="TN124" s="2"/>
      <c r="TO124" s="2"/>
      <c r="TP124" s="2"/>
      <c r="TQ124" s="2"/>
      <c r="TR124" s="2"/>
      <c r="TS124" s="2"/>
      <c r="TT124" s="2"/>
      <c r="TU124" s="2"/>
      <c r="TV124" s="2"/>
      <c r="TW124" s="2"/>
      <c r="TX124" s="2"/>
      <c r="TY124" s="2"/>
      <c r="TZ124" s="2"/>
      <c r="UA124" s="2"/>
      <c r="UB124" s="2"/>
      <c r="UC124" s="2"/>
      <c r="UD124" s="2"/>
      <c r="UE124" s="2"/>
      <c r="UF124" s="2"/>
      <c r="UG124" s="2"/>
      <c r="UH124" s="2"/>
      <c r="UI124" s="2"/>
      <c r="UJ124" s="2"/>
      <c r="UK124" s="2"/>
      <c r="UL124" s="2"/>
      <c r="UM124" s="2"/>
      <c r="UN124" s="2"/>
      <c r="UO124" s="2"/>
      <c r="UP124" s="2"/>
      <c r="UQ124" s="2"/>
      <c r="UR124" s="2"/>
      <c r="US124" s="2"/>
      <c r="UT124" s="2"/>
      <c r="UU124" s="2"/>
      <c r="UV124" s="2"/>
      <c r="UW124" s="2"/>
      <c r="UX124" s="2"/>
      <c r="UY124" s="2"/>
      <c r="UZ124" s="2"/>
      <c r="VA124" s="2"/>
      <c r="VB124" s="2"/>
      <c r="VC124" s="2"/>
      <c r="VD124" s="2"/>
      <c r="VE124" s="2"/>
      <c r="VF124" s="2"/>
      <c r="VG124" s="2"/>
      <c r="VH124" s="2"/>
      <c r="VI124" s="2"/>
      <c r="VJ124" s="2"/>
      <c r="VK124" s="2"/>
      <c r="VL124" s="2"/>
      <c r="VM124" s="2"/>
      <c r="VN124" s="2"/>
      <c r="VO124" s="2"/>
      <c r="VP124" s="2"/>
      <c r="VQ124" s="2"/>
      <c r="VR124" s="2"/>
      <c r="VS124" s="2"/>
      <c r="VT124" s="2"/>
      <c r="VU124" s="2"/>
      <c r="VV124" s="2"/>
      <c r="VW124" s="2"/>
      <c r="VX124" s="2"/>
      <c r="VY124" s="2"/>
      <c r="VZ124" s="2"/>
      <c r="WA124" s="2"/>
      <c r="WB124" s="2"/>
      <c r="WC124" s="2"/>
      <c r="WD124" s="2"/>
      <c r="WE124" s="2"/>
      <c r="WF124" s="2"/>
      <c r="WG124" s="2"/>
      <c r="WH124" s="2"/>
      <c r="WI124" s="2"/>
      <c r="WJ124" s="2"/>
      <c r="WK124" s="2"/>
      <c r="WL124" s="2"/>
      <c r="WM124" s="2"/>
      <c r="WN124" s="2"/>
      <c r="WO124" s="2"/>
      <c r="WP124" s="2"/>
      <c r="WQ124" s="2"/>
      <c r="WR124" s="2"/>
      <c r="WS124" s="2"/>
      <c r="WT124" s="2"/>
      <c r="WU124" s="2"/>
      <c r="WV124" s="2"/>
      <c r="WW124" s="2"/>
      <c r="WX124" s="2"/>
      <c r="WY124" s="2"/>
      <c r="WZ124" s="2"/>
      <c r="XA124" s="2"/>
      <c r="XB124" s="2"/>
      <c r="XC124" s="2"/>
      <c r="XD124" s="2"/>
      <c r="XE124" s="2"/>
      <c r="XF124" s="2"/>
      <c r="XG124" s="2"/>
      <c r="XH124" s="2"/>
      <c r="XI124" s="2"/>
      <c r="XJ124" s="2"/>
      <c r="XK124" s="2"/>
      <c r="XL124" s="2"/>
      <c r="XM124" s="2"/>
      <c r="XN124" s="2"/>
      <c r="XO124" s="2"/>
      <c r="XP124" s="2"/>
      <c r="XQ124" s="2"/>
      <c r="XR124" s="2"/>
      <c r="XS124" s="2"/>
      <c r="XT124" s="2"/>
      <c r="XU124" s="2"/>
      <c r="XV124" s="2"/>
      <c r="XW124" s="2"/>
      <c r="XX124" s="2"/>
      <c r="XY124" s="2"/>
      <c r="XZ124" s="2"/>
      <c r="YA124" s="2"/>
      <c r="YB124" s="2"/>
      <c r="YC124" s="2"/>
      <c r="YD124" s="2"/>
      <c r="YE124" s="2"/>
      <c r="YF124" s="2"/>
      <c r="YG124" s="2"/>
      <c r="YH124" s="2"/>
      <c r="YI124" s="2"/>
      <c r="YJ124" s="2"/>
      <c r="YK124" s="2"/>
      <c r="YL124" s="2"/>
      <c r="YM124" s="2"/>
      <c r="YN124" s="2"/>
      <c r="YO124" s="2"/>
      <c r="YP124" s="2"/>
      <c r="YQ124" s="2"/>
      <c r="YR124" s="2"/>
      <c r="YS124" s="2"/>
      <c r="YT124" s="2"/>
      <c r="YU124" s="2"/>
      <c r="YV124" s="2"/>
      <c r="YW124" s="2"/>
      <c r="YX124" s="2"/>
      <c r="YY124" s="2"/>
      <c r="YZ124" s="2"/>
      <c r="ZA124" s="2"/>
      <c r="ZB124" s="2"/>
      <c r="ZC124" s="2"/>
      <c r="ZD124" s="2"/>
      <c r="ZE124" s="2"/>
      <c r="ZF124" s="2"/>
      <c r="ZG124" s="2"/>
      <c r="ZH124" s="2"/>
      <c r="ZI124" s="2"/>
      <c r="ZJ124" s="2"/>
      <c r="ZK124" s="2"/>
      <c r="ZL124" s="2"/>
      <c r="ZM124" s="2"/>
      <c r="ZN124" s="2"/>
      <c r="ZO124" s="2"/>
      <c r="ZP124" s="2"/>
      <c r="ZQ124" s="2"/>
      <c r="ZR124" s="2"/>
      <c r="ZS124" s="2"/>
      <c r="ZT124" s="2"/>
      <c r="ZU124" s="2"/>
      <c r="ZV124" s="2"/>
      <c r="ZW124" s="2"/>
      <c r="ZX124" s="2"/>
      <c r="ZY124" s="2"/>
      <c r="ZZ124" s="2"/>
      <c r="AAA124" s="2"/>
      <c r="AAB124" s="2"/>
      <c r="AAC124" s="2"/>
      <c r="AAD124" s="2"/>
      <c r="AAE124" s="2"/>
      <c r="AAF124" s="2"/>
      <c r="AAG124" s="2"/>
      <c r="AAH124" s="2"/>
      <c r="AAI124" s="2"/>
      <c r="AAJ124" s="2"/>
      <c r="AAK124" s="2"/>
      <c r="AAL124" s="2"/>
      <c r="AAM124" s="2"/>
      <c r="AAN124" s="2"/>
      <c r="AAO124" s="2"/>
      <c r="AAP124" s="2"/>
      <c r="AAQ124" s="2"/>
      <c r="AAR124" s="2"/>
      <c r="AAS124" s="2"/>
      <c r="AAT124" s="2"/>
      <c r="AAU124" s="2"/>
      <c r="AAV124" s="2"/>
      <c r="AAW124" s="2"/>
      <c r="AAX124" s="2"/>
      <c r="AAY124" s="2"/>
      <c r="AAZ124" s="2"/>
      <c r="ABA124" s="2"/>
      <c r="ABB124" s="2"/>
      <c r="ABC124" s="2"/>
      <c r="ABD124" s="2"/>
      <c r="ABE124" s="2"/>
      <c r="ABF124" s="2"/>
      <c r="ABG124" s="2"/>
      <c r="ABH124" s="2"/>
      <c r="ABI124" s="2"/>
      <c r="ABJ124" s="2"/>
      <c r="ABK124" s="2"/>
      <c r="ABL124" s="2"/>
      <c r="ABM124" s="2"/>
      <c r="ABN124" s="2"/>
      <c r="ABO124" s="2"/>
      <c r="ABP124" s="2"/>
      <c r="ABQ124" s="2"/>
      <c r="ABR124" s="2"/>
      <c r="ABS124" s="2"/>
      <c r="ABT124" s="2"/>
      <c r="ABU124" s="2"/>
      <c r="ABV124" s="2"/>
      <c r="ABW124" s="2"/>
      <c r="ABX124" s="2"/>
      <c r="ABY124" s="2"/>
      <c r="ABZ124" s="2"/>
      <c r="ACA124" s="2"/>
      <c r="ACB124" s="2"/>
      <c r="ACC124" s="2"/>
      <c r="ACD124" s="2"/>
      <c r="ACE124" s="2"/>
      <c r="ACF124" s="2"/>
      <c r="ACG124" s="2"/>
      <c r="ACH124" s="2"/>
      <c r="ACI124" s="2"/>
      <c r="ACJ124" s="2"/>
      <c r="ACK124" s="2"/>
      <c r="ACL124" s="2"/>
      <c r="ACM124" s="2"/>
      <c r="ACN124" s="2"/>
      <c r="ACO124" s="2"/>
      <c r="ACP124" s="2"/>
      <c r="ACQ124" s="2"/>
      <c r="ACR124" s="2"/>
      <c r="ACS124" s="2"/>
      <c r="ACT124" s="2"/>
      <c r="ACU124" s="2"/>
      <c r="ACV124" s="2"/>
      <c r="ACW124" s="2"/>
      <c r="ACX124" s="2"/>
      <c r="ACY124" s="2"/>
      <c r="ACZ124" s="2"/>
      <c r="ADA124" s="2"/>
      <c r="ADB124" s="2"/>
      <c r="ADC124" s="2"/>
    </row>
    <row r="125" spans="2:783">
      <c r="B125" s="2"/>
      <c r="C125" s="2"/>
      <c r="D125" s="2"/>
      <c r="E125" s="167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  <c r="IX125" s="2"/>
      <c r="IY125" s="2"/>
      <c r="IZ125" s="2"/>
      <c r="JA125" s="2"/>
      <c r="JB125" s="2"/>
      <c r="JC125" s="2"/>
      <c r="JD125" s="2"/>
      <c r="JE125" s="2"/>
      <c r="JF125" s="2"/>
      <c r="JG125" s="2"/>
      <c r="JH125" s="2"/>
      <c r="JI125" s="2"/>
      <c r="JJ125" s="2"/>
      <c r="JK125" s="2"/>
      <c r="JL125" s="2"/>
      <c r="JM125" s="2"/>
      <c r="JN125" s="2"/>
      <c r="JO125" s="2"/>
      <c r="JP125" s="2"/>
      <c r="JQ125" s="2"/>
      <c r="JR125" s="2"/>
      <c r="JS125" s="2"/>
      <c r="JT125" s="2"/>
      <c r="JU125" s="2"/>
      <c r="JV125" s="2"/>
      <c r="JW125" s="2"/>
      <c r="JX125" s="2"/>
      <c r="JY125" s="2"/>
      <c r="JZ125" s="2"/>
      <c r="KA125" s="2"/>
      <c r="KB125" s="2"/>
      <c r="KC125" s="2"/>
      <c r="KD125" s="2"/>
      <c r="KE125" s="2"/>
      <c r="KF125" s="2"/>
      <c r="KG125" s="2"/>
      <c r="KH125" s="2"/>
      <c r="KI125" s="2"/>
      <c r="KJ125" s="2"/>
      <c r="KK125" s="2"/>
      <c r="KL125" s="2"/>
      <c r="KM125" s="2"/>
      <c r="KN125" s="2"/>
      <c r="KO125" s="2"/>
      <c r="KP125" s="2"/>
      <c r="KQ125" s="2"/>
      <c r="KR125" s="2"/>
      <c r="KS125" s="2"/>
      <c r="KT125" s="2"/>
      <c r="KU125" s="2"/>
      <c r="KV125" s="2"/>
      <c r="KW125" s="2"/>
      <c r="KX125" s="2"/>
      <c r="KY125" s="2"/>
      <c r="KZ125" s="2"/>
      <c r="LA125" s="2"/>
      <c r="LB125" s="2"/>
      <c r="LC125" s="2"/>
      <c r="LD125" s="2"/>
      <c r="LE125" s="2"/>
      <c r="LF125" s="2"/>
      <c r="LG125" s="2"/>
      <c r="LH125" s="2"/>
      <c r="LI125" s="2"/>
      <c r="LJ125" s="2"/>
      <c r="LK125" s="2"/>
      <c r="LL125" s="2"/>
      <c r="LM125" s="2"/>
      <c r="LN125" s="2"/>
      <c r="LO125" s="2"/>
      <c r="LP125" s="2"/>
      <c r="LQ125" s="2"/>
      <c r="LR125" s="2"/>
      <c r="LS125" s="2"/>
      <c r="LT125" s="2"/>
      <c r="LU125" s="2"/>
      <c r="LV125" s="2"/>
      <c r="LW125" s="2"/>
      <c r="LX125" s="2"/>
      <c r="LY125" s="2"/>
      <c r="LZ125" s="2"/>
      <c r="MA125" s="2"/>
      <c r="MB125" s="2"/>
      <c r="MC125" s="2"/>
      <c r="MD125" s="2"/>
      <c r="ME125" s="2"/>
      <c r="MF125" s="2"/>
      <c r="MG125" s="2"/>
      <c r="MH125" s="2"/>
      <c r="MI125" s="2"/>
      <c r="MJ125" s="2"/>
      <c r="MK125" s="2"/>
      <c r="ML125" s="2"/>
      <c r="MM125" s="2"/>
      <c r="MN125" s="2"/>
      <c r="MO125" s="2"/>
      <c r="MP125" s="2"/>
      <c r="MQ125" s="2"/>
      <c r="MR125" s="2"/>
      <c r="MS125" s="2"/>
      <c r="MT125" s="2"/>
      <c r="MU125" s="2"/>
      <c r="MV125" s="2"/>
      <c r="MW125" s="2"/>
      <c r="MX125" s="2"/>
      <c r="MY125" s="2"/>
      <c r="MZ125" s="2"/>
      <c r="NA125" s="2"/>
      <c r="NB125" s="2"/>
      <c r="NC125" s="2"/>
      <c r="ND125" s="2"/>
      <c r="NE125" s="2"/>
      <c r="NF125" s="2"/>
      <c r="NG125" s="2"/>
      <c r="NH125" s="2"/>
      <c r="NI125" s="2"/>
      <c r="NJ125" s="2"/>
      <c r="NK125" s="2"/>
      <c r="NL125" s="2"/>
      <c r="NM125" s="2"/>
      <c r="NN125" s="2"/>
      <c r="NO125" s="2"/>
      <c r="NP125" s="2"/>
      <c r="NQ125" s="2"/>
      <c r="NR125" s="2"/>
      <c r="NS125" s="2"/>
      <c r="NT125" s="2"/>
      <c r="NU125" s="2"/>
      <c r="NV125" s="2"/>
      <c r="NW125" s="2"/>
      <c r="NX125" s="2"/>
      <c r="NY125" s="2"/>
      <c r="NZ125" s="2"/>
      <c r="OA125" s="2"/>
      <c r="OB125" s="2"/>
      <c r="OC125" s="2"/>
      <c r="OD125" s="2"/>
      <c r="OE125" s="2"/>
      <c r="OF125" s="2"/>
      <c r="OG125" s="2"/>
      <c r="OH125" s="2"/>
      <c r="OI125" s="2"/>
      <c r="OJ125" s="2"/>
      <c r="OK125" s="2"/>
      <c r="OL125" s="2"/>
      <c r="OM125" s="2"/>
      <c r="ON125" s="2"/>
      <c r="OO125" s="2"/>
      <c r="OP125" s="2"/>
      <c r="OQ125" s="2"/>
      <c r="OR125" s="2"/>
      <c r="OS125" s="2"/>
      <c r="OT125" s="2"/>
      <c r="OU125" s="2"/>
      <c r="OV125" s="2"/>
      <c r="OW125" s="2"/>
      <c r="OX125" s="2"/>
      <c r="OY125" s="2"/>
      <c r="OZ125" s="2"/>
      <c r="PA125" s="2"/>
      <c r="PB125" s="2"/>
      <c r="PC125" s="2"/>
      <c r="PD125" s="2"/>
      <c r="PE125" s="2"/>
      <c r="PF125" s="2"/>
      <c r="PG125" s="2"/>
      <c r="PH125" s="2"/>
      <c r="PI125" s="2"/>
      <c r="PJ125" s="2"/>
      <c r="PK125" s="2"/>
      <c r="PL125" s="2"/>
      <c r="PM125" s="2"/>
      <c r="PN125" s="2"/>
      <c r="PO125" s="2"/>
      <c r="PP125" s="2"/>
      <c r="PQ125" s="2"/>
      <c r="PR125" s="2"/>
      <c r="PS125" s="2"/>
      <c r="PT125" s="2"/>
      <c r="PU125" s="2"/>
      <c r="PV125" s="2"/>
      <c r="PW125" s="2"/>
      <c r="PX125" s="2"/>
      <c r="PY125" s="2"/>
      <c r="PZ125" s="2"/>
      <c r="QA125" s="2"/>
      <c r="QB125" s="2"/>
      <c r="QC125" s="2"/>
      <c r="QD125" s="2"/>
      <c r="QE125" s="2"/>
      <c r="QF125" s="2"/>
      <c r="QG125" s="2"/>
      <c r="QH125" s="2"/>
      <c r="QI125" s="2"/>
      <c r="QJ125" s="2"/>
      <c r="QK125" s="2"/>
      <c r="QL125" s="2"/>
      <c r="QM125" s="2"/>
      <c r="QN125" s="2"/>
      <c r="QO125" s="2"/>
      <c r="QP125" s="2"/>
      <c r="QQ125" s="2"/>
      <c r="QR125" s="2"/>
      <c r="QS125" s="2"/>
      <c r="QT125" s="2"/>
      <c r="QU125" s="2"/>
      <c r="QV125" s="2"/>
      <c r="QW125" s="2"/>
      <c r="QX125" s="2"/>
      <c r="QY125" s="2"/>
      <c r="QZ125" s="2"/>
      <c r="RA125" s="2"/>
      <c r="RB125" s="2"/>
      <c r="RC125" s="2"/>
      <c r="RD125" s="2"/>
      <c r="RE125" s="2"/>
      <c r="RF125" s="2"/>
      <c r="RG125" s="2"/>
      <c r="RH125" s="2"/>
      <c r="RI125" s="2"/>
      <c r="RJ125" s="2"/>
      <c r="RK125" s="2"/>
      <c r="RL125" s="2"/>
      <c r="RM125" s="2"/>
      <c r="RN125" s="2"/>
      <c r="RO125" s="2"/>
      <c r="RP125" s="2"/>
      <c r="RQ125" s="2"/>
      <c r="RR125" s="2"/>
      <c r="RS125" s="2"/>
      <c r="RT125" s="2"/>
      <c r="RU125" s="2"/>
      <c r="RV125" s="2"/>
      <c r="RW125" s="2"/>
      <c r="RX125" s="2"/>
      <c r="RY125" s="2"/>
      <c r="RZ125" s="2"/>
      <c r="SA125" s="2"/>
      <c r="SB125" s="2"/>
      <c r="SC125" s="2"/>
      <c r="SD125" s="2"/>
      <c r="SE125" s="2"/>
      <c r="SF125" s="2"/>
      <c r="SG125" s="2"/>
      <c r="SH125" s="2"/>
      <c r="SI125" s="2"/>
      <c r="SJ125" s="2"/>
      <c r="SK125" s="2"/>
      <c r="SL125" s="2"/>
      <c r="SM125" s="2"/>
      <c r="SN125" s="2"/>
      <c r="SO125" s="2"/>
      <c r="SP125" s="2"/>
      <c r="SQ125" s="2"/>
      <c r="SR125" s="2"/>
      <c r="SS125" s="2"/>
      <c r="ST125" s="2"/>
      <c r="SU125" s="2"/>
      <c r="SV125" s="2"/>
      <c r="SW125" s="2"/>
      <c r="SX125" s="2"/>
      <c r="SY125" s="2"/>
      <c r="SZ125" s="2"/>
      <c r="TA125" s="2"/>
      <c r="TB125" s="2"/>
      <c r="TC125" s="2"/>
      <c r="TD125" s="2"/>
      <c r="TE125" s="2"/>
      <c r="TF125" s="2"/>
      <c r="TG125" s="2"/>
      <c r="TH125" s="2"/>
      <c r="TI125" s="2"/>
      <c r="TJ125" s="2"/>
      <c r="TK125" s="2"/>
      <c r="TL125" s="2"/>
      <c r="TM125" s="2"/>
      <c r="TN125" s="2"/>
      <c r="TO125" s="2"/>
      <c r="TP125" s="2"/>
      <c r="TQ125" s="2"/>
      <c r="TR125" s="2"/>
      <c r="TS125" s="2"/>
      <c r="TT125" s="2"/>
      <c r="TU125" s="2"/>
      <c r="TV125" s="2"/>
      <c r="TW125" s="2"/>
      <c r="TX125" s="2"/>
      <c r="TY125" s="2"/>
      <c r="TZ125" s="2"/>
      <c r="UA125" s="2"/>
      <c r="UB125" s="2"/>
      <c r="UC125" s="2"/>
      <c r="UD125" s="2"/>
      <c r="UE125" s="2"/>
      <c r="UF125" s="2"/>
      <c r="UG125" s="2"/>
      <c r="UH125" s="2"/>
      <c r="UI125" s="2"/>
      <c r="UJ125" s="2"/>
      <c r="UK125" s="2"/>
      <c r="UL125" s="2"/>
      <c r="UM125" s="2"/>
      <c r="UN125" s="2"/>
      <c r="UO125" s="2"/>
      <c r="UP125" s="2"/>
      <c r="UQ125" s="2"/>
      <c r="UR125" s="2"/>
      <c r="US125" s="2"/>
      <c r="UT125" s="2"/>
      <c r="UU125" s="2"/>
      <c r="UV125" s="2"/>
      <c r="UW125" s="2"/>
      <c r="UX125" s="2"/>
      <c r="UY125" s="2"/>
      <c r="UZ125" s="2"/>
      <c r="VA125" s="2"/>
      <c r="VB125" s="2"/>
      <c r="VC125" s="2"/>
      <c r="VD125" s="2"/>
      <c r="VE125" s="2"/>
      <c r="VF125" s="2"/>
      <c r="VG125" s="2"/>
      <c r="VH125" s="2"/>
      <c r="VI125" s="2"/>
      <c r="VJ125" s="2"/>
      <c r="VK125" s="2"/>
      <c r="VL125" s="2"/>
      <c r="VM125" s="2"/>
      <c r="VN125" s="2"/>
      <c r="VO125" s="2"/>
      <c r="VP125" s="2"/>
      <c r="VQ125" s="2"/>
      <c r="VR125" s="2"/>
      <c r="VS125" s="2"/>
      <c r="VT125" s="2"/>
      <c r="VU125" s="2"/>
      <c r="VV125" s="2"/>
      <c r="VW125" s="2"/>
      <c r="VX125" s="2"/>
      <c r="VY125" s="2"/>
      <c r="VZ125" s="2"/>
      <c r="WA125" s="2"/>
      <c r="WB125" s="2"/>
      <c r="WC125" s="2"/>
      <c r="WD125" s="2"/>
      <c r="WE125" s="2"/>
      <c r="WF125" s="2"/>
      <c r="WG125" s="2"/>
      <c r="WH125" s="2"/>
      <c r="WI125" s="2"/>
      <c r="WJ125" s="2"/>
      <c r="WK125" s="2"/>
      <c r="WL125" s="2"/>
      <c r="WM125" s="2"/>
      <c r="WN125" s="2"/>
      <c r="WO125" s="2"/>
      <c r="WP125" s="2"/>
      <c r="WQ125" s="2"/>
      <c r="WR125" s="2"/>
      <c r="WS125" s="2"/>
      <c r="WT125" s="2"/>
      <c r="WU125" s="2"/>
      <c r="WV125" s="2"/>
      <c r="WW125" s="2"/>
      <c r="WX125" s="2"/>
      <c r="WY125" s="2"/>
      <c r="WZ125" s="2"/>
      <c r="XA125" s="2"/>
      <c r="XB125" s="2"/>
      <c r="XC125" s="2"/>
      <c r="XD125" s="2"/>
      <c r="XE125" s="2"/>
      <c r="XF125" s="2"/>
      <c r="XG125" s="2"/>
      <c r="XH125" s="2"/>
      <c r="XI125" s="2"/>
      <c r="XJ125" s="2"/>
      <c r="XK125" s="2"/>
      <c r="XL125" s="2"/>
      <c r="XM125" s="2"/>
      <c r="XN125" s="2"/>
      <c r="XO125" s="2"/>
      <c r="XP125" s="2"/>
      <c r="XQ125" s="2"/>
      <c r="XR125" s="2"/>
      <c r="XS125" s="2"/>
      <c r="XT125" s="2"/>
      <c r="XU125" s="2"/>
      <c r="XV125" s="2"/>
      <c r="XW125" s="2"/>
      <c r="XX125" s="2"/>
      <c r="XY125" s="2"/>
      <c r="XZ125" s="2"/>
      <c r="YA125" s="2"/>
      <c r="YB125" s="2"/>
      <c r="YC125" s="2"/>
      <c r="YD125" s="2"/>
      <c r="YE125" s="2"/>
      <c r="YF125" s="2"/>
      <c r="YG125" s="2"/>
      <c r="YH125" s="2"/>
      <c r="YI125" s="2"/>
      <c r="YJ125" s="2"/>
      <c r="YK125" s="2"/>
      <c r="YL125" s="2"/>
      <c r="YM125" s="2"/>
      <c r="YN125" s="2"/>
      <c r="YO125" s="2"/>
      <c r="YP125" s="2"/>
      <c r="YQ125" s="2"/>
      <c r="YR125" s="2"/>
      <c r="YS125" s="2"/>
      <c r="YT125" s="2"/>
      <c r="YU125" s="2"/>
      <c r="YV125" s="2"/>
      <c r="YW125" s="2"/>
      <c r="YX125" s="2"/>
      <c r="YY125" s="2"/>
      <c r="YZ125" s="2"/>
      <c r="ZA125" s="2"/>
      <c r="ZB125" s="2"/>
      <c r="ZC125" s="2"/>
      <c r="ZD125" s="2"/>
      <c r="ZE125" s="2"/>
      <c r="ZF125" s="2"/>
      <c r="ZG125" s="2"/>
      <c r="ZH125" s="2"/>
      <c r="ZI125" s="2"/>
      <c r="ZJ125" s="2"/>
      <c r="ZK125" s="2"/>
      <c r="ZL125" s="2"/>
      <c r="ZM125" s="2"/>
      <c r="ZN125" s="2"/>
      <c r="ZO125" s="2"/>
      <c r="ZP125" s="2"/>
      <c r="ZQ125" s="2"/>
      <c r="ZR125" s="2"/>
      <c r="ZS125" s="2"/>
      <c r="ZT125" s="2"/>
      <c r="ZU125" s="2"/>
      <c r="ZV125" s="2"/>
      <c r="ZW125" s="2"/>
      <c r="ZX125" s="2"/>
      <c r="ZY125" s="2"/>
      <c r="ZZ125" s="2"/>
      <c r="AAA125" s="2"/>
      <c r="AAB125" s="2"/>
      <c r="AAC125" s="2"/>
      <c r="AAD125" s="2"/>
      <c r="AAE125" s="2"/>
      <c r="AAF125" s="2"/>
      <c r="AAG125" s="2"/>
      <c r="AAH125" s="2"/>
      <c r="AAI125" s="2"/>
      <c r="AAJ125" s="2"/>
      <c r="AAK125" s="2"/>
      <c r="AAL125" s="2"/>
      <c r="AAM125" s="2"/>
      <c r="AAN125" s="2"/>
      <c r="AAO125" s="2"/>
      <c r="AAP125" s="2"/>
      <c r="AAQ125" s="2"/>
      <c r="AAR125" s="2"/>
      <c r="AAS125" s="2"/>
      <c r="AAT125" s="2"/>
      <c r="AAU125" s="2"/>
      <c r="AAV125" s="2"/>
      <c r="AAW125" s="2"/>
      <c r="AAX125" s="2"/>
      <c r="AAY125" s="2"/>
      <c r="AAZ125" s="2"/>
      <c r="ABA125" s="2"/>
      <c r="ABB125" s="2"/>
      <c r="ABC125" s="2"/>
      <c r="ABD125" s="2"/>
      <c r="ABE125" s="2"/>
      <c r="ABF125" s="2"/>
      <c r="ABG125" s="2"/>
      <c r="ABH125" s="2"/>
      <c r="ABI125" s="2"/>
      <c r="ABJ125" s="2"/>
      <c r="ABK125" s="2"/>
      <c r="ABL125" s="2"/>
      <c r="ABM125" s="2"/>
      <c r="ABN125" s="2"/>
      <c r="ABO125" s="2"/>
      <c r="ABP125" s="2"/>
      <c r="ABQ125" s="2"/>
      <c r="ABR125" s="2"/>
      <c r="ABS125" s="2"/>
      <c r="ABT125" s="2"/>
      <c r="ABU125" s="2"/>
      <c r="ABV125" s="2"/>
      <c r="ABW125" s="2"/>
      <c r="ABX125" s="2"/>
      <c r="ABY125" s="2"/>
      <c r="ABZ125" s="2"/>
      <c r="ACA125" s="2"/>
      <c r="ACB125" s="2"/>
      <c r="ACC125" s="2"/>
      <c r="ACD125" s="2"/>
      <c r="ACE125" s="2"/>
      <c r="ACF125" s="2"/>
      <c r="ACG125" s="2"/>
      <c r="ACH125" s="2"/>
      <c r="ACI125" s="2"/>
      <c r="ACJ125" s="2"/>
      <c r="ACK125" s="2"/>
      <c r="ACL125" s="2"/>
      <c r="ACM125" s="2"/>
      <c r="ACN125" s="2"/>
      <c r="ACO125" s="2"/>
      <c r="ACP125" s="2"/>
      <c r="ACQ125" s="2"/>
      <c r="ACR125" s="2"/>
      <c r="ACS125" s="2"/>
      <c r="ACT125" s="2"/>
      <c r="ACU125" s="2"/>
      <c r="ACV125" s="2"/>
      <c r="ACW125" s="2"/>
      <c r="ACX125" s="2"/>
      <c r="ACY125" s="2"/>
      <c r="ACZ125" s="2"/>
      <c r="ADA125" s="2"/>
      <c r="ADB125" s="2"/>
      <c r="ADC125" s="2"/>
    </row>
    <row r="126" spans="2:783">
      <c r="B126" s="2"/>
      <c r="C126" s="2"/>
      <c r="D126" s="2"/>
      <c r="E126" s="167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2"/>
      <c r="JM126" s="2"/>
      <c r="JN126" s="2"/>
      <c r="JO126" s="2"/>
      <c r="JP126" s="2"/>
      <c r="JQ126" s="2"/>
      <c r="JR126" s="2"/>
      <c r="JS126" s="2"/>
      <c r="JT126" s="2"/>
      <c r="JU126" s="2"/>
      <c r="JV126" s="2"/>
      <c r="JW126" s="2"/>
      <c r="JX126" s="2"/>
      <c r="JY126" s="2"/>
      <c r="JZ126" s="2"/>
      <c r="KA126" s="2"/>
      <c r="KB126" s="2"/>
      <c r="KC126" s="2"/>
      <c r="KD126" s="2"/>
      <c r="KE126" s="2"/>
      <c r="KF126" s="2"/>
      <c r="KG126" s="2"/>
      <c r="KH126" s="2"/>
      <c r="KI126" s="2"/>
      <c r="KJ126" s="2"/>
      <c r="KK126" s="2"/>
      <c r="KL126" s="2"/>
      <c r="KM126" s="2"/>
      <c r="KN126" s="2"/>
      <c r="KO126" s="2"/>
      <c r="KP126" s="2"/>
      <c r="KQ126" s="2"/>
      <c r="KR126" s="2"/>
      <c r="KS126" s="2"/>
      <c r="KT126" s="2"/>
      <c r="KU126" s="2"/>
      <c r="KV126" s="2"/>
      <c r="KW126" s="2"/>
      <c r="KX126" s="2"/>
      <c r="KY126" s="2"/>
      <c r="KZ126" s="2"/>
      <c r="LA126" s="2"/>
      <c r="LB126" s="2"/>
      <c r="LC126" s="2"/>
      <c r="LD126" s="2"/>
      <c r="LE126" s="2"/>
      <c r="LF126" s="2"/>
      <c r="LG126" s="2"/>
      <c r="LH126" s="2"/>
      <c r="LI126" s="2"/>
      <c r="LJ126" s="2"/>
      <c r="LK126" s="2"/>
      <c r="LL126" s="2"/>
      <c r="LM126" s="2"/>
      <c r="LN126" s="2"/>
      <c r="LO126" s="2"/>
      <c r="LP126" s="2"/>
      <c r="LQ126" s="2"/>
      <c r="LR126" s="2"/>
      <c r="LS126" s="2"/>
      <c r="LT126" s="2"/>
      <c r="LU126" s="2"/>
      <c r="LV126" s="2"/>
      <c r="LW126" s="2"/>
      <c r="LX126" s="2"/>
      <c r="LY126" s="2"/>
      <c r="LZ126" s="2"/>
      <c r="MA126" s="2"/>
      <c r="MB126" s="2"/>
      <c r="MC126" s="2"/>
      <c r="MD126" s="2"/>
      <c r="ME126" s="2"/>
      <c r="MF126" s="2"/>
      <c r="MG126" s="2"/>
      <c r="MH126" s="2"/>
      <c r="MI126" s="2"/>
      <c r="MJ126" s="2"/>
      <c r="MK126" s="2"/>
      <c r="ML126" s="2"/>
      <c r="MM126" s="2"/>
      <c r="MN126" s="2"/>
      <c r="MO126" s="2"/>
      <c r="MP126" s="2"/>
      <c r="MQ126" s="2"/>
      <c r="MR126" s="2"/>
      <c r="MS126" s="2"/>
      <c r="MT126" s="2"/>
      <c r="MU126" s="2"/>
      <c r="MV126" s="2"/>
      <c r="MW126" s="2"/>
      <c r="MX126" s="2"/>
      <c r="MY126" s="2"/>
      <c r="MZ126" s="2"/>
      <c r="NA126" s="2"/>
      <c r="NB126" s="2"/>
      <c r="NC126" s="2"/>
      <c r="ND126" s="2"/>
      <c r="NE126" s="2"/>
      <c r="NF126" s="2"/>
      <c r="NG126" s="2"/>
      <c r="NH126" s="2"/>
      <c r="NI126" s="2"/>
      <c r="NJ126" s="2"/>
      <c r="NK126" s="2"/>
      <c r="NL126" s="2"/>
      <c r="NM126" s="2"/>
      <c r="NN126" s="2"/>
      <c r="NO126" s="2"/>
      <c r="NP126" s="2"/>
      <c r="NQ126" s="2"/>
      <c r="NR126" s="2"/>
      <c r="NS126" s="2"/>
      <c r="NT126" s="2"/>
      <c r="NU126" s="2"/>
      <c r="NV126" s="2"/>
      <c r="NW126" s="2"/>
      <c r="NX126" s="2"/>
      <c r="NY126" s="2"/>
      <c r="NZ126" s="2"/>
      <c r="OA126" s="2"/>
      <c r="OB126" s="2"/>
      <c r="OC126" s="2"/>
      <c r="OD126" s="2"/>
      <c r="OE126" s="2"/>
      <c r="OF126" s="2"/>
      <c r="OG126" s="2"/>
      <c r="OH126" s="2"/>
      <c r="OI126" s="2"/>
      <c r="OJ126" s="2"/>
      <c r="OK126" s="2"/>
      <c r="OL126" s="2"/>
      <c r="OM126" s="2"/>
      <c r="ON126" s="2"/>
      <c r="OO126" s="2"/>
      <c r="OP126" s="2"/>
      <c r="OQ126" s="2"/>
      <c r="OR126" s="2"/>
      <c r="OS126" s="2"/>
      <c r="OT126" s="2"/>
      <c r="OU126" s="2"/>
      <c r="OV126" s="2"/>
      <c r="OW126" s="2"/>
      <c r="OX126" s="2"/>
      <c r="OY126" s="2"/>
      <c r="OZ126" s="2"/>
      <c r="PA126" s="2"/>
      <c r="PB126" s="2"/>
      <c r="PC126" s="2"/>
      <c r="PD126" s="2"/>
      <c r="PE126" s="2"/>
      <c r="PF126" s="2"/>
      <c r="PG126" s="2"/>
      <c r="PH126" s="2"/>
      <c r="PI126" s="2"/>
      <c r="PJ126" s="2"/>
      <c r="PK126" s="2"/>
      <c r="PL126" s="2"/>
      <c r="PM126" s="2"/>
      <c r="PN126" s="2"/>
      <c r="PO126" s="2"/>
      <c r="PP126" s="2"/>
      <c r="PQ126" s="2"/>
      <c r="PR126" s="2"/>
      <c r="PS126" s="2"/>
      <c r="PT126" s="2"/>
      <c r="PU126" s="2"/>
      <c r="PV126" s="2"/>
      <c r="PW126" s="2"/>
      <c r="PX126" s="2"/>
      <c r="PY126" s="2"/>
      <c r="PZ126" s="2"/>
      <c r="QA126" s="2"/>
      <c r="QB126" s="2"/>
      <c r="QC126" s="2"/>
      <c r="QD126" s="2"/>
      <c r="QE126" s="2"/>
      <c r="QF126" s="2"/>
      <c r="QG126" s="2"/>
      <c r="QH126" s="2"/>
      <c r="QI126" s="2"/>
      <c r="QJ126" s="2"/>
      <c r="QK126" s="2"/>
      <c r="QL126" s="2"/>
      <c r="QM126" s="2"/>
      <c r="QN126" s="2"/>
      <c r="QO126" s="2"/>
      <c r="QP126" s="2"/>
      <c r="QQ126" s="2"/>
      <c r="QR126" s="2"/>
      <c r="QS126" s="2"/>
      <c r="QT126" s="2"/>
      <c r="QU126" s="2"/>
      <c r="QV126" s="2"/>
      <c r="QW126" s="2"/>
      <c r="QX126" s="2"/>
      <c r="QY126" s="2"/>
      <c r="QZ126" s="2"/>
      <c r="RA126" s="2"/>
      <c r="RB126" s="2"/>
      <c r="RC126" s="2"/>
      <c r="RD126" s="2"/>
      <c r="RE126" s="2"/>
      <c r="RF126" s="2"/>
      <c r="RG126" s="2"/>
      <c r="RH126" s="2"/>
      <c r="RI126" s="2"/>
      <c r="RJ126" s="2"/>
      <c r="RK126" s="2"/>
      <c r="RL126" s="2"/>
      <c r="RM126" s="2"/>
      <c r="RN126" s="2"/>
      <c r="RO126" s="2"/>
      <c r="RP126" s="2"/>
      <c r="RQ126" s="2"/>
      <c r="RR126" s="2"/>
      <c r="RS126" s="2"/>
      <c r="RT126" s="2"/>
      <c r="RU126" s="2"/>
      <c r="RV126" s="2"/>
      <c r="RW126" s="2"/>
      <c r="RX126" s="2"/>
      <c r="RY126" s="2"/>
      <c r="RZ126" s="2"/>
      <c r="SA126" s="2"/>
      <c r="SB126" s="2"/>
      <c r="SC126" s="2"/>
      <c r="SD126" s="2"/>
      <c r="SE126" s="2"/>
      <c r="SF126" s="2"/>
      <c r="SG126" s="2"/>
      <c r="SH126" s="2"/>
      <c r="SI126" s="2"/>
      <c r="SJ126" s="2"/>
      <c r="SK126" s="2"/>
      <c r="SL126" s="2"/>
      <c r="SM126" s="2"/>
      <c r="SN126" s="2"/>
      <c r="SO126" s="2"/>
      <c r="SP126" s="2"/>
      <c r="SQ126" s="2"/>
      <c r="SR126" s="2"/>
      <c r="SS126" s="2"/>
      <c r="ST126" s="2"/>
      <c r="SU126" s="2"/>
      <c r="SV126" s="2"/>
      <c r="SW126" s="2"/>
      <c r="SX126" s="2"/>
      <c r="SY126" s="2"/>
      <c r="SZ126" s="2"/>
      <c r="TA126" s="2"/>
      <c r="TB126" s="2"/>
      <c r="TC126" s="2"/>
      <c r="TD126" s="2"/>
      <c r="TE126" s="2"/>
      <c r="TF126" s="2"/>
      <c r="TG126" s="2"/>
      <c r="TH126" s="2"/>
      <c r="TI126" s="2"/>
      <c r="TJ126" s="2"/>
      <c r="TK126" s="2"/>
      <c r="TL126" s="2"/>
      <c r="TM126" s="2"/>
      <c r="TN126" s="2"/>
      <c r="TO126" s="2"/>
      <c r="TP126" s="2"/>
      <c r="TQ126" s="2"/>
      <c r="TR126" s="2"/>
      <c r="TS126" s="2"/>
      <c r="TT126" s="2"/>
      <c r="TU126" s="2"/>
      <c r="TV126" s="2"/>
      <c r="TW126" s="2"/>
      <c r="TX126" s="2"/>
      <c r="TY126" s="2"/>
      <c r="TZ126" s="2"/>
      <c r="UA126" s="2"/>
      <c r="UB126" s="2"/>
      <c r="UC126" s="2"/>
      <c r="UD126" s="2"/>
      <c r="UE126" s="2"/>
      <c r="UF126" s="2"/>
      <c r="UG126" s="2"/>
      <c r="UH126" s="2"/>
      <c r="UI126" s="2"/>
      <c r="UJ126" s="2"/>
      <c r="UK126" s="2"/>
      <c r="UL126" s="2"/>
      <c r="UM126" s="2"/>
      <c r="UN126" s="2"/>
      <c r="UO126" s="2"/>
      <c r="UP126" s="2"/>
      <c r="UQ126" s="2"/>
      <c r="UR126" s="2"/>
      <c r="US126" s="2"/>
      <c r="UT126" s="2"/>
      <c r="UU126" s="2"/>
      <c r="UV126" s="2"/>
      <c r="UW126" s="2"/>
      <c r="UX126" s="2"/>
      <c r="UY126" s="2"/>
      <c r="UZ126" s="2"/>
      <c r="VA126" s="2"/>
      <c r="VB126" s="2"/>
      <c r="VC126" s="2"/>
      <c r="VD126" s="2"/>
      <c r="VE126" s="2"/>
      <c r="VF126" s="2"/>
      <c r="VG126" s="2"/>
      <c r="VH126" s="2"/>
      <c r="VI126" s="2"/>
      <c r="VJ126" s="2"/>
      <c r="VK126" s="2"/>
      <c r="VL126" s="2"/>
      <c r="VM126" s="2"/>
      <c r="VN126" s="2"/>
      <c r="VO126" s="2"/>
      <c r="VP126" s="2"/>
      <c r="VQ126" s="2"/>
      <c r="VR126" s="2"/>
      <c r="VS126" s="2"/>
      <c r="VT126" s="2"/>
      <c r="VU126" s="2"/>
      <c r="VV126" s="2"/>
      <c r="VW126" s="2"/>
      <c r="VX126" s="2"/>
      <c r="VY126" s="2"/>
      <c r="VZ126" s="2"/>
      <c r="WA126" s="2"/>
      <c r="WB126" s="2"/>
      <c r="WC126" s="2"/>
      <c r="WD126" s="2"/>
      <c r="WE126" s="2"/>
      <c r="WF126" s="2"/>
      <c r="WG126" s="2"/>
      <c r="WH126" s="2"/>
      <c r="WI126" s="2"/>
      <c r="WJ126" s="2"/>
      <c r="WK126" s="2"/>
      <c r="WL126" s="2"/>
      <c r="WM126" s="2"/>
      <c r="WN126" s="2"/>
      <c r="WO126" s="2"/>
      <c r="WP126" s="2"/>
      <c r="WQ126" s="2"/>
      <c r="WR126" s="2"/>
      <c r="WS126" s="2"/>
      <c r="WT126" s="2"/>
      <c r="WU126" s="2"/>
      <c r="WV126" s="2"/>
      <c r="WW126" s="2"/>
      <c r="WX126" s="2"/>
      <c r="WY126" s="2"/>
      <c r="WZ126" s="2"/>
      <c r="XA126" s="2"/>
      <c r="XB126" s="2"/>
      <c r="XC126" s="2"/>
      <c r="XD126" s="2"/>
      <c r="XE126" s="2"/>
      <c r="XF126" s="2"/>
      <c r="XG126" s="2"/>
      <c r="XH126" s="2"/>
      <c r="XI126" s="2"/>
      <c r="XJ126" s="2"/>
      <c r="XK126" s="2"/>
      <c r="XL126" s="2"/>
      <c r="XM126" s="2"/>
      <c r="XN126" s="2"/>
      <c r="XO126" s="2"/>
      <c r="XP126" s="2"/>
      <c r="XQ126" s="2"/>
      <c r="XR126" s="2"/>
      <c r="XS126" s="2"/>
      <c r="XT126" s="2"/>
      <c r="XU126" s="2"/>
      <c r="XV126" s="2"/>
      <c r="XW126" s="2"/>
      <c r="XX126" s="2"/>
      <c r="XY126" s="2"/>
      <c r="XZ126" s="2"/>
      <c r="YA126" s="2"/>
      <c r="YB126" s="2"/>
      <c r="YC126" s="2"/>
      <c r="YD126" s="2"/>
      <c r="YE126" s="2"/>
      <c r="YF126" s="2"/>
      <c r="YG126" s="2"/>
      <c r="YH126" s="2"/>
      <c r="YI126" s="2"/>
      <c r="YJ126" s="2"/>
      <c r="YK126" s="2"/>
      <c r="YL126" s="2"/>
      <c r="YM126" s="2"/>
      <c r="YN126" s="2"/>
      <c r="YO126" s="2"/>
      <c r="YP126" s="2"/>
      <c r="YQ126" s="2"/>
      <c r="YR126" s="2"/>
      <c r="YS126" s="2"/>
      <c r="YT126" s="2"/>
      <c r="YU126" s="2"/>
      <c r="YV126" s="2"/>
      <c r="YW126" s="2"/>
      <c r="YX126" s="2"/>
      <c r="YY126" s="2"/>
      <c r="YZ126" s="2"/>
      <c r="ZA126" s="2"/>
      <c r="ZB126" s="2"/>
      <c r="ZC126" s="2"/>
      <c r="ZD126" s="2"/>
      <c r="ZE126" s="2"/>
      <c r="ZF126" s="2"/>
      <c r="ZG126" s="2"/>
      <c r="ZH126" s="2"/>
      <c r="ZI126" s="2"/>
      <c r="ZJ126" s="2"/>
      <c r="ZK126" s="2"/>
      <c r="ZL126" s="2"/>
      <c r="ZM126" s="2"/>
      <c r="ZN126" s="2"/>
      <c r="ZO126" s="2"/>
      <c r="ZP126" s="2"/>
      <c r="ZQ126" s="2"/>
      <c r="ZR126" s="2"/>
      <c r="ZS126" s="2"/>
      <c r="ZT126" s="2"/>
      <c r="ZU126" s="2"/>
      <c r="ZV126" s="2"/>
      <c r="ZW126" s="2"/>
      <c r="ZX126" s="2"/>
      <c r="ZY126" s="2"/>
      <c r="ZZ126" s="2"/>
      <c r="AAA126" s="2"/>
      <c r="AAB126" s="2"/>
      <c r="AAC126" s="2"/>
      <c r="AAD126" s="2"/>
      <c r="AAE126" s="2"/>
      <c r="AAF126" s="2"/>
      <c r="AAG126" s="2"/>
      <c r="AAH126" s="2"/>
      <c r="AAI126" s="2"/>
      <c r="AAJ126" s="2"/>
      <c r="AAK126" s="2"/>
      <c r="AAL126" s="2"/>
      <c r="AAM126" s="2"/>
      <c r="AAN126" s="2"/>
      <c r="AAO126" s="2"/>
      <c r="AAP126" s="2"/>
      <c r="AAQ126" s="2"/>
      <c r="AAR126" s="2"/>
      <c r="AAS126" s="2"/>
      <c r="AAT126" s="2"/>
      <c r="AAU126" s="2"/>
      <c r="AAV126" s="2"/>
      <c r="AAW126" s="2"/>
      <c r="AAX126" s="2"/>
      <c r="AAY126" s="2"/>
      <c r="AAZ126" s="2"/>
      <c r="ABA126" s="2"/>
      <c r="ABB126" s="2"/>
      <c r="ABC126" s="2"/>
      <c r="ABD126" s="2"/>
      <c r="ABE126" s="2"/>
      <c r="ABF126" s="2"/>
      <c r="ABG126" s="2"/>
      <c r="ABH126" s="2"/>
      <c r="ABI126" s="2"/>
      <c r="ABJ126" s="2"/>
      <c r="ABK126" s="2"/>
      <c r="ABL126" s="2"/>
      <c r="ABM126" s="2"/>
      <c r="ABN126" s="2"/>
      <c r="ABO126" s="2"/>
      <c r="ABP126" s="2"/>
      <c r="ABQ126" s="2"/>
      <c r="ABR126" s="2"/>
      <c r="ABS126" s="2"/>
      <c r="ABT126" s="2"/>
      <c r="ABU126" s="2"/>
      <c r="ABV126" s="2"/>
      <c r="ABW126" s="2"/>
      <c r="ABX126" s="2"/>
      <c r="ABY126" s="2"/>
      <c r="ABZ126" s="2"/>
      <c r="ACA126" s="2"/>
      <c r="ACB126" s="2"/>
      <c r="ACC126" s="2"/>
      <c r="ACD126" s="2"/>
      <c r="ACE126" s="2"/>
      <c r="ACF126" s="2"/>
      <c r="ACG126" s="2"/>
      <c r="ACH126" s="2"/>
      <c r="ACI126" s="2"/>
      <c r="ACJ126" s="2"/>
      <c r="ACK126" s="2"/>
      <c r="ACL126" s="2"/>
      <c r="ACM126" s="2"/>
      <c r="ACN126" s="2"/>
      <c r="ACO126" s="2"/>
      <c r="ACP126" s="2"/>
      <c r="ACQ126" s="2"/>
      <c r="ACR126" s="2"/>
      <c r="ACS126" s="2"/>
      <c r="ACT126" s="2"/>
      <c r="ACU126" s="2"/>
      <c r="ACV126" s="2"/>
      <c r="ACW126" s="2"/>
      <c r="ACX126" s="2"/>
      <c r="ACY126" s="2"/>
      <c r="ACZ126" s="2"/>
      <c r="ADA126" s="2"/>
      <c r="ADB126" s="2"/>
      <c r="ADC126" s="2"/>
    </row>
    <row r="127" spans="2:783">
      <c r="B127" s="2"/>
      <c r="C127" s="2"/>
      <c r="D127" s="2"/>
      <c r="E127" s="167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  <c r="IX127" s="2"/>
      <c r="IY127" s="2"/>
      <c r="IZ127" s="2"/>
      <c r="JA127" s="2"/>
      <c r="JB127" s="2"/>
      <c r="JC127" s="2"/>
      <c r="JD127" s="2"/>
      <c r="JE127" s="2"/>
      <c r="JF127" s="2"/>
      <c r="JG127" s="2"/>
      <c r="JH127" s="2"/>
      <c r="JI127" s="2"/>
      <c r="JJ127" s="2"/>
      <c r="JK127" s="2"/>
      <c r="JL127" s="2"/>
      <c r="JM127" s="2"/>
      <c r="JN127" s="2"/>
      <c r="JO127" s="2"/>
      <c r="JP127" s="2"/>
      <c r="JQ127" s="2"/>
      <c r="JR127" s="2"/>
      <c r="JS127" s="2"/>
      <c r="JT127" s="2"/>
      <c r="JU127" s="2"/>
      <c r="JV127" s="2"/>
      <c r="JW127" s="2"/>
      <c r="JX127" s="2"/>
      <c r="JY127" s="2"/>
      <c r="JZ127" s="2"/>
      <c r="KA127" s="2"/>
      <c r="KB127" s="2"/>
      <c r="KC127" s="2"/>
      <c r="KD127" s="2"/>
      <c r="KE127" s="2"/>
      <c r="KF127" s="2"/>
      <c r="KG127" s="2"/>
      <c r="KH127" s="2"/>
      <c r="KI127" s="2"/>
      <c r="KJ127" s="2"/>
      <c r="KK127" s="2"/>
      <c r="KL127" s="2"/>
      <c r="KM127" s="2"/>
      <c r="KN127" s="2"/>
      <c r="KO127" s="2"/>
      <c r="KP127" s="2"/>
      <c r="KQ127" s="2"/>
      <c r="KR127" s="2"/>
      <c r="KS127" s="2"/>
      <c r="KT127" s="2"/>
      <c r="KU127" s="2"/>
      <c r="KV127" s="2"/>
      <c r="KW127" s="2"/>
      <c r="KX127" s="2"/>
      <c r="KY127" s="2"/>
      <c r="KZ127" s="2"/>
      <c r="LA127" s="2"/>
      <c r="LB127" s="2"/>
      <c r="LC127" s="2"/>
      <c r="LD127" s="2"/>
      <c r="LE127" s="2"/>
      <c r="LF127" s="2"/>
      <c r="LG127" s="2"/>
      <c r="LH127" s="2"/>
      <c r="LI127" s="2"/>
      <c r="LJ127" s="2"/>
      <c r="LK127" s="2"/>
      <c r="LL127" s="2"/>
      <c r="LM127" s="2"/>
      <c r="LN127" s="2"/>
      <c r="LO127" s="2"/>
      <c r="LP127" s="2"/>
      <c r="LQ127" s="2"/>
      <c r="LR127" s="2"/>
      <c r="LS127" s="2"/>
      <c r="LT127" s="2"/>
      <c r="LU127" s="2"/>
      <c r="LV127" s="2"/>
      <c r="LW127" s="2"/>
      <c r="LX127" s="2"/>
      <c r="LY127" s="2"/>
      <c r="LZ127" s="2"/>
      <c r="MA127" s="2"/>
      <c r="MB127" s="2"/>
      <c r="MC127" s="2"/>
      <c r="MD127" s="2"/>
      <c r="ME127" s="2"/>
      <c r="MF127" s="2"/>
      <c r="MG127" s="2"/>
      <c r="MH127" s="2"/>
      <c r="MI127" s="2"/>
      <c r="MJ127" s="2"/>
      <c r="MK127" s="2"/>
      <c r="ML127" s="2"/>
      <c r="MM127" s="2"/>
      <c r="MN127" s="2"/>
      <c r="MO127" s="2"/>
      <c r="MP127" s="2"/>
      <c r="MQ127" s="2"/>
      <c r="MR127" s="2"/>
      <c r="MS127" s="2"/>
      <c r="MT127" s="2"/>
      <c r="MU127" s="2"/>
      <c r="MV127" s="2"/>
      <c r="MW127" s="2"/>
      <c r="MX127" s="2"/>
      <c r="MY127" s="2"/>
      <c r="MZ127" s="2"/>
      <c r="NA127" s="2"/>
      <c r="NB127" s="2"/>
      <c r="NC127" s="2"/>
      <c r="ND127" s="2"/>
      <c r="NE127" s="2"/>
      <c r="NF127" s="2"/>
      <c r="NG127" s="2"/>
      <c r="NH127" s="2"/>
      <c r="NI127" s="2"/>
      <c r="NJ127" s="2"/>
      <c r="NK127" s="2"/>
      <c r="NL127" s="2"/>
      <c r="NM127" s="2"/>
      <c r="NN127" s="2"/>
      <c r="NO127" s="2"/>
      <c r="NP127" s="2"/>
      <c r="NQ127" s="2"/>
      <c r="NR127" s="2"/>
      <c r="NS127" s="2"/>
      <c r="NT127" s="2"/>
      <c r="NU127" s="2"/>
      <c r="NV127" s="2"/>
      <c r="NW127" s="2"/>
      <c r="NX127" s="2"/>
      <c r="NY127" s="2"/>
      <c r="NZ127" s="2"/>
      <c r="OA127" s="2"/>
      <c r="OB127" s="2"/>
      <c r="OC127" s="2"/>
      <c r="OD127" s="2"/>
      <c r="OE127" s="2"/>
      <c r="OF127" s="2"/>
      <c r="OG127" s="2"/>
      <c r="OH127" s="2"/>
      <c r="OI127" s="2"/>
      <c r="OJ127" s="2"/>
      <c r="OK127" s="2"/>
      <c r="OL127" s="2"/>
      <c r="OM127" s="2"/>
      <c r="ON127" s="2"/>
      <c r="OO127" s="2"/>
      <c r="OP127" s="2"/>
      <c r="OQ127" s="2"/>
      <c r="OR127" s="2"/>
      <c r="OS127" s="2"/>
      <c r="OT127" s="2"/>
      <c r="OU127" s="2"/>
      <c r="OV127" s="2"/>
      <c r="OW127" s="2"/>
      <c r="OX127" s="2"/>
      <c r="OY127" s="2"/>
      <c r="OZ127" s="2"/>
      <c r="PA127" s="2"/>
      <c r="PB127" s="2"/>
      <c r="PC127" s="2"/>
      <c r="PD127" s="2"/>
      <c r="PE127" s="2"/>
      <c r="PF127" s="2"/>
      <c r="PG127" s="2"/>
      <c r="PH127" s="2"/>
      <c r="PI127" s="2"/>
      <c r="PJ127" s="2"/>
      <c r="PK127" s="2"/>
      <c r="PL127" s="2"/>
      <c r="PM127" s="2"/>
      <c r="PN127" s="2"/>
      <c r="PO127" s="2"/>
      <c r="PP127" s="2"/>
      <c r="PQ127" s="2"/>
      <c r="PR127" s="2"/>
      <c r="PS127" s="2"/>
      <c r="PT127" s="2"/>
      <c r="PU127" s="2"/>
      <c r="PV127" s="2"/>
      <c r="PW127" s="2"/>
      <c r="PX127" s="2"/>
      <c r="PY127" s="2"/>
      <c r="PZ127" s="2"/>
      <c r="QA127" s="2"/>
      <c r="QB127" s="2"/>
      <c r="QC127" s="2"/>
      <c r="QD127" s="2"/>
      <c r="QE127" s="2"/>
      <c r="QF127" s="2"/>
      <c r="QG127" s="2"/>
      <c r="QH127" s="2"/>
      <c r="QI127" s="2"/>
      <c r="QJ127" s="2"/>
      <c r="QK127" s="2"/>
      <c r="QL127" s="2"/>
      <c r="QM127" s="2"/>
      <c r="QN127" s="2"/>
      <c r="QO127" s="2"/>
      <c r="QP127" s="2"/>
      <c r="QQ127" s="2"/>
      <c r="QR127" s="2"/>
      <c r="QS127" s="2"/>
      <c r="QT127" s="2"/>
      <c r="QU127" s="2"/>
      <c r="QV127" s="2"/>
      <c r="QW127" s="2"/>
      <c r="QX127" s="2"/>
      <c r="QY127" s="2"/>
      <c r="QZ127" s="2"/>
      <c r="RA127" s="2"/>
      <c r="RB127" s="2"/>
      <c r="RC127" s="2"/>
      <c r="RD127" s="2"/>
      <c r="RE127" s="2"/>
      <c r="RF127" s="2"/>
      <c r="RG127" s="2"/>
      <c r="RH127" s="2"/>
      <c r="RI127" s="2"/>
      <c r="RJ127" s="2"/>
      <c r="RK127" s="2"/>
      <c r="RL127" s="2"/>
      <c r="RM127" s="2"/>
      <c r="RN127" s="2"/>
      <c r="RO127" s="2"/>
      <c r="RP127" s="2"/>
      <c r="RQ127" s="2"/>
      <c r="RR127" s="2"/>
      <c r="RS127" s="2"/>
      <c r="RT127" s="2"/>
      <c r="RU127" s="2"/>
      <c r="RV127" s="2"/>
      <c r="RW127" s="2"/>
      <c r="RX127" s="2"/>
      <c r="RY127" s="2"/>
      <c r="RZ127" s="2"/>
      <c r="SA127" s="2"/>
      <c r="SB127" s="2"/>
      <c r="SC127" s="2"/>
      <c r="SD127" s="2"/>
      <c r="SE127" s="2"/>
      <c r="SF127" s="2"/>
      <c r="SG127" s="2"/>
      <c r="SH127" s="2"/>
      <c r="SI127" s="2"/>
      <c r="SJ127" s="2"/>
      <c r="SK127" s="2"/>
      <c r="SL127" s="2"/>
      <c r="SM127" s="2"/>
      <c r="SN127" s="2"/>
      <c r="SO127" s="2"/>
      <c r="SP127" s="2"/>
      <c r="SQ127" s="2"/>
      <c r="SR127" s="2"/>
      <c r="SS127" s="2"/>
      <c r="ST127" s="2"/>
      <c r="SU127" s="2"/>
      <c r="SV127" s="2"/>
      <c r="SW127" s="2"/>
      <c r="SX127" s="2"/>
      <c r="SY127" s="2"/>
      <c r="SZ127" s="2"/>
      <c r="TA127" s="2"/>
      <c r="TB127" s="2"/>
      <c r="TC127" s="2"/>
      <c r="TD127" s="2"/>
      <c r="TE127" s="2"/>
      <c r="TF127" s="2"/>
      <c r="TG127" s="2"/>
      <c r="TH127" s="2"/>
      <c r="TI127" s="2"/>
      <c r="TJ127" s="2"/>
      <c r="TK127" s="2"/>
      <c r="TL127" s="2"/>
      <c r="TM127" s="2"/>
      <c r="TN127" s="2"/>
      <c r="TO127" s="2"/>
      <c r="TP127" s="2"/>
      <c r="TQ127" s="2"/>
      <c r="TR127" s="2"/>
      <c r="TS127" s="2"/>
      <c r="TT127" s="2"/>
      <c r="TU127" s="2"/>
      <c r="TV127" s="2"/>
      <c r="TW127" s="2"/>
      <c r="TX127" s="2"/>
      <c r="TY127" s="2"/>
      <c r="TZ127" s="2"/>
      <c r="UA127" s="2"/>
      <c r="UB127" s="2"/>
      <c r="UC127" s="2"/>
      <c r="UD127" s="2"/>
      <c r="UE127" s="2"/>
      <c r="UF127" s="2"/>
      <c r="UG127" s="2"/>
      <c r="UH127" s="2"/>
      <c r="UI127" s="2"/>
      <c r="UJ127" s="2"/>
      <c r="UK127" s="2"/>
      <c r="UL127" s="2"/>
      <c r="UM127" s="2"/>
      <c r="UN127" s="2"/>
      <c r="UO127" s="2"/>
      <c r="UP127" s="2"/>
      <c r="UQ127" s="2"/>
      <c r="UR127" s="2"/>
      <c r="US127" s="2"/>
      <c r="UT127" s="2"/>
      <c r="UU127" s="2"/>
      <c r="UV127" s="2"/>
      <c r="UW127" s="2"/>
      <c r="UX127" s="2"/>
      <c r="UY127" s="2"/>
      <c r="UZ127" s="2"/>
      <c r="VA127" s="2"/>
      <c r="VB127" s="2"/>
      <c r="VC127" s="2"/>
      <c r="VD127" s="2"/>
      <c r="VE127" s="2"/>
      <c r="VF127" s="2"/>
      <c r="VG127" s="2"/>
      <c r="VH127" s="2"/>
      <c r="VI127" s="2"/>
      <c r="VJ127" s="2"/>
      <c r="VK127" s="2"/>
      <c r="VL127" s="2"/>
      <c r="VM127" s="2"/>
      <c r="VN127" s="2"/>
      <c r="VO127" s="2"/>
      <c r="VP127" s="2"/>
      <c r="VQ127" s="2"/>
      <c r="VR127" s="2"/>
      <c r="VS127" s="2"/>
      <c r="VT127" s="2"/>
      <c r="VU127" s="2"/>
      <c r="VV127" s="2"/>
      <c r="VW127" s="2"/>
      <c r="VX127" s="2"/>
      <c r="VY127" s="2"/>
      <c r="VZ127" s="2"/>
      <c r="WA127" s="2"/>
      <c r="WB127" s="2"/>
      <c r="WC127" s="2"/>
      <c r="WD127" s="2"/>
      <c r="WE127" s="2"/>
      <c r="WF127" s="2"/>
      <c r="WG127" s="2"/>
      <c r="WH127" s="2"/>
      <c r="WI127" s="2"/>
      <c r="WJ127" s="2"/>
      <c r="WK127" s="2"/>
      <c r="WL127" s="2"/>
      <c r="WM127" s="2"/>
      <c r="WN127" s="2"/>
      <c r="WO127" s="2"/>
      <c r="WP127" s="2"/>
      <c r="WQ127" s="2"/>
      <c r="WR127" s="2"/>
      <c r="WS127" s="2"/>
      <c r="WT127" s="2"/>
      <c r="WU127" s="2"/>
      <c r="WV127" s="2"/>
      <c r="WW127" s="2"/>
      <c r="WX127" s="2"/>
      <c r="WY127" s="2"/>
      <c r="WZ127" s="2"/>
      <c r="XA127" s="2"/>
      <c r="XB127" s="2"/>
      <c r="XC127" s="2"/>
      <c r="XD127" s="2"/>
      <c r="XE127" s="2"/>
      <c r="XF127" s="2"/>
      <c r="XG127" s="2"/>
      <c r="XH127" s="2"/>
      <c r="XI127" s="2"/>
      <c r="XJ127" s="2"/>
      <c r="XK127" s="2"/>
      <c r="XL127" s="2"/>
      <c r="XM127" s="2"/>
      <c r="XN127" s="2"/>
      <c r="XO127" s="2"/>
      <c r="XP127" s="2"/>
      <c r="XQ127" s="2"/>
      <c r="XR127" s="2"/>
      <c r="XS127" s="2"/>
      <c r="XT127" s="2"/>
      <c r="XU127" s="2"/>
      <c r="XV127" s="2"/>
      <c r="XW127" s="2"/>
      <c r="XX127" s="2"/>
      <c r="XY127" s="2"/>
      <c r="XZ127" s="2"/>
      <c r="YA127" s="2"/>
      <c r="YB127" s="2"/>
      <c r="YC127" s="2"/>
      <c r="YD127" s="2"/>
      <c r="YE127" s="2"/>
      <c r="YF127" s="2"/>
      <c r="YG127" s="2"/>
      <c r="YH127" s="2"/>
      <c r="YI127" s="2"/>
      <c r="YJ127" s="2"/>
      <c r="YK127" s="2"/>
      <c r="YL127" s="2"/>
      <c r="YM127" s="2"/>
      <c r="YN127" s="2"/>
      <c r="YO127" s="2"/>
      <c r="YP127" s="2"/>
      <c r="YQ127" s="2"/>
      <c r="YR127" s="2"/>
      <c r="YS127" s="2"/>
      <c r="YT127" s="2"/>
      <c r="YU127" s="2"/>
      <c r="YV127" s="2"/>
      <c r="YW127" s="2"/>
      <c r="YX127" s="2"/>
      <c r="YY127" s="2"/>
      <c r="YZ127" s="2"/>
      <c r="ZA127" s="2"/>
      <c r="ZB127" s="2"/>
      <c r="ZC127" s="2"/>
      <c r="ZD127" s="2"/>
      <c r="ZE127" s="2"/>
      <c r="ZF127" s="2"/>
      <c r="ZG127" s="2"/>
      <c r="ZH127" s="2"/>
      <c r="ZI127" s="2"/>
      <c r="ZJ127" s="2"/>
      <c r="ZK127" s="2"/>
      <c r="ZL127" s="2"/>
      <c r="ZM127" s="2"/>
      <c r="ZN127" s="2"/>
      <c r="ZO127" s="2"/>
      <c r="ZP127" s="2"/>
      <c r="ZQ127" s="2"/>
      <c r="ZR127" s="2"/>
      <c r="ZS127" s="2"/>
      <c r="ZT127" s="2"/>
      <c r="ZU127" s="2"/>
      <c r="ZV127" s="2"/>
      <c r="ZW127" s="2"/>
      <c r="ZX127" s="2"/>
      <c r="ZY127" s="2"/>
      <c r="ZZ127" s="2"/>
      <c r="AAA127" s="2"/>
      <c r="AAB127" s="2"/>
      <c r="AAC127" s="2"/>
      <c r="AAD127" s="2"/>
      <c r="AAE127" s="2"/>
      <c r="AAF127" s="2"/>
      <c r="AAG127" s="2"/>
      <c r="AAH127" s="2"/>
      <c r="AAI127" s="2"/>
      <c r="AAJ127" s="2"/>
      <c r="AAK127" s="2"/>
      <c r="AAL127" s="2"/>
      <c r="AAM127" s="2"/>
      <c r="AAN127" s="2"/>
      <c r="AAO127" s="2"/>
      <c r="AAP127" s="2"/>
      <c r="AAQ127" s="2"/>
      <c r="AAR127" s="2"/>
      <c r="AAS127" s="2"/>
      <c r="AAT127" s="2"/>
      <c r="AAU127" s="2"/>
      <c r="AAV127" s="2"/>
      <c r="AAW127" s="2"/>
      <c r="AAX127" s="2"/>
      <c r="AAY127" s="2"/>
      <c r="AAZ127" s="2"/>
      <c r="ABA127" s="2"/>
      <c r="ABB127" s="2"/>
      <c r="ABC127" s="2"/>
      <c r="ABD127" s="2"/>
      <c r="ABE127" s="2"/>
      <c r="ABF127" s="2"/>
      <c r="ABG127" s="2"/>
      <c r="ABH127" s="2"/>
      <c r="ABI127" s="2"/>
      <c r="ABJ127" s="2"/>
      <c r="ABK127" s="2"/>
      <c r="ABL127" s="2"/>
      <c r="ABM127" s="2"/>
      <c r="ABN127" s="2"/>
      <c r="ABO127" s="2"/>
      <c r="ABP127" s="2"/>
      <c r="ABQ127" s="2"/>
      <c r="ABR127" s="2"/>
      <c r="ABS127" s="2"/>
      <c r="ABT127" s="2"/>
      <c r="ABU127" s="2"/>
      <c r="ABV127" s="2"/>
      <c r="ABW127" s="2"/>
      <c r="ABX127" s="2"/>
      <c r="ABY127" s="2"/>
      <c r="ABZ127" s="2"/>
      <c r="ACA127" s="2"/>
      <c r="ACB127" s="2"/>
      <c r="ACC127" s="2"/>
      <c r="ACD127" s="2"/>
      <c r="ACE127" s="2"/>
      <c r="ACF127" s="2"/>
      <c r="ACG127" s="2"/>
      <c r="ACH127" s="2"/>
      <c r="ACI127" s="2"/>
      <c r="ACJ127" s="2"/>
      <c r="ACK127" s="2"/>
      <c r="ACL127" s="2"/>
      <c r="ACM127" s="2"/>
      <c r="ACN127" s="2"/>
      <c r="ACO127" s="2"/>
      <c r="ACP127" s="2"/>
      <c r="ACQ127" s="2"/>
      <c r="ACR127" s="2"/>
      <c r="ACS127" s="2"/>
      <c r="ACT127" s="2"/>
      <c r="ACU127" s="2"/>
      <c r="ACV127" s="2"/>
      <c r="ACW127" s="2"/>
      <c r="ACX127" s="2"/>
      <c r="ACY127" s="2"/>
      <c r="ACZ127" s="2"/>
      <c r="ADA127" s="2"/>
      <c r="ADB127" s="2"/>
      <c r="ADC127" s="2"/>
    </row>
    <row r="128" spans="2:783">
      <c r="B128" s="2"/>
      <c r="C128" s="2"/>
      <c r="D128" s="2"/>
      <c r="E128" s="167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  <c r="IX128" s="2"/>
      <c r="IY128" s="2"/>
      <c r="IZ128" s="2"/>
      <c r="JA128" s="2"/>
      <c r="JB128" s="2"/>
      <c r="JC128" s="2"/>
      <c r="JD128" s="2"/>
      <c r="JE128" s="2"/>
      <c r="JF128" s="2"/>
      <c r="JG128" s="2"/>
      <c r="JH128" s="2"/>
      <c r="JI128" s="2"/>
      <c r="JJ128" s="2"/>
      <c r="JK128" s="2"/>
      <c r="JL128" s="2"/>
      <c r="JM128" s="2"/>
      <c r="JN128" s="2"/>
      <c r="JO128" s="2"/>
      <c r="JP128" s="2"/>
      <c r="JQ128" s="2"/>
      <c r="JR128" s="2"/>
      <c r="JS128" s="2"/>
      <c r="JT128" s="2"/>
      <c r="JU128" s="2"/>
      <c r="JV128" s="2"/>
      <c r="JW128" s="2"/>
      <c r="JX128" s="2"/>
      <c r="JY128" s="2"/>
      <c r="JZ128" s="2"/>
      <c r="KA128" s="2"/>
      <c r="KB128" s="2"/>
      <c r="KC128" s="2"/>
      <c r="KD128" s="2"/>
      <c r="KE128" s="2"/>
      <c r="KF128" s="2"/>
      <c r="KG128" s="2"/>
      <c r="KH128" s="2"/>
      <c r="KI128" s="2"/>
      <c r="KJ128" s="2"/>
      <c r="KK128" s="2"/>
      <c r="KL128" s="2"/>
      <c r="KM128" s="2"/>
      <c r="KN128" s="2"/>
      <c r="KO128" s="2"/>
      <c r="KP128" s="2"/>
      <c r="KQ128" s="2"/>
      <c r="KR128" s="2"/>
      <c r="KS128" s="2"/>
      <c r="KT128" s="2"/>
      <c r="KU128" s="2"/>
      <c r="KV128" s="2"/>
      <c r="KW128" s="2"/>
      <c r="KX128" s="2"/>
      <c r="KY128" s="2"/>
      <c r="KZ128" s="2"/>
      <c r="LA128" s="2"/>
      <c r="LB128" s="2"/>
      <c r="LC128" s="2"/>
      <c r="LD128" s="2"/>
      <c r="LE128" s="2"/>
      <c r="LF128" s="2"/>
      <c r="LG128" s="2"/>
      <c r="LH128" s="2"/>
      <c r="LI128" s="2"/>
      <c r="LJ128" s="2"/>
      <c r="LK128" s="2"/>
      <c r="LL128" s="2"/>
      <c r="LM128" s="2"/>
      <c r="LN128" s="2"/>
      <c r="LO128" s="2"/>
      <c r="LP128" s="2"/>
      <c r="LQ128" s="2"/>
      <c r="LR128" s="2"/>
      <c r="LS128" s="2"/>
      <c r="LT128" s="2"/>
      <c r="LU128" s="2"/>
      <c r="LV128" s="2"/>
      <c r="LW128" s="2"/>
      <c r="LX128" s="2"/>
      <c r="LY128" s="2"/>
      <c r="LZ128" s="2"/>
      <c r="MA128" s="2"/>
      <c r="MB128" s="2"/>
      <c r="MC128" s="2"/>
      <c r="MD128" s="2"/>
      <c r="ME128" s="2"/>
      <c r="MF128" s="2"/>
      <c r="MG128" s="2"/>
      <c r="MH128" s="2"/>
      <c r="MI128" s="2"/>
      <c r="MJ128" s="2"/>
      <c r="MK128" s="2"/>
      <c r="ML128" s="2"/>
      <c r="MM128" s="2"/>
      <c r="MN128" s="2"/>
      <c r="MO128" s="2"/>
      <c r="MP128" s="2"/>
      <c r="MQ128" s="2"/>
      <c r="MR128" s="2"/>
      <c r="MS128" s="2"/>
      <c r="MT128" s="2"/>
      <c r="MU128" s="2"/>
      <c r="MV128" s="2"/>
      <c r="MW128" s="2"/>
      <c r="MX128" s="2"/>
      <c r="MY128" s="2"/>
      <c r="MZ128" s="2"/>
      <c r="NA128" s="2"/>
      <c r="NB128" s="2"/>
      <c r="NC128" s="2"/>
      <c r="ND128" s="2"/>
      <c r="NE128" s="2"/>
      <c r="NF128" s="2"/>
      <c r="NG128" s="2"/>
      <c r="NH128" s="2"/>
      <c r="NI128" s="2"/>
      <c r="NJ128" s="2"/>
      <c r="NK128" s="2"/>
      <c r="NL128" s="2"/>
      <c r="NM128" s="2"/>
      <c r="NN128" s="2"/>
      <c r="NO128" s="2"/>
      <c r="NP128" s="2"/>
      <c r="NQ128" s="2"/>
      <c r="NR128" s="2"/>
      <c r="NS128" s="2"/>
      <c r="NT128" s="2"/>
      <c r="NU128" s="2"/>
      <c r="NV128" s="2"/>
      <c r="NW128" s="2"/>
      <c r="NX128" s="2"/>
      <c r="NY128" s="2"/>
      <c r="NZ128" s="2"/>
      <c r="OA128" s="2"/>
      <c r="OB128" s="2"/>
      <c r="OC128" s="2"/>
      <c r="OD128" s="2"/>
      <c r="OE128" s="2"/>
      <c r="OF128" s="2"/>
      <c r="OG128" s="2"/>
      <c r="OH128" s="2"/>
      <c r="OI128" s="2"/>
      <c r="OJ128" s="2"/>
      <c r="OK128" s="2"/>
      <c r="OL128" s="2"/>
      <c r="OM128" s="2"/>
      <c r="ON128" s="2"/>
      <c r="OO128" s="2"/>
      <c r="OP128" s="2"/>
      <c r="OQ128" s="2"/>
      <c r="OR128" s="2"/>
      <c r="OS128" s="2"/>
      <c r="OT128" s="2"/>
      <c r="OU128" s="2"/>
      <c r="OV128" s="2"/>
      <c r="OW128" s="2"/>
      <c r="OX128" s="2"/>
      <c r="OY128" s="2"/>
      <c r="OZ128" s="2"/>
      <c r="PA128" s="2"/>
      <c r="PB128" s="2"/>
      <c r="PC128" s="2"/>
      <c r="PD128" s="2"/>
      <c r="PE128" s="2"/>
      <c r="PF128" s="2"/>
      <c r="PG128" s="2"/>
      <c r="PH128" s="2"/>
      <c r="PI128" s="2"/>
      <c r="PJ128" s="2"/>
      <c r="PK128" s="2"/>
      <c r="PL128" s="2"/>
      <c r="PM128" s="2"/>
      <c r="PN128" s="2"/>
      <c r="PO128" s="2"/>
      <c r="PP128" s="2"/>
      <c r="PQ128" s="2"/>
      <c r="PR128" s="2"/>
      <c r="PS128" s="2"/>
      <c r="PT128" s="2"/>
      <c r="PU128" s="2"/>
      <c r="PV128" s="2"/>
      <c r="PW128" s="2"/>
      <c r="PX128" s="2"/>
      <c r="PY128" s="2"/>
      <c r="PZ128" s="2"/>
      <c r="QA128" s="2"/>
      <c r="QB128" s="2"/>
      <c r="QC128" s="2"/>
      <c r="QD128" s="2"/>
      <c r="QE128" s="2"/>
      <c r="QF128" s="2"/>
      <c r="QG128" s="2"/>
      <c r="QH128" s="2"/>
      <c r="QI128" s="2"/>
      <c r="QJ128" s="2"/>
      <c r="QK128" s="2"/>
      <c r="QL128" s="2"/>
      <c r="QM128" s="2"/>
      <c r="QN128" s="2"/>
      <c r="QO128" s="2"/>
      <c r="QP128" s="2"/>
      <c r="QQ128" s="2"/>
      <c r="QR128" s="2"/>
      <c r="QS128" s="2"/>
      <c r="QT128" s="2"/>
      <c r="QU128" s="2"/>
      <c r="QV128" s="2"/>
      <c r="QW128" s="2"/>
      <c r="QX128" s="2"/>
      <c r="QY128" s="2"/>
      <c r="QZ128" s="2"/>
      <c r="RA128" s="2"/>
      <c r="RB128" s="2"/>
      <c r="RC128" s="2"/>
      <c r="RD128" s="2"/>
      <c r="RE128" s="2"/>
      <c r="RF128" s="2"/>
      <c r="RG128" s="2"/>
      <c r="RH128" s="2"/>
      <c r="RI128" s="2"/>
      <c r="RJ128" s="2"/>
      <c r="RK128" s="2"/>
      <c r="RL128" s="2"/>
      <c r="RM128" s="2"/>
      <c r="RN128" s="2"/>
      <c r="RO128" s="2"/>
      <c r="RP128" s="2"/>
      <c r="RQ128" s="2"/>
      <c r="RR128" s="2"/>
      <c r="RS128" s="2"/>
      <c r="RT128" s="2"/>
      <c r="RU128" s="2"/>
      <c r="RV128" s="2"/>
      <c r="RW128" s="2"/>
      <c r="RX128" s="2"/>
      <c r="RY128" s="2"/>
      <c r="RZ128" s="2"/>
      <c r="SA128" s="2"/>
      <c r="SB128" s="2"/>
      <c r="SC128" s="2"/>
      <c r="SD128" s="2"/>
      <c r="SE128" s="2"/>
      <c r="SF128" s="2"/>
      <c r="SG128" s="2"/>
      <c r="SH128" s="2"/>
      <c r="SI128" s="2"/>
      <c r="SJ128" s="2"/>
      <c r="SK128" s="2"/>
      <c r="SL128" s="2"/>
      <c r="SM128" s="2"/>
      <c r="SN128" s="2"/>
      <c r="SO128" s="2"/>
      <c r="SP128" s="2"/>
      <c r="SQ128" s="2"/>
      <c r="SR128" s="2"/>
      <c r="SS128" s="2"/>
      <c r="ST128" s="2"/>
      <c r="SU128" s="2"/>
      <c r="SV128" s="2"/>
      <c r="SW128" s="2"/>
      <c r="SX128" s="2"/>
      <c r="SY128" s="2"/>
      <c r="SZ128" s="2"/>
      <c r="TA128" s="2"/>
      <c r="TB128" s="2"/>
      <c r="TC128" s="2"/>
      <c r="TD128" s="2"/>
      <c r="TE128" s="2"/>
      <c r="TF128" s="2"/>
      <c r="TG128" s="2"/>
      <c r="TH128" s="2"/>
      <c r="TI128" s="2"/>
      <c r="TJ128" s="2"/>
      <c r="TK128" s="2"/>
      <c r="TL128" s="2"/>
      <c r="TM128" s="2"/>
      <c r="TN128" s="2"/>
      <c r="TO128" s="2"/>
      <c r="TP128" s="2"/>
      <c r="TQ128" s="2"/>
      <c r="TR128" s="2"/>
      <c r="TS128" s="2"/>
      <c r="TT128" s="2"/>
      <c r="TU128" s="2"/>
      <c r="TV128" s="2"/>
      <c r="TW128" s="2"/>
      <c r="TX128" s="2"/>
      <c r="TY128" s="2"/>
      <c r="TZ128" s="2"/>
      <c r="UA128" s="2"/>
      <c r="UB128" s="2"/>
      <c r="UC128" s="2"/>
      <c r="UD128" s="2"/>
      <c r="UE128" s="2"/>
      <c r="UF128" s="2"/>
      <c r="UG128" s="2"/>
      <c r="UH128" s="2"/>
      <c r="UI128" s="2"/>
      <c r="UJ128" s="2"/>
      <c r="UK128" s="2"/>
      <c r="UL128" s="2"/>
      <c r="UM128" s="2"/>
      <c r="UN128" s="2"/>
      <c r="UO128" s="2"/>
      <c r="UP128" s="2"/>
      <c r="UQ128" s="2"/>
      <c r="UR128" s="2"/>
      <c r="US128" s="2"/>
      <c r="UT128" s="2"/>
      <c r="UU128" s="2"/>
      <c r="UV128" s="2"/>
      <c r="UW128" s="2"/>
      <c r="UX128" s="2"/>
      <c r="UY128" s="2"/>
      <c r="UZ128" s="2"/>
      <c r="VA128" s="2"/>
      <c r="VB128" s="2"/>
      <c r="VC128" s="2"/>
      <c r="VD128" s="2"/>
      <c r="VE128" s="2"/>
      <c r="VF128" s="2"/>
      <c r="VG128" s="2"/>
      <c r="VH128" s="2"/>
      <c r="VI128" s="2"/>
      <c r="VJ128" s="2"/>
      <c r="VK128" s="2"/>
      <c r="VL128" s="2"/>
      <c r="VM128" s="2"/>
      <c r="VN128" s="2"/>
      <c r="VO128" s="2"/>
      <c r="VP128" s="2"/>
      <c r="VQ128" s="2"/>
      <c r="VR128" s="2"/>
      <c r="VS128" s="2"/>
      <c r="VT128" s="2"/>
      <c r="VU128" s="2"/>
      <c r="VV128" s="2"/>
      <c r="VW128" s="2"/>
      <c r="VX128" s="2"/>
      <c r="VY128" s="2"/>
      <c r="VZ128" s="2"/>
      <c r="WA128" s="2"/>
      <c r="WB128" s="2"/>
      <c r="WC128" s="2"/>
      <c r="WD128" s="2"/>
      <c r="WE128" s="2"/>
      <c r="WF128" s="2"/>
      <c r="WG128" s="2"/>
      <c r="WH128" s="2"/>
      <c r="WI128" s="2"/>
      <c r="WJ128" s="2"/>
      <c r="WK128" s="2"/>
      <c r="WL128" s="2"/>
      <c r="WM128" s="2"/>
      <c r="WN128" s="2"/>
      <c r="WO128" s="2"/>
      <c r="WP128" s="2"/>
      <c r="WQ128" s="2"/>
      <c r="WR128" s="2"/>
      <c r="WS128" s="2"/>
      <c r="WT128" s="2"/>
      <c r="WU128" s="2"/>
      <c r="WV128" s="2"/>
      <c r="WW128" s="2"/>
      <c r="WX128" s="2"/>
      <c r="WY128" s="2"/>
      <c r="WZ128" s="2"/>
      <c r="XA128" s="2"/>
      <c r="XB128" s="2"/>
      <c r="XC128" s="2"/>
      <c r="XD128" s="2"/>
      <c r="XE128" s="2"/>
      <c r="XF128" s="2"/>
      <c r="XG128" s="2"/>
      <c r="XH128" s="2"/>
      <c r="XI128" s="2"/>
      <c r="XJ128" s="2"/>
      <c r="XK128" s="2"/>
      <c r="XL128" s="2"/>
      <c r="XM128" s="2"/>
      <c r="XN128" s="2"/>
      <c r="XO128" s="2"/>
      <c r="XP128" s="2"/>
      <c r="XQ128" s="2"/>
      <c r="XR128" s="2"/>
      <c r="XS128" s="2"/>
      <c r="XT128" s="2"/>
      <c r="XU128" s="2"/>
      <c r="XV128" s="2"/>
      <c r="XW128" s="2"/>
      <c r="XX128" s="2"/>
      <c r="XY128" s="2"/>
      <c r="XZ128" s="2"/>
      <c r="YA128" s="2"/>
      <c r="YB128" s="2"/>
      <c r="YC128" s="2"/>
      <c r="YD128" s="2"/>
      <c r="YE128" s="2"/>
      <c r="YF128" s="2"/>
      <c r="YG128" s="2"/>
      <c r="YH128" s="2"/>
      <c r="YI128" s="2"/>
      <c r="YJ128" s="2"/>
      <c r="YK128" s="2"/>
      <c r="YL128" s="2"/>
      <c r="YM128" s="2"/>
      <c r="YN128" s="2"/>
      <c r="YO128" s="2"/>
      <c r="YP128" s="2"/>
      <c r="YQ128" s="2"/>
      <c r="YR128" s="2"/>
      <c r="YS128" s="2"/>
      <c r="YT128" s="2"/>
      <c r="YU128" s="2"/>
      <c r="YV128" s="2"/>
      <c r="YW128" s="2"/>
      <c r="YX128" s="2"/>
      <c r="YY128" s="2"/>
      <c r="YZ128" s="2"/>
      <c r="ZA128" s="2"/>
      <c r="ZB128" s="2"/>
      <c r="ZC128" s="2"/>
      <c r="ZD128" s="2"/>
      <c r="ZE128" s="2"/>
      <c r="ZF128" s="2"/>
      <c r="ZG128" s="2"/>
      <c r="ZH128" s="2"/>
      <c r="ZI128" s="2"/>
      <c r="ZJ128" s="2"/>
      <c r="ZK128" s="2"/>
      <c r="ZL128" s="2"/>
      <c r="ZM128" s="2"/>
      <c r="ZN128" s="2"/>
      <c r="ZO128" s="2"/>
      <c r="ZP128" s="2"/>
      <c r="ZQ128" s="2"/>
      <c r="ZR128" s="2"/>
      <c r="ZS128" s="2"/>
      <c r="ZT128" s="2"/>
      <c r="ZU128" s="2"/>
      <c r="ZV128" s="2"/>
      <c r="ZW128" s="2"/>
      <c r="ZX128" s="2"/>
      <c r="ZY128" s="2"/>
      <c r="ZZ128" s="2"/>
      <c r="AAA128" s="2"/>
      <c r="AAB128" s="2"/>
      <c r="AAC128" s="2"/>
      <c r="AAD128" s="2"/>
      <c r="AAE128" s="2"/>
      <c r="AAF128" s="2"/>
      <c r="AAG128" s="2"/>
      <c r="AAH128" s="2"/>
      <c r="AAI128" s="2"/>
      <c r="AAJ128" s="2"/>
      <c r="AAK128" s="2"/>
      <c r="AAL128" s="2"/>
      <c r="AAM128" s="2"/>
      <c r="AAN128" s="2"/>
      <c r="AAO128" s="2"/>
      <c r="AAP128" s="2"/>
      <c r="AAQ128" s="2"/>
      <c r="AAR128" s="2"/>
      <c r="AAS128" s="2"/>
      <c r="AAT128" s="2"/>
      <c r="AAU128" s="2"/>
      <c r="AAV128" s="2"/>
      <c r="AAW128" s="2"/>
      <c r="AAX128" s="2"/>
      <c r="AAY128" s="2"/>
      <c r="AAZ128" s="2"/>
      <c r="ABA128" s="2"/>
      <c r="ABB128" s="2"/>
      <c r="ABC128" s="2"/>
      <c r="ABD128" s="2"/>
      <c r="ABE128" s="2"/>
      <c r="ABF128" s="2"/>
      <c r="ABG128" s="2"/>
      <c r="ABH128" s="2"/>
      <c r="ABI128" s="2"/>
      <c r="ABJ128" s="2"/>
      <c r="ABK128" s="2"/>
      <c r="ABL128" s="2"/>
      <c r="ABM128" s="2"/>
      <c r="ABN128" s="2"/>
      <c r="ABO128" s="2"/>
      <c r="ABP128" s="2"/>
      <c r="ABQ128" s="2"/>
      <c r="ABR128" s="2"/>
      <c r="ABS128" s="2"/>
      <c r="ABT128" s="2"/>
      <c r="ABU128" s="2"/>
      <c r="ABV128" s="2"/>
      <c r="ABW128" s="2"/>
      <c r="ABX128" s="2"/>
      <c r="ABY128" s="2"/>
      <c r="ABZ128" s="2"/>
      <c r="ACA128" s="2"/>
      <c r="ACB128" s="2"/>
      <c r="ACC128" s="2"/>
      <c r="ACD128" s="2"/>
      <c r="ACE128" s="2"/>
      <c r="ACF128" s="2"/>
      <c r="ACG128" s="2"/>
      <c r="ACH128" s="2"/>
      <c r="ACI128" s="2"/>
      <c r="ACJ128" s="2"/>
      <c r="ACK128" s="2"/>
      <c r="ACL128" s="2"/>
      <c r="ACM128" s="2"/>
      <c r="ACN128" s="2"/>
      <c r="ACO128" s="2"/>
      <c r="ACP128" s="2"/>
      <c r="ACQ128" s="2"/>
      <c r="ACR128" s="2"/>
      <c r="ACS128" s="2"/>
      <c r="ACT128" s="2"/>
      <c r="ACU128" s="2"/>
      <c r="ACV128" s="2"/>
      <c r="ACW128" s="2"/>
      <c r="ACX128" s="2"/>
      <c r="ACY128" s="2"/>
      <c r="ACZ128" s="2"/>
      <c r="ADA128" s="2"/>
      <c r="ADB128" s="2"/>
      <c r="ADC128" s="2"/>
    </row>
    <row r="129" spans="2:783">
      <c r="B129" s="2"/>
      <c r="C129" s="2"/>
      <c r="D129" s="2"/>
      <c r="E129" s="167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  <c r="KD129" s="2"/>
      <c r="KE129" s="2"/>
      <c r="KF129" s="2"/>
      <c r="KG129" s="2"/>
      <c r="KH129" s="2"/>
      <c r="KI129" s="2"/>
      <c r="KJ129" s="2"/>
      <c r="KK129" s="2"/>
      <c r="KL129" s="2"/>
      <c r="KM129" s="2"/>
      <c r="KN129" s="2"/>
      <c r="KO129" s="2"/>
      <c r="KP129" s="2"/>
      <c r="KQ129" s="2"/>
      <c r="KR129" s="2"/>
      <c r="KS129" s="2"/>
      <c r="KT129" s="2"/>
      <c r="KU129" s="2"/>
      <c r="KV129" s="2"/>
      <c r="KW129" s="2"/>
      <c r="KX129" s="2"/>
      <c r="KY129" s="2"/>
      <c r="KZ129" s="2"/>
      <c r="LA129" s="2"/>
      <c r="LB129" s="2"/>
      <c r="LC129" s="2"/>
      <c r="LD129" s="2"/>
      <c r="LE129" s="2"/>
      <c r="LF129" s="2"/>
      <c r="LG129" s="2"/>
      <c r="LH129" s="2"/>
      <c r="LI129" s="2"/>
      <c r="LJ129" s="2"/>
      <c r="LK129" s="2"/>
      <c r="LL129" s="2"/>
      <c r="LM129" s="2"/>
      <c r="LN129" s="2"/>
      <c r="LO129" s="2"/>
      <c r="LP129" s="2"/>
      <c r="LQ129" s="2"/>
      <c r="LR129" s="2"/>
      <c r="LS129" s="2"/>
      <c r="LT129" s="2"/>
      <c r="LU129" s="2"/>
      <c r="LV129" s="2"/>
      <c r="LW129" s="2"/>
      <c r="LX129" s="2"/>
      <c r="LY129" s="2"/>
      <c r="LZ129" s="2"/>
      <c r="MA129" s="2"/>
      <c r="MB129" s="2"/>
      <c r="MC129" s="2"/>
      <c r="MD129" s="2"/>
      <c r="ME129" s="2"/>
      <c r="MF129" s="2"/>
      <c r="MG129" s="2"/>
      <c r="MH129" s="2"/>
      <c r="MI129" s="2"/>
      <c r="MJ129" s="2"/>
      <c r="MK129" s="2"/>
      <c r="ML129" s="2"/>
      <c r="MM129" s="2"/>
      <c r="MN129" s="2"/>
      <c r="MO129" s="2"/>
      <c r="MP129" s="2"/>
      <c r="MQ129" s="2"/>
      <c r="MR129" s="2"/>
      <c r="MS129" s="2"/>
      <c r="MT129" s="2"/>
      <c r="MU129" s="2"/>
      <c r="MV129" s="2"/>
      <c r="MW129" s="2"/>
      <c r="MX129" s="2"/>
      <c r="MY129" s="2"/>
      <c r="MZ129" s="2"/>
      <c r="NA129" s="2"/>
      <c r="NB129" s="2"/>
      <c r="NC129" s="2"/>
      <c r="ND129" s="2"/>
      <c r="NE129" s="2"/>
      <c r="NF129" s="2"/>
      <c r="NG129" s="2"/>
      <c r="NH129" s="2"/>
      <c r="NI129" s="2"/>
      <c r="NJ129" s="2"/>
      <c r="NK129" s="2"/>
      <c r="NL129" s="2"/>
      <c r="NM129" s="2"/>
      <c r="NN129" s="2"/>
      <c r="NO129" s="2"/>
      <c r="NP129" s="2"/>
      <c r="NQ129" s="2"/>
      <c r="NR129" s="2"/>
      <c r="NS129" s="2"/>
      <c r="NT129" s="2"/>
      <c r="NU129" s="2"/>
      <c r="NV129" s="2"/>
      <c r="NW129" s="2"/>
      <c r="NX129" s="2"/>
      <c r="NY129" s="2"/>
      <c r="NZ129" s="2"/>
      <c r="OA129" s="2"/>
      <c r="OB129" s="2"/>
      <c r="OC129" s="2"/>
      <c r="OD129" s="2"/>
      <c r="OE129" s="2"/>
      <c r="OF129" s="2"/>
      <c r="OG129" s="2"/>
      <c r="OH129" s="2"/>
      <c r="OI129" s="2"/>
      <c r="OJ129" s="2"/>
      <c r="OK129" s="2"/>
      <c r="OL129" s="2"/>
      <c r="OM129" s="2"/>
      <c r="ON129" s="2"/>
      <c r="OO129" s="2"/>
      <c r="OP129" s="2"/>
      <c r="OQ129" s="2"/>
      <c r="OR129" s="2"/>
      <c r="OS129" s="2"/>
      <c r="OT129" s="2"/>
      <c r="OU129" s="2"/>
      <c r="OV129" s="2"/>
      <c r="OW129" s="2"/>
      <c r="OX129" s="2"/>
      <c r="OY129" s="2"/>
      <c r="OZ129" s="2"/>
      <c r="PA129" s="2"/>
      <c r="PB129" s="2"/>
      <c r="PC129" s="2"/>
      <c r="PD129" s="2"/>
      <c r="PE129" s="2"/>
      <c r="PF129" s="2"/>
      <c r="PG129" s="2"/>
      <c r="PH129" s="2"/>
      <c r="PI129" s="2"/>
      <c r="PJ129" s="2"/>
      <c r="PK129" s="2"/>
      <c r="PL129" s="2"/>
      <c r="PM129" s="2"/>
      <c r="PN129" s="2"/>
      <c r="PO129" s="2"/>
      <c r="PP129" s="2"/>
      <c r="PQ129" s="2"/>
      <c r="PR129" s="2"/>
      <c r="PS129" s="2"/>
      <c r="PT129" s="2"/>
      <c r="PU129" s="2"/>
      <c r="PV129" s="2"/>
      <c r="PW129" s="2"/>
      <c r="PX129" s="2"/>
      <c r="PY129" s="2"/>
      <c r="PZ129" s="2"/>
      <c r="QA129" s="2"/>
      <c r="QB129" s="2"/>
      <c r="QC129" s="2"/>
      <c r="QD129" s="2"/>
      <c r="QE129" s="2"/>
      <c r="QF129" s="2"/>
      <c r="QG129" s="2"/>
      <c r="QH129" s="2"/>
      <c r="QI129" s="2"/>
      <c r="QJ129" s="2"/>
      <c r="QK129" s="2"/>
      <c r="QL129" s="2"/>
      <c r="QM129" s="2"/>
      <c r="QN129" s="2"/>
      <c r="QO129" s="2"/>
      <c r="QP129" s="2"/>
      <c r="QQ129" s="2"/>
      <c r="QR129" s="2"/>
      <c r="QS129" s="2"/>
      <c r="QT129" s="2"/>
      <c r="QU129" s="2"/>
      <c r="QV129" s="2"/>
      <c r="QW129" s="2"/>
      <c r="QX129" s="2"/>
      <c r="QY129" s="2"/>
      <c r="QZ129" s="2"/>
      <c r="RA129" s="2"/>
      <c r="RB129" s="2"/>
      <c r="RC129" s="2"/>
      <c r="RD129" s="2"/>
      <c r="RE129" s="2"/>
      <c r="RF129" s="2"/>
      <c r="RG129" s="2"/>
      <c r="RH129" s="2"/>
      <c r="RI129" s="2"/>
      <c r="RJ129" s="2"/>
      <c r="RK129" s="2"/>
      <c r="RL129" s="2"/>
      <c r="RM129" s="2"/>
      <c r="RN129" s="2"/>
      <c r="RO129" s="2"/>
      <c r="RP129" s="2"/>
      <c r="RQ129" s="2"/>
      <c r="RR129" s="2"/>
      <c r="RS129" s="2"/>
      <c r="RT129" s="2"/>
      <c r="RU129" s="2"/>
      <c r="RV129" s="2"/>
      <c r="RW129" s="2"/>
      <c r="RX129" s="2"/>
      <c r="RY129" s="2"/>
      <c r="RZ129" s="2"/>
      <c r="SA129" s="2"/>
      <c r="SB129" s="2"/>
      <c r="SC129" s="2"/>
      <c r="SD129" s="2"/>
      <c r="SE129" s="2"/>
      <c r="SF129" s="2"/>
      <c r="SG129" s="2"/>
      <c r="SH129" s="2"/>
      <c r="SI129" s="2"/>
      <c r="SJ129" s="2"/>
      <c r="SK129" s="2"/>
      <c r="SL129" s="2"/>
      <c r="SM129" s="2"/>
      <c r="SN129" s="2"/>
      <c r="SO129" s="2"/>
      <c r="SP129" s="2"/>
      <c r="SQ129" s="2"/>
      <c r="SR129" s="2"/>
      <c r="SS129" s="2"/>
      <c r="ST129" s="2"/>
      <c r="SU129" s="2"/>
      <c r="SV129" s="2"/>
      <c r="SW129" s="2"/>
      <c r="SX129" s="2"/>
      <c r="SY129" s="2"/>
      <c r="SZ129" s="2"/>
      <c r="TA129" s="2"/>
      <c r="TB129" s="2"/>
      <c r="TC129" s="2"/>
      <c r="TD129" s="2"/>
      <c r="TE129" s="2"/>
      <c r="TF129" s="2"/>
      <c r="TG129" s="2"/>
      <c r="TH129" s="2"/>
      <c r="TI129" s="2"/>
      <c r="TJ129" s="2"/>
      <c r="TK129" s="2"/>
      <c r="TL129" s="2"/>
      <c r="TM129" s="2"/>
      <c r="TN129" s="2"/>
      <c r="TO129" s="2"/>
      <c r="TP129" s="2"/>
      <c r="TQ129" s="2"/>
      <c r="TR129" s="2"/>
      <c r="TS129" s="2"/>
      <c r="TT129" s="2"/>
      <c r="TU129" s="2"/>
      <c r="TV129" s="2"/>
      <c r="TW129" s="2"/>
      <c r="TX129" s="2"/>
      <c r="TY129" s="2"/>
      <c r="TZ129" s="2"/>
      <c r="UA129" s="2"/>
      <c r="UB129" s="2"/>
      <c r="UC129" s="2"/>
      <c r="UD129" s="2"/>
      <c r="UE129" s="2"/>
      <c r="UF129" s="2"/>
      <c r="UG129" s="2"/>
      <c r="UH129" s="2"/>
      <c r="UI129" s="2"/>
      <c r="UJ129" s="2"/>
      <c r="UK129" s="2"/>
      <c r="UL129" s="2"/>
      <c r="UM129" s="2"/>
      <c r="UN129" s="2"/>
      <c r="UO129" s="2"/>
      <c r="UP129" s="2"/>
      <c r="UQ129" s="2"/>
      <c r="UR129" s="2"/>
      <c r="US129" s="2"/>
      <c r="UT129" s="2"/>
      <c r="UU129" s="2"/>
      <c r="UV129" s="2"/>
      <c r="UW129" s="2"/>
      <c r="UX129" s="2"/>
      <c r="UY129" s="2"/>
      <c r="UZ129" s="2"/>
      <c r="VA129" s="2"/>
      <c r="VB129" s="2"/>
      <c r="VC129" s="2"/>
      <c r="VD129" s="2"/>
      <c r="VE129" s="2"/>
      <c r="VF129" s="2"/>
      <c r="VG129" s="2"/>
      <c r="VH129" s="2"/>
      <c r="VI129" s="2"/>
      <c r="VJ129" s="2"/>
      <c r="VK129" s="2"/>
      <c r="VL129" s="2"/>
      <c r="VM129" s="2"/>
      <c r="VN129" s="2"/>
      <c r="VO129" s="2"/>
      <c r="VP129" s="2"/>
      <c r="VQ129" s="2"/>
      <c r="VR129" s="2"/>
      <c r="VS129" s="2"/>
      <c r="VT129" s="2"/>
      <c r="VU129" s="2"/>
      <c r="VV129" s="2"/>
      <c r="VW129" s="2"/>
      <c r="VX129" s="2"/>
      <c r="VY129" s="2"/>
      <c r="VZ129" s="2"/>
      <c r="WA129" s="2"/>
      <c r="WB129" s="2"/>
      <c r="WC129" s="2"/>
      <c r="WD129" s="2"/>
      <c r="WE129" s="2"/>
      <c r="WF129" s="2"/>
      <c r="WG129" s="2"/>
      <c r="WH129" s="2"/>
      <c r="WI129" s="2"/>
      <c r="WJ129" s="2"/>
      <c r="WK129" s="2"/>
      <c r="WL129" s="2"/>
      <c r="WM129" s="2"/>
      <c r="WN129" s="2"/>
      <c r="WO129" s="2"/>
      <c r="WP129" s="2"/>
      <c r="WQ129" s="2"/>
      <c r="WR129" s="2"/>
      <c r="WS129" s="2"/>
      <c r="WT129" s="2"/>
      <c r="WU129" s="2"/>
      <c r="WV129" s="2"/>
      <c r="WW129" s="2"/>
      <c r="WX129" s="2"/>
      <c r="WY129" s="2"/>
      <c r="WZ129" s="2"/>
      <c r="XA129" s="2"/>
      <c r="XB129" s="2"/>
      <c r="XC129" s="2"/>
      <c r="XD129" s="2"/>
      <c r="XE129" s="2"/>
      <c r="XF129" s="2"/>
      <c r="XG129" s="2"/>
      <c r="XH129" s="2"/>
      <c r="XI129" s="2"/>
      <c r="XJ129" s="2"/>
      <c r="XK129" s="2"/>
      <c r="XL129" s="2"/>
      <c r="XM129" s="2"/>
      <c r="XN129" s="2"/>
      <c r="XO129" s="2"/>
      <c r="XP129" s="2"/>
      <c r="XQ129" s="2"/>
      <c r="XR129" s="2"/>
      <c r="XS129" s="2"/>
      <c r="XT129" s="2"/>
      <c r="XU129" s="2"/>
      <c r="XV129" s="2"/>
      <c r="XW129" s="2"/>
      <c r="XX129" s="2"/>
      <c r="XY129" s="2"/>
      <c r="XZ129" s="2"/>
      <c r="YA129" s="2"/>
      <c r="YB129" s="2"/>
      <c r="YC129" s="2"/>
      <c r="YD129" s="2"/>
      <c r="YE129" s="2"/>
      <c r="YF129" s="2"/>
      <c r="YG129" s="2"/>
      <c r="YH129" s="2"/>
      <c r="YI129" s="2"/>
      <c r="YJ129" s="2"/>
      <c r="YK129" s="2"/>
      <c r="YL129" s="2"/>
      <c r="YM129" s="2"/>
      <c r="YN129" s="2"/>
      <c r="YO129" s="2"/>
      <c r="YP129" s="2"/>
      <c r="YQ129" s="2"/>
      <c r="YR129" s="2"/>
      <c r="YS129" s="2"/>
      <c r="YT129" s="2"/>
      <c r="YU129" s="2"/>
      <c r="YV129" s="2"/>
      <c r="YW129" s="2"/>
      <c r="YX129" s="2"/>
      <c r="YY129" s="2"/>
      <c r="YZ129" s="2"/>
      <c r="ZA129" s="2"/>
      <c r="ZB129" s="2"/>
      <c r="ZC129" s="2"/>
      <c r="ZD129" s="2"/>
      <c r="ZE129" s="2"/>
      <c r="ZF129" s="2"/>
      <c r="ZG129" s="2"/>
      <c r="ZH129" s="2"/>
      <c r="ZI129" s="2"/>
      <c r="ZJ129" s="2"/>
      <c r="ZK129" s="2"/>
      <c r="ZL129" s="2"/>
      <c r="ZM129" s="2"/>
      <c r="ZN129" s="2"/>
      <c r="ZO129" s="2"/>
      <c r="ZP129" s="2"/>
      <c r="ZQ129" s="2"/>
      <c r="ZR129" s="2"/>
      <c r="ZS129" s="2"/>
      <c r="ZT129" s="2"/>
      <c r="ZU129" s="2"/>
      <c r="ZV129" s="2"/>
      <c r="ZW129" s="2"/>
      <c r="ZX129" s="2"/>
      <c r="ZY129" s="2"/>
      <c r="ZZ129" s="2"/>
      <c r="AAA129" s="2"/>
      <c r="AAB129" s="2"/>
      <c r="AAC129" s="2"/>
      <c r="AAD129" s="2"/>
      <c r="AAE129" s="2"/>
      <c r="AAF129" s="2"/>
      <c r="AAG129" s="2"/>
      <c r="AAH129" s="2"/>
      <c r="AAI129" s="2"/>
      <c r="AAJ129" s="2"/>
      <c r="AAK129" s="2"/>
      <c r="AAL129" s="2"/>
      <c r="AAM129" s="2"/>
      <c r="AAN129" s="2"/>
      <c r="AAO129" s="2"/>
      <c r="AAP129" s="2"/>
      <c r="AAQ129" s="2"/>
      <c r="AAR129" s="2"/>
      <c r="AAS129" s="2"/>
      <c r="AAT129" s="2"/>
      <c r="AAU129" s="2"/>
      <c r="AAV129" s="2"/>
      <c r="AAW129" s="2"/>
      <c r="AAX129" s="2"/>
      <c r="AAY129" s="2"/>
      <c r="AAZ129" s="2"/>
      <c r="ABA129" s="2"/>
      <c r="ABB129" s="2"/>
      <c r="ABC129" s="2"/>
      <c r="ABD129" s="2"/>
      <c r="ABE129" s="2"/>
      <c r="ABF129" s="2"/>
      <c r="ABG129" s="2"/>
      <c r="ABH129" s="2"/>
      <c r="ABI129" s="2"/>
      <c r="ABJ129" s="2"/>
      <c r="ABK129" s="2"/>
      <c r="ABL129" s="2"/>
      <c r="ABM129" s="2"/>
      <c r="ABN129" s="2"/>
      <c r="ABO129" s="2"/>
      <c r="ABP129" s="2"/>
      <c r="ABQ129" s="2"/>
      <c r="ABR129" s="2"/>
      <c r="ABS129" s="2"/>
      <c r="ABT129" s="2"/>
      <c r="ABU129" s="2"/>
      <c r="ABV129" s="2"/>
      <c r="ABW129" s="2"/>
      <c r="ABX129" s="2"/>
      <c r="ABY129" s="2"/>
      <c r="ABZ129" s="2"/>
      <c r="ACA129" s="2"/>
      <c r="ACB129" s="2"/>
      <c r="ACC129" s="2"/>
      <c r="ACD129" s="2"/>
      <c r="ACE129" s="2"/>
      <c r="ACF129" s="2"/>
      <c r="ACG129" s="2"/>
      <c r="ACH129" s="2"/>
      <c r="ACI129" s="2"/>
      <c r="ACJ129" s="2"/>
      <c r="ACK129" s="2"/>
      <c r="ACL129" s="2"/>
      <c r="ACM129" s="2"/>
      <c r="ACN129" s="2"/>
      <c r="ACO129" s="2"/>
      <c r="ACP129" s="2"/>
      <c r="ACQ129" s="2"/>
      <c r="ACR129" s="2"/>
      <c r="ACS129" s="2"/>
      <c r="ACT129" s="2"/>
      <c r="ACU129" s="2"/>
      <c r="ACV129" s="2"/>
      <c r="ACW129" s="2"/>
      <c r="ACX129" s="2"/>
      <c r="ACY129" s="2"/>
      <c r="ACZ129" s="2"/>
      <c r="ADA129" s="2"/>
      <c r="ADB129" s="2"/>
      <c r="ADC129" s="2"/>
    </row>
    <row r="130" spans="2:783">
      <c r="B130" s="2"/>
      <c r="C130" s="2"/>
      <c r="D130" s="2"/>
      <c r="E130" s="167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2"/>
      <c r="JM130" s="2"/>
      <c r="JN130" s="2"/>
      <c r="JO130" s="2"/>
      <c r="JP130" s="2"/>
      <c r="JQ130" s="2"/>
      <c r="JR130" s="2"/>
      <c r="JS130" s="2"/>
      <c r="JT130" s="2"/>
      <c r="JU130" s="2"/>
      <c r="JV130" s="2"/>
      <c r="JW130" s="2"/>
      <c r="JX130" s="2"/>
      <c r="JY130" s="2"/>
      <c r="JZ130" s="2"/>
      <c r="KA130" s="2"/>
      <c r="KB130" s="2"/>
      <c r="KC130" s="2"/>
      <c r="KD130" s="2"/>
      <c r="KE130" s="2"/>
      <c r="KF130" s="2"/>
      <c r="KG130" s="2"/>
      <c r="KH130" s="2"/>
      <c r="KI130" s="2"/>
      <c r="KJ130" s="2"/>
      <c r="KK130" s="2"/>
      <c r="KL130" s="2"/>
      <c r="KM130" s="2"/>
      <c r="KN130" s="2"/>
      <c r="KO130" s="2"/>
      <c r="KP130" s="2"/>
      <c r="KQ130" s="2"/>
      <c r="KR130" s="2"/>
      <c r="KS130" s="2"/>
      <c r="KT130" s="2"/>
      <c r="KU130" s="2"/>
      <c r="KV130" s="2"/>
      <c r="KW130" s="2"/>
      <c r="KX130" s="2"/>
      <c r="KY130" s="2"/>
      <c r="KZ130" s="2"/>
      <c r="LA130" s="2"/>
      <c r="LB130" s="2"/>
      <c r="LC130" s="2"/>
      <c r="LD130" s="2"/>
      <c r="LE130" s="2"/>
      <c r="LF130" s="2"/>
      <c r="LG130" s="2"/>
      <c r="LH130" s="2"/>
      <c r="LI130" s="2"/>
      <c r="LJ130" s="2"/>
      <c r="LK130" s="2"/>
      <c r="LL130" s="2"/>
      <c r="LM130" s="2"/>
      <c r="LN130" s="2"/>
      <c r="LO130" s="2"/>
      <c r="LP130" s="2"/>
      <c r="LQ130" s="2"/>
      <c r="LR130" s="2"/>
      <c r="LS130" s="2"/>
      <c r="LT130" s="2"/>
      <c r="LU130" s="2"/>
      <c r="LV130" s="2"/>
      <c r="LW130" s="2"/>
      <c r="LX130" s="2"/>
      <c r="LY130" s="2"/>
      <c r="LZ130" s="2"/>
      <c r="MA130" s="2"/>
      <c r="MB130" s="2"/>
      <c r="MC130" s="2"/>
      <c r="MD130" s="2"/>
      <c r="ME130" s="2"/>
      <c r="MF130" s="2"/>
      <c r="MG130" s="2"/>
      <c r="MH130" s="2"/>
      <c r="MI130" s="2"/>
      <c r="MJ130" s="2"/>
      <c r="MK130" s="2"/>
      <c r="ML130" s="2"/>
      <c r="MM130" s="2"/>
      <c r="MN130" s="2"/>
      <c r="MO130" s="2"/>
      <c r="MP130" s="2"/>
      <c r="MQ130" s="2"/>
      <c r="MR130" s="2"/>
      <c r="MS130" s="2"/>
      <c r="MT130" s="2"/>
      <c r="MU130" s="2"/>
      <c r="MV130" s="2"/>
      <c r="MW130" s="2"/>
      <c r="MX130" s="2"/>
      <c r="MY130" s="2"/>
      <c r="MZ130" s="2"/>
      <c r="NA130" s="2"/>
      <c r="NB130" s="2"/>
      <c r="NC130" s="2"/>
      <c r="ND130" s="2"/>
      <c r="NE130" s="2"/>
      <c r="NF130" s="2"/>
      <c r="NG130" s="2"/>
      <c r="NH130" s="2"/>
      <c r="NI130" s="2"/>
      <c r="NJ130" s="2"/>
      <c r="NK130" s="2"/>
      <c r="NL130" s="2"/>
      <c r="NM130" s="2"/>
      <c r="NN130" s="2"/>
      <c r="NO130" s="2"/>
      <c r="NP130" s="2"/>
      <c r="NQ130" s="2"/>
      <c r="NR130" s="2"/>
      <c r="NS130" s="2"/>
      <c r="NT130" s="2"/>
      <c r="NU130" s="2"/>
      <c r="NV130" s="2"/>
      <c r="NW130" s="2"/>
      <c r="NX130" s="2"/>
      <c r="NY130" s="2"/>
      <c r="NZ130" s="2"/>
      <c r="OA130" s="2"/>
      <c r="OB130" s="2"/>
      <c r="OC130" s="2"/>
      <c r="OD130" s="2"/>
      <c r="OE130" s="2"/>
      <c r="OF130" s="2"/>
      <c r="OG130" s="2"/>
      <c r="OH130" s="2"/>
      <c r="OI130" s="2"/>
      <c r="OJ130" s="2"/>
      <c r="OK130" s="2"/>
      <c r="OL130" s="2"/>
      <c r="OM130" s="2"/>
      <c r="ON130" s="2"/>
      <c r="OO130" s="2"/>
      <c r="OP130" s="2"/>
      <c r="OQ130" s="2"/>
      <c r="OR130" s="2"/>
      <c r="OS130" s="2"/>
      <c r="OT130" s="2"/>
      <c r="OU130" s="2"/>
      <c r="OV130" s="2"/>
      <c r="OW130" s="2"/>
      <c r="OX130" s="2"/>
      <c r="OY130" s="2"/>
      <c r="OZ130" s="2"/>
      <c r="PA130" s="2"/>
      <c r="PB130" s="2"/>
      <c r="PC130" s="2"/>
      <c r="PD130" s="2"/>
      <c r="PE130" s="2"/>
      <c r="PF130" s="2"/>
      <c r="PG130" s="2"/>
      <c r="PH130" s="2"/>
      <c r="PI130" s="2"/>
      <c r="PJ130" s="2"/>
      <c r="PK130" s="2"/>
      <c r="PL130" s="2"/>
      <c r="PM130" s="2"/>
      <c r="PN130" s="2"/>
      <c r="PO130" s="2"/>
      <c r="PP130" s="2"/>
      <c r="PQ130" s="2"/>
      <c r="PR130" s="2"/>
      <c r="PS130" s="2"/>
      <c r="PT130" s="2"/>
      <c r="PU130" s="2"/>
      <c r="PV130" s="2"/>
      <c r="PW130" s="2"/>
      <c r="PX130" s="2"/>
      <c r="PY130" s="2"/>
      <c r="PZ130" s="2"/>
      <c r="QA130" s="2"/>
      <c r="QB130" s="2"/>
      <c r="QC130" s="2"/>
      <c r="QD130" s="2"/>
      <c r="QE130" s="2"/>
      <c r="QF130" s="2"/>
      <c r="QG130" s="2"/>
      <c r="QH130" s="2"/>
      <c r="QI130" s="2"/>
      <c r="QJ130" s="2"/>
      <c r="QK130" s="2"/>
      <c r="QL130" s="2"/>
      <c r="QM130" s="2"/>
      <c r="QN130" s="2"/>
      <c r="QO130" s="2"/>
      <c r="QP130" s="2"/>
      <c r="QQ130" s="2"/>
      <c r="QR130" s="2"/>
      <c r="QS130" s="2"/>
      <c r="QT130" s="2"/>
      <c r="QU130" s="2"/>
      <c r="QV130" s="2"/>
      <c r="QW130" s="2"/>
      <c r="QX130" s="2"/>
      <c r="QY130" s="2"/>
      <c r="QZ130" s="2"/>
      <c r="RA130" s="2"/>
      <c r="RB130" s="2"/>
      <c r="RC130" s="2"/>
      <c r="RD130" s="2"/>
      <c r="RE130" s="2"/>
      <c r="RF130" s="2"/>
      <c r="RG130" s="2"/>
      <c r="RH130" s="2"/>
      <c r="RI130" s="2"/>
      <c r="RJ130" s="2"/>
      <c r="RK130" s="2"/>
      <c r="RL130" s="2"/>
      <c r="RM130" s="2"/>
      <c r="RN130" s="2"/>
      <c r="RO130" s="2"/>
      <c r="RP130" s="2"/>
      <c r="RQ130" s="2"/>
      <c r="RR130" s="2"/>
      <c r="RS130" s="2"/>
      <c r="RT130" s="2"/>
      <c r="RU130" s="2"/>
      <c r="RV130" s="2"/>
      <c r="RW130" s="2"/>
      <c r="RX130" s="2"/>
      <c r="RY130" s="2"/>
      <c r="RZ130" s="2"/>
      <c r="SA130" s="2"/>
      <c r="SB130" s="2"/>
      <c r="SC130" s="2"/>
      <c r="SD130" s="2"/>
      <c r="SE130" s="2"/>
      <c r="SF130" s="2"/>
      <c r="SG130" s="2"/>
      <c r="SH130" s="2"/>
      <c r="SI130" s="2"/>
      <c r="SJ130" s="2"/>
      <c r="SK130" s="2"/>
      <c r="SL130" s="2"/>
      <c r="SM130" s="2"/>
      <c r="SN130" s="2"/>
      <c r="SO130" s="2"/>
      <c r="SP130" s="2"/>
      <c r="SQ130" s="2"/>
      <c r="SR130" s="2"/>
      <c r="SS130" s="2"/>
      <c r="ST130" s="2"/>
      <c r="SU130" s="2"/>
      <c r="SV130" s="2"/>
      <c r="SW130" s="2"/>
      <c r="SX130" s="2"/>
      <c r="SY130" s="2"/>
      <c r="SZ130" s="2"/>
      <c r="TA130" s="2"/>
      <c r="TB130" s="2"/>
      <c r="TC130" s="2"/>
      <c r="TD130" s="2"/>
      <c r="TE130" s="2"/>
      <c r="TF130" s="2"/>
      <c r="TG130" s="2"/>
      <c r="TH130" s="2"/>
      <c r="TI130" s="2"/>
      <c r="TJ130" s="2"/>
      <c r="TK130" s="2"/>
      <c r="TL130" s="2"/>
      <c r="TM130" s="2"/>
      <c r="TN130" s="2"/>
      <c r="TO130" s="2"/>
      <c r="TP130" s="2"/>
      <c r="TQ130" s="2"/>
      <c r="TR130" s="2"/>
      <c r="TS130" s="2"/>
      <c r="TT130" s="2"/>
      <c r="TU130" s="2"/>
      <c r="TV130" s="2"/>
      <c r="TW130" s="2"/>
      <c r="TX130" s="2"/>
      <c r="TY130" s="2"/>
      <c r="TZ130" s="2"/>
      <c r="UA130" s="2"/>
      <c r="UB130" s="2"/>
      <c r="UC130" s="2"/>
      <c r="UD130" s="2"/>
      <c r="UE130" s="2"/>
      <c r="UF130" s="2"/>
      <c r="UG130" s="2"/>
      <c r="UH130" s="2"/>
      <c r="UI130" s="2"/>
      <c r="UJ130" s="2"/>
      <c r="UK130" s="2"/>
      <c r="UL130" s="2"/>
      <c r="UM130" s="2"/>
      <c r="UN130" s="2"/>
      <c r="UO130" s="2"/>
      <c r="UP130" s="2"/>
      <c r="UQ130" s="2"/>
      <c r="UR130" s="2"/>
      <c r="US130" s="2"/>
      <c r="UT130" s="2"/>
      <c r="UU130" s="2"/>
      <c r="UV130" s="2"/>
      <c r="UW130" s="2"/>
      <c r="UX130" s="2"/>
      <c r="UY130" s="2"/>
      <c r="UZ130" s="2"/>
      <c r="VA130" s="2"/>
      <c r="VB130" s="2"/>
      <c r="VC130" s="2"/>
      <c r="VD130" s="2"/>
      <c r="VE130" s="2"/>
      <c r="VF130" s="2"/>
      <c r="VG130" s="2"/>
      <c r="VH130" s="2"/>
      <c r="VI130" s="2"/>
      <c r="VJ130" s="2"/>
      <c r="VK130" s="2"/>
      <c r="VL130" s="2"/>
      <c r="VM130" s="2"/>
      <c r="VN130" s="2"/>
      <c r="VO130" s="2"/>
      <c r="VP130" s="2"/>
      <c r="VQ130" s="2"/>
      <c r="VR130" s="2"/>
      <c r="VS130" s="2"/>
      <c r="VT130" s="2"/>
      <c r="VU130" s="2"/>
      <c r="VV130" s="2"/>
      <c r="VW130" s="2"/>
      <c r="VX130" s="2"/>
      <c r="VY130" s="2"/>
      <c r="VZ130" s="2"/>
      <c r="WA130" s="2"/>
      <c r="WB130" s="2"/>
      <c r="WC130" s="2"/>
      <c r="WD130" s="2"/>
      <c r="WE130" s="2"/>
      <c r="WF130" s="2"/>
      <c r="WG130" s="2"/>
      <c r="WH130" s="2"/>
      <c r="WI130" s="2"/>
      <c r="WJ130" s="2"/>
      <c r="WK130" s="2"/>
      <c r="WL130" s="2"/>
      <c r="WM130" s="2"/>
      <c r="WN130" s="2"/>
      <c r="WO130" s="2"/>
      <c r="WP130" s="2"/>
      <c r="WQ130" s="2"/>
      <c r="WR130" s="2"/>
      <c r="WS130" s="2"/>
      <c r="WT130" s="2"/>
      <c r="WU130" s="2"/>
      <c r="WV130" s="2"/>
      <c r="WW130" s="2"/>
      <c r="WX130" s="2"/>
      <c r="WY130" s="2"/>
      <c r="WZ130" s="2"/>
      <c r="XA130" s="2"/>
      <c r="XB130" s="2"/>
      <c r="XC130" s="2"/>
      <c r="XD130" s="2"/>
      <c r="XE130" s="2"/>
      <c r="XF130" s="2"/>
      <c r="XG130" s="2"/>
      <c r="XH130" s="2"/>
      <c r="XI130" s="2"/>
      <c r="XJ130" s="2"/>
      <c r="XK130" s="2"/>
      <c r="XL130" s="2"/>
      <c r="XM130" s="2"/>
      <c r="XN130" s="2"/>
      <c r="XO130" s="2"/>
      <c r="XP130" s="2"/>
      <c r="XQ130" s="2"/>
      <c r="XR130" s="2"/>
      <c r="XS130" s="2"/>
      <c r="XT130" s="2"/>
      <c r="XU130" s="2"/>
      <c r="XV130" s="2"/>
      <c r="XW130" s="2"/>
      <c r="XX130" s="2"/>
      <c r="XY130" s="2"/>
      <c r="XZ130" s="2"/>
      <c r="YA130" s="2"/>
      <c r="YB130" s="2"/>
      <c r="YC130" s="2"/>
      <c r="YD130" s="2"/>
      <c r="YE130" s="2"/>
      <c r="YF130" s="2"/>
      <c r="YG130" s="2"/>
      <c r="YH130" s="2"/>
      <c r="YI130" s="2"/>
      <c r="YJ130" s="2"/>
      <c r="YK130" s="2"/>
      <c r="YL130" s="2"/>
      <c r="YM130" s="2"/>
      <c r="YN130" s="2"/>
      <c r="YO130" s="2"/>
      <c r="YP130" s="2"/>
      <c r="YQ130" s="2"/>
      <c r="YR130" s="2"/>
      <c r="YS130" s="2"/>
      <c r="YT130" s="2"/>
      <c r="YU130" s="2"/>
      <c r="YV130" s="2"/>
      <c r="YW130" s="2"/>
      <c r="YX130" s="2"/>
      <c r="YY130" s="2"/>
      <c r="YZ130" s="2"/>
      <c r="ZA130" s="2"/>
      <c r="ZB130" s="2"/>
      <c r="ZC130" s="2"/>
      <c r="ZD130" s="2"/>
      <c r="ZE130" s="2"/>
      <c r="ZF130" s="2"/>
      <c r="ZG130" s="2"/>
      <c r="ZH130" s="2"/>
      <c r="ZI130" s="2"/>
      <c r="ZJ130" s="2"/>
      <c r="ZK130" s="2"/>
      <c r="ZL130" s="2"/>
      <c r="ZM130" s="2"/>
      <c r="ZN130" s="2"/>
      <c r="ZO130" s="2"/>
      <c r="ZP130" s="2"/>
      <c r="ZQ130" s="2"/>
      <c r="ZR130" s="2"/>
      <c r="ZS130" s="2"/>
      <c r="ZT130" s="2"/>
      <c r="ZU130" s="2"/>
      <c r="ZV130" s="2"/>
      <c r="ZW130" s="2"/>
      <c r="ZX130" s="2"/>
      <c r="ZY130" s="2"/>
      <c r="ZZ130" s="2"/>
      <c r="AAA130" s="2"/>
      <c r="AAB130" s="2"/>
      <c r="AAC130" s="2"/>
      <c r="AAD130" s="2"/>
      <c r="AAE130" s="2"/>
      <c r="AAF130" s="2"/>
      <c r="AAG130" s="2"/>
      <c r="AAH130" s="2"/>
      <c r="AAI130" s="2"/>
      <c r="AAJ130" s="2"/>
      <c r="AAK130" s="2"/>
      <c r="AAL130" s="2"/>
      <c r="AAM130" s="2"/>
      <c r="AAN130" s="2"/>
      <c r="AAO130" s="2"/>
      <c r="AAP130" s="2"/>
      <c r="AAQ130" s="2"/>
      <c r="AAR130" s="2"/>
      <c r="AAS130" s="2"/>
      <c r="AAT130" s="2"/>
      <c r="AAU130" s="2"/>
      <c r="AAV130" s="2"/>
      <c r="AAW130" s="2"/>
      <c r="AAX130" s="2"/>
      <c r="AAY130" s="2"/>
      <c r="AAZ130" s="2"/>
      <c r="ABA130" s="2"/>
      <c r="ABB130" s="2"/>
      <c r="ABC130" s="2"/>
      <c r="ABD130" s="2"/>
      <c r="ABE130" s="2"/>
      <c r="ABF130" s="2"/>
      <c r="ABG130" s="2"/>
      <c r="ABH130" s="2"/>
      <c r="ABI130" s="2"/>
      <c r="ABJ130" s="2"/>
      <c r="ABK130" s="2"/>
      <c r="ABL130" s="2"/>
      <c r="ABM130" s="2"/>
      <c r="ABN130" s="2"/>
      <c r="ABO130" s="2"/>
      <c r="ABP130" s="2"/>
      <c r="ABQ130" s="2"/>
      <c r="ABR130" s="2"/>
      <c r="ABS130" s="2"/>
      <c r="ABT130" s="2"/>
      <c r="ABU130" s="2"/>
      <c r="ABV130" s="2"/>
      <c r="ABW130" s="2"/>
      <c r="ABX130" s="2"/>
      <c r="ABY130" s="2"/>
      <c r="ABZ130" s="2"/>
      <c r="ACA130" s="2"/>
      <c r="ACB130" s="2"/>
      <c r="ACC130" s="2"/>
      <c r="ACD130" s="2"/>
      <c r="ACE130" s="2"/>
      <c r="ACF130" s="2"/>
      <c r="ACG130" s="2"/>
      <c r="ACH130" s="2"/>
      <c r="ACI130" s="2"/>
      <c r="ACJ130" s="2"/>
      <c r="ACK130" s="2"/>
      <c r="ACL130" s="2"/>
      <c r="ACM130" s="2"/>
      <c r="ACN130" s="2"/>
      <c r="ACO130" s="2"/>
      <c r="ACP130" s="2"/>
      <c r="ACQ130" s="2"/>
      <c r="ACR130" s="2"/>
      <c r="ACS130" s="2"/>
      <c r="ACT130" s="2"/>
      <c r="ACU130" s="2"/>
      <c r="ACV130" s="2"/>
      <c r="ACW130" s="2"/>
      <c r="ACX130" s="2"/>
      <c r="ACY130" s="2"/>
      <c r="ACZ130" s="2"/>
      <c r="ADA130" s="2"/>
      <c r="ADB130" s="2"/>
      <c r="ADC130" s="2"/>
    </row>
    <row r="131" spans="2:783">
      <c r="B131" s="2"/>
      <c r="C131" s="2"/>
      <c r="D131" s="2"/>
      <c r="E131" s="167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  <c r="KD131" s="2"/>
      <c r="KE131" s="2"/>
      <c r="KF131" s="2"/>
      <c r="KG131" s="2"/>
      <c r="KH131" s="2"/>
      <c r="KI131" s="2"/>
      <c r="KJ131" s="2"/>
      <c r="KK131" s="2"/>
      <c r="KL131" s="2"/>
      <c r="KM131" s="2"/>
      <c r="KN131" s="2"/>
      <c r="KO131" s="2"/>
      <c r="KP131" s="2"/>
      <c r="KQ131" s="2"/>
      <c r="KR131" s="2"/>
      <c r="KS131" s="2"/>
      <c r="KT131" s="2"/>
      <c r="KU131" s="2"/>
      <c r="KV131" s="2"/>
      <c r="KW131" s="2"/>
      <c r="KX131" s="2"/>
      <c r="KY131" s="2"/>
      <c r="KZ131" s="2"/>
      <c r="LA131" s="2"/>
      <c r="LB131" s="2"/>
      <c r="LC131" s="2"/>
      <c r="LD131" s="2"/>
      <c r="LE131" s="2"/>
      <c r="LF131" s="2"/>
      <c r="LG131" s="2"/>
      <c r="LH131" s="2"/>
      <c r="LI131" s="2"/>
      <c r="LJ131" s="2"/>
      <c r="LK131" s="2"/>
      <c r="LL131" s="2"/>
      <c r="LM131" s="2"/>
      <c r="LN131" s="2"/>
      <c r="LO131" s="2"/>
      <c r="LP131" s="2"/>
      <c r="LQ131" s="2"/>
      <c r="LR131" s="2"/>
      <c r="LS131" s="2"/>
      <c r="LT131" s="2"/>
      <c r="LU131" s="2"/>
      <c r="LV131" s="2"/>
      <c r="LW131" s="2"/>
      <c r="LX131" s="2"/>
      <c r="LY131" s="2"/>
      <c r="LZ131" s="2"/>
      <c r="MA131" s="2"/>
      <c r="MB131" s="2"/>
      <c r="MC131" s="2"/>
      <c r="MD131" s="2"/>
      <c r="ME131" s="2"/>
      <c r="MF131" s="2"/>
      <c r="MG131" s="2"/>
      <c r="MH131" s="2"/>
      <c r="MI131" s="2"/>
      <c r="MJ131" s="2"/>
      <c r="MK131" s="2"/>
      <c r="ML131" s="2"/>
      <c r="MM131" s="2"/>
      <c r="MN131" s="2"/>
      <c r="MO131" s="2"/>
      <c r="MP131" s="2"/>
      <c r="MQ131" s="2"/>
      <c r="MR131" s="2"/>
      <c r="MS131" s="2"/>
      <c r="MT131" s="2"/>
      <c r="MU131" s="2"/>
      <c r="MV131" s="2"/>
      <c r="MW131" s="2"/>
      <c r="MX131" s="2"/>
      <c r="MY131" s="2"/>
      <c r="MZ131" s="2"/>
      <c r="NA131" s="2"/>
      <c r="NB131" s="2"/>
      <c r="NC131" s="2"/>
      <c r="ND131" s="2"/>
      <c r="NE131" s="2"/>
      <c r="NF131" s="2"/>
      <c r="NG131" s="2"/>
      <c r="NH131" s="2"/>
      <c r="NI131" s="2"/>
      <c r="NJ131" s="2"/>
      <c r="NK131" s="2"/>
      <c r="NL131" s="2"/>
      <c r="NM131" s="2"/>
      <c r="NN131" s="2"/>
      <c r="NO131" s="2"/>
      <c r="NP131" s="2"/>
      <c r="NQ131" s="2"/>
      <c r="NR131" s="2"/>
      <c r="NS131" s="2"/>
      <c r="NT131" s="2"/>
      <c r="NU131" s="2"/>
      <c r="NV131" s="2"/>
      <c r="NW131" s="2"/>
      <c r="NX131" s="2"/>
      <c r="NY131" s="2"/>
      <c r="NZ131" s="2"/>
      <c r="OA131" s="2"/>
      <c r="OB131" s="2"/>
      <c r="OC131" s="2"/>
      <c r="OD131" s="2"/>
      <c r="OE131" s="2"/>
      <c r="OF131" s="2"/>
      <c r="OG131" s="2"/>
      <c r="OH131" s="2"/>
      <c r="OI131" s="2"/>
      <c r="OJ131" s="2"/>
      <c r="OK131" s="2"/>
      <c r="OL131" s="2"/>
      <c r="OM131" s="2"/>
      <c r="ON131" s="2"/>
      <c r="OO131" s="2"/>
      <c r="OP131" s="2"/>
      <c r="OQ131" s="2"/>
      <c r="OR131" s="2"/>
      <c r="OS131" s="2"/>
      <c r="OT131" s="2"/>
      <c r="OU131" s="2"/>
      <c r="OV131" s="2"/>
      <c r="OW131" s="2"/>
      <c r="OX131" s="2"/>
      <c r="OY131" s="2"/>
      <c r="OZ131" s="2"/>
      <c r="PA131" s="2"/>
      <c r="PB131" s="2"/>
      <c r="PC131" s="2"/>
      <c r="PD131" s="2"/>
      <c r="PE131" s="2"/>
      <c r="PF131" s="2"/>
      <c r="PG131" s="2"/>
      <c r="PH131" s="2"/>
      <c r="PI131" s="2"/>
      <c r="PJ131" s="2"/>
      <c r="PK131" s="2"/>
      <c r="PL131" s="2"/>
      <c r="PM131" s="2"/>
      <c r="PN131" s="2"/>
      <c r="PO131" s="2"/>
      <c r="PP131" s="2"/>
      <c r="PQ131" s="2"/>
      <c r="PR131" s="2"/>
      <c r="PS131" s="2"/>
      <c r="PT131" s="2"/>
      <c r="PU131" s="2"/>
      <c r="PV131" s="2"/>
      <c r="PW131" s="2"/>
      <c r="PX131" s="2"/>
      <c r="PY131" s="2"/>
      <c r="PZ131" s="2"/>
      <c r="QA131" s="2"/>
      <c r="QB131" s="2"/>
      <c r="QC131" s="2"/>
      <c r="QD131" s="2"/>
      <c r="QE131" s="2"/>
      <c r="QF131" s="2"/>
      <c r="QG131" s="2"/>
      <c r="QH131" s="2"/>
      <c r="QI131" s="2"/>
      <c r="QJ131" s="2"/>
      <c r="QK131" s="2"/>
      <c r="QL131" s="2"/>
      <c r="QM131" s="2"/>
      <c r="QN131" s="2"/>
      <c r="QO131" s="2"/>
      <c r="QP131" s="2"/>
      <c r="QQ131" s="2"/>
      <c r="QR131" s="2"/>
      <c r="QS131" s="2"/>
      <c r="QT131" s="2"/>
      <c r="QU131" s="2"/>
      <c r="QV131" s="2"/>
      <c r="QW131" s="2"/>
      <c r="QX131" s="2"/>
      <c r="QY131" s="2"/>
      <c r="QZ131" s="2"/>
      <c r="RA131" s="2"/>
      <c r="RB131" s="2"/>
      <c r="RC131" s="2"/>
      <c r="RD131" s="2"/>
      <c r="RE131" s="2"/>
      <c r="RF131" s="2"/>
      <c r="RG131" s="2"/>
      <c r="RH131" s="2"/>
      <c r="RI131" s="2"/>
      <c r="RJ131" s="2"/>
      <c r="RK131" s="2"/>
      <c r="RL131" s="2"/>
      <c r="RM131" s="2"/>
      <c r="RN131" s="2"/>
      <c r="RO131" s="2"/>
      <c r="RP131" s="2"/>
      <c r="RQ131" s="2"/>
      <c r="RR131" s="2"/>
      <c r="RS131" s="2"/>
      <c r="RT131" s="2"/>
      <c r="RU131" s="2"/>
      <c r="RV131" s="2"/>
      <c r="RW131" s="2"/>
      <c r="RX131" s="2"/>
      <c r="RY131" s="2"/>
      <c r="RZ131" s="2"/>
      <c r="SA131" s="2"/>
      <c r="SB131" s="2"/>
      <c r="SC131" s="2"/>
      <c r="SD131" s="2"/>
      <c r="SE131" s="2"/>
      <c r="SF131" s="2"/>
      <c r="SG131" s="2"/>
      <c r="SH131" s="2"/>
      <c r="SI131" s="2"/>
      <c r="SJ131" s="2"/>
      <c r="SK131" s="2"/>
      <c r="SL131" s="2"/>
      <c r="SM131" s="2"/>
      <c r="SN131" s="2"/>
      <c r="SO131" s="2"/>
      <c r="SP131" s="2"/>
      <c r="SQ131" s="2"/>
      <c r="SR131" s="2"/>
      <c r="SS131" s="2"/>
      <c r="ST131" s="2"/>
      <c r="SU131" s="2"/>
      <c r="SV131" s="2"/>
      <c r="SW131" s="2"/>
      <c r="SX131" s="2"/>
      <c r="SY131" s="2"/>
      <c r="SZ131" s="2"/>
      <c r="TA131" s="2"/>
      <c r="TB131" s="2"/>
      <c r="TC131" s="2"/>
      <c r="TD131" s="2"/>
      <c r="TE131" s="2"/>
      <c r="TF131" s="2"/>
      <c r="TG131" s="2"/>
      <c r="TH131" s="2"/>
      <c r="TI131" s="2"/>
      <c r="TJ131" s="2"/>
      <c r="TK131" s="2"/>
      <c r="TL131" s="2"/>
      <c r="TM131" s="2"/>
      <c r="TN131" s="2"/>
      <c r="TO131" s="2"/>
      <c r="TP131" s="2"/>
      <c r="TQ131" s="2"/>
      <c r="TR131" s="2"/>
      <c r="TS131" s="2"/>
      <c r="TT131" s="2"/>
      <c r="TU131" s="2"/>
      <c r="TV131" s="2"/>
      <c r="TW131" s="2"/>
      <c r="TX131" s="2"/>
      <c r="TY131" s="2"/>
      <c r="TZ131" s="2"/>
      <c r="UA131" s="2"/>
      <c r="UB131" s="2"/>
      <c r="UC131" s="2"/>
      <c r="UD131" s="2"/>
      <c r="UE131" s="2"/>
      <c r="UF131" s="2"/>
      <c r="UG131" s="2"/>
      <c r="UH131" s="2"/>
      <c r="UI131" s="2"/>
      <c r="UJ131" s="2"/>
      <c r="UK131" s="2"/>
      <c r="UL131" s="2"/>
      <c r="UM131" s="2"/>
      <c r="UN131" s="2"/>
      <c r="UO131" s="2"/>
      <c r="UP131" s="2"/>
      <c r="UQ131" s="2"/>
      <c r="UR131" s="2"/>
      <c r="US131" s="2"/>
      <c r="UT131" s="2"/>
      <c r="UU131" s="2"/>
      <c r="UV131" s="2"/>
      <c r="UW131" s="2"/>
      <c r="UX131" s="2"/>
      <c r="UY131" s="2"/>
      <c r="UZ131" s="2"/>
      <c r="VA131" s="2"/>
      <c r="VB131" s="2"/>
      <c r="VC131" s="2"/>
      <c r="VD131" s="2"/>
      <c r="VE131" s="2"/>
      <c r="VF131" s="2"/>
      <c r="VG131" s="2"/>
      <c r="VH131" s="2"/>
      <c r="VI131" s="2"/>
      <c r="VJ131" s="2"/>
      <c r="VK131" s="2"/>
      <c r="VL131" s="2"/>
      <c r="VM131" s="2"/>
      <c r="VN131" s="2"/>
      <c r="VO131" s="2"/>
      <c r="VP131" s="2"/>
      <c r="VQ131" s="2"/>
      <c r="VR131" s="2"/>
      <c r="VS131" s="2"/>
      <c r="VT131" s="2"/>
      <c r="VU131" s="2"/>
      <c r="VV131" s="2"/>
      <c r="VW131" s="2"/>
      <c r="VX131" s="2"/>
      <c r="VY131" s="2"/>
      <c r="VZ131" s="2"/>
      <c r="WA131" s="2"/>
      <c r="WB131" s="2"/>
      <c r="WC131" s="2"/>
      <c r="WD131" s="2"/>
      <c r="WE131" s="2"/>
      <c r="WF131" s="2"/>
      <c r="WG131" s="2"/>
      <c r="WH131" s="2"/>
      <c r="WI131" s="2"/>
      <c r="WJ131" s="2"/>
      <c r="WK131" s="2"/>
      <c r="WL131" s="2"/>
      <c r="WM131" s="2"/>
      <c r="WN131" s="2"/>
      <c r="WO131" s="2"/>
      <c r="WP131" s="2"/>
      <c r="WQ131" s="2"/>
      <c r="WR131" s="2"/>
      <c r="WS131" s="2"/>
      <c r="WT131" s="2"/>
      <c r="WU131" s="2"/>
      <c r="WV131" s="2"/>
      <c r="WW131" s="2"/>
      <c r="WX131" s="2"/>
      <c r="WY131" s="2"/>
      <c r="WZ131" s="2"/>
      <c r="XA131" s="2"/>
      <c r="XB131" s="2"/>
      <c r="XC131" s="2"/>
      <c r="XD131" s="2"/>
      <c r="XE131" s="2"/>
      <c r="XF131" s="2"/>
      <c r="XG131" s="2"/>
      <c r="XH131" s="2"/>
      <c r="XI131" s="2"/>
      <c r="XJ131" s="2"/>
      <c r="XK131" s="2"/>
      <c r="XL131" s="2"/>
      <c r="XM131" s="2"/>
      <c r="XN131" s="2"/>
      <c r="XO131" s="2"/>
      <c r="XP131" s="2"/>
      <c r="XQ131" s="2"/>
      <c r="XR131" s="2"/>
      <c r="XS131" s="2"/>
      <c r="XT131" s="2"/>
      <c r="XU131" s="2"/>
      <c r="XV131" s="2"/>
      <c r="XW131" s="2"/>
      <c r="XX131" s="2"/>
      <c r="XY131" s="2"/>
      <c r="XZ131" s="2"/>
      <c r="YA131" s="2"/>
      <c r="YB131" s="2"/>
      <c r="YC131" s="2"/>
      <c r="YD131" s="2"/>
      <c r="YE131" s="2"/>
      <c r="YF131" s="2"/>
      <c r="YG131" s="2"/>
      <c r="YH131" s="2"/>
      <c r="YI131" s="2"/>
      <c r="YJ131" s="2"/>
      <c r="YK131" s="2"/>
      <c r="YL131" s="2"/>
      <c r="YM131" s="2"/>
      <c r="YN131" s="2"/>
      <c r="YO131" s="2"/>
      <c r="YP131" s="2"/>
      <c r="YQ131" s="2"/>
      <c r="YR131" s="2"/>
      <c r="YS131" s="2"/>
      <c r="YT131" s="2"/>
      <c r="YU131" s="2"/>
      <c r="YV131" s="2"/>
      <c r="YW131" s="2"/>
      <c r="YX131" s="2"/>
      <c r="YY131" s="2"/>
      <c r="YZ131" s="2"/>
      <c r="ZA131" s="2"/>
      <c r="ZB131" s="2"/>
      <c r="ZC131" s="2"/>
      <c r="ZD131" s="2"/>
      <c r="ZE131" s="2"/>
      <c r="ZF131" s="2"/>
      <c r="ZG131" s="2"/>
      <c r="ZH131" s="2"/>
      <c r="ZI131" s="2"/>
      <c r="ZJ131" s="2"/>
      <c r="ZK131" s="2"/>
      <c r="ZL131" s="2"/>
      <c r="ZM131" s="2"/>
      <c r="ZN131" s="2"/>
      <c r="ZO131" s="2"/>
      <c r="ZP131" s="2"/>
      <c r="ZQ131" s="2"/>
      <c r="ZR131" s="2"/>
      <c r="ZS131" s="2"/>
      <c r="ZT131" s="2"/>
      <c r="ZU131" s="2"/>
      <c r="ZV131" s="2"/>
      <c r="ZW131" s="2"/>
      <c r="ZX131" s="2"/>
      <c r="ZY131" s="2"/>
      <c r="ZZ131" s="2"/>
      <c r="AAA131" s="2"/>
      <c r="AAB131" s="2"/>
      <c r="AAC131" s="2"/>
      <c r="AAD131" s="2"/>
      <c r="AAE131" s="2"/>
      <c r="AAF131" s="2"/>
      <c r="AAG131" s="2"/>
      <c r="AAH131" s="2"/>
      <c r="AAI131" s="2"/>
      <c r="AAJ131" s="2"/>
      <c r="AAK131" s="2"/>
      <c r="AAL131" s="2"/>
      <c r="AAM131" s="2"/>
      <c r="AAN131" s="2"/>
      <c r="AAO131" s="2"/>
      <c r="AAP131" s="2"/>
      <c r="AAQ131" s="2"/>
      <c r="AAR131" s="2"/>
      <c r="AAS131" s="2"/>
      <c r="AAT131" s="2"/>
      <c r="AAU131" s="2"/>
      <c r="AAV131" s="2"/>
      <c r="AAW131" s="2"/>
      <c r="AAX131" s="2"/>
      <c r="AAY131" s="2"/>
      <c r="AAZ131" s="2"/>
      <c r="ABA131" s="2"/>
      <c r="ABB131" s="2"/>
      <c r="ABC131" s="2"/>
      <c r="ABD131" s="2"/>
      <c r="ABE131" s="2"/>
      <c r="ABF131" s="2"/>
      <c r="ABG131" s="2"/>
      <c r="ABH131" s="2"/>
      <c r="ABI131" s="2"/>
      <c r="ABJ131" s="2"/>
      <c r="ABK131" s="2"/>
      <c r="ABL131" s="2"/>
      <c r="ABM131" s="2"/>
      <c r="ABN131" s="2"/>
      <c r="ABO131" s="2"/>
      <c r="ABP131" s="2"/>
      <c r="ABQ131" s="2"/>
      <c r="ABR131" s="2"/>
      <c r="ABS131" s="2"/>
      <c r="ABT131" s="2"/>
      <c r="ABU131" s="2"/>
      <c r="ABV131" s="2"/>
      <c r="ABW131" s="2"/>
      <c r="ABX131" s="2"/>
      <c r="ABY131" s="2"/>
      <c r="ABZ131" s="2"/>
      <c r="ACA131" s="2"/>
      <c r="ACB131" s="2"/>
      <c r="ACC131" s="2"/>
      <c r="ACD131" s="2"/>
      <c r="ACE131" s="2"/>
      <c r="ACF131" s="2"/>
      <c r="ACG131" s="2"/>
      <c r="ACH131" s="2"/>
      <c r="ACI131" s="2"/>
      <c r="ACJ131" s="2"/>
      <c r="ACK131" s="2"/>
      <c r="ACL131" s="2"/>
      <c r="ACM131" s="2"/>
      <c r="ACN131" s="2"/>
      <c r="ACO131" s="2"/>
      <c r="ACP131" s="2"/>
      <c r="ACQ131" s="2"/>
      <c r="ACR131" s="2"/>
      <c r="ACS131" s="2"/>
      <c r="ACT131" s="2"/>
      <c r="ACU131" s="2"/>
      <c r="ACV131" s="2"/>
      <c r="ACW131" s="2"/>
      <c r="ACX131" s="2"/>
      <c r="ACY131" s="2"/>
      <c r="ACZ131" s="2"/>
      <c r="ADA131" s="2"/>
      <c r="ADB131" s="2"/>
      <c r="ADC131" s="2"/>
    </row>
    <row r="132" spans="2:783">
      <c r="B132" s="2"/>
      <c r="C132" s="2"/>
      <c r="D132" s="2"/>
      <c r="E132" s="167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2"/>
      <c r="JM132" s="2"/>
      <c r="JN132" s="2"/>
      <c r="JO132" s="2"/>
      <c r="JP132" s="2"/>
      <c r="JQ132" s="2"/>
      <c r="JR132" s="2"/>
      <c r="JS132" s="2"/>
      <c r="JT132" s="2"/>
      <c r="JU132" s="2"/>
      <c r="JV132" s="2"/>
      <c r="JW132" s="2"/>
      <c r="JX132" s="2"/>
      <c r="JY132" s="2"/>
      <c r="JZ132" s="2"/>
      <c r="KA132" s="2"/>
      <c r="KB132" s="2"/>
      <c r="KC132" s="2"/>
      <c r="KD132" s="2"/>
      <c r="KE132" s="2"/>
      <c r="KF132" s="2"/>
      <c r="KG132" s="2"/>
      <c r="KH132" s="2"/>
      <c r="KI132" s="2"/>
      <c r="KJ132" s="2"/>
      <c r="KK132" s="2"/>
      <c r="KL132" s="2"/>
      <c r="KM132" s="2"/>
      <c r="KN132" s="2"/>
      <c r="KO132" s="2"/>
      <c r="KP132" s="2"/>
      <c r="KQ132" s="2"/>
      <c r="KR132" s="2"/>
      <c r="KS132" s="2"/>
      <c r="KT132" s="2"/>
      <c r="KU132" s="2"/>
      <c r="KV132" s="2"/>
      <c r="KW132" s="2"/>
      <c r="KX132" s="2"/>
      <c r="KY132" s="2"/>
      <c r="KZ132" s="2"/>
      <c r="LA132" s="2"/>
      <c r="LB132" s="2"/>
      <c r="LC132" s="2"/>
      <c r="LD132" s="2"/>
      <c r="LE132" s="2"/>
      <c r="LF132" s="2"/>
      <c r="LG132" s="2"/>
      <c r="LH132" s="2"/>
      <c r="LI132" s="2"/>
      <c r="LJ132" s="2"/>
      <c r="LK132" s="2"/>
      <c r="LL132" s="2"/>
      <c r="LM132" s="2"/>
      <c r="LN132" s="2"/>
      <c r="LO132" s="2"/>
      <c r="LP132" s="2"/>
      <c r="LQ132" s="2"/>
      <c r="LR132" s="2"/>
      <c r="LS132" s="2"/>
      <c r="LT132" s="2"/>
      <c r="LU132" s="2"/>
      <c r="LV132" s="2"/>
      <c r="LW132" s="2"/>
      <c r="LX132" s="2"/>
      <c r="LY132" s="2"/>
      <c r="LZ132" s="2"/>
      <c r="MA132" s="2"/>
      <c r="MB132" s="2"/>
      <c r="MC132" s="2"/>
      <c r="MD132" s="2"/>
      <c r="ME132" s="2"/>
      <c r="MF132" s="2"/>
      <c r="MG132" s="2"/>
      <c r="MH132" s="2"/>
      <c r="MI132" s="2"/>
      <c r="MJ132" s="2"/>
      <c r="MK132" s="2"/>
      <c r="ML132" s="2"/>
      <c r="MM132" s="2"/>
      <c r="MN132" s="2"/>
      <c r="MO132" s="2"/>
      <c r="MP132" s="2"/>
      <c r="MQ132" s="2"/>
      <c r="MR132" s="2"/>
      <c r="MS132" s="2"/>
      <c r="MT132" s="2"/>
      <c r="MU132" s="2"/>
      <c r="MV132" s="2"/>
      <c r="MW132" s="2"/>
      <c r="MX132" s="2"/>
      <c r="MY132" s="2"/>
      <c r="MZ132" s="2"/>
      <c r="NA132" s="2"/>
      <c r="NB132" s="2"/>
      <c r="NC132" s="2"/>
      <c r="ND132" s="2"/>
      <c r="NE132" s="2"/>
      <c r="NF132" s="2"/>
      <c r="NG132" s="2"/>
      <c r="NH132" s="2"/>
      <c r="NI132" s="2"/>
      <c r="NJ132" s="2"/>
      <c r="NK132" s="2"/>
      <c r="NL132" s="2"/>
      <c r="NM132" s="2"/>
      <c r="NN132" s="2"/>
      <c r="NO132" s="2"/>
      <c r="NP132" s="2"/>
      <c r="NQ132" s="2"/>
      <c r="NR132" s="2"/>
      <c r="NS132" s="2"/>
      <c r="NT132" s="2"/>
      <c r="NU132" s="2"/>
      <c r="NV132" s="2"/>
      <c r="NW132" s="2"/>
      <c r="NX132" s="2"/>
      <c r="NY132" s="2"/>
      <c r="NZ132" s="2"/>
      <c r="OA132" s="2"/>
      <c r="OB132" s="2"/>
      <c r="OC132" s="2"/>
      <c r="OD132" s="2"/>
      <c r="OE132" s="2"/>
      <c r="OF132" s="2"/>
      <c r="OG132" s="2"/>
      <c r="OH132" s="2"/>
      <c r="OI132" s="2"/>
      <c r="OJ132" s="2"/>
      <c r="OK132" s="2"/>
      <c r="OL132" s="2"/>
      <c r="OM132" s="2"/>
      <c r="ON132" s="2"/>
      <c r="OO132" s="2"/>
      <c r="OP132" s="2"/>
      <c r="OQ132" s="2"/>
      <c r="OR132" s="2"/>
      <c r="OS132" s="2"/>
      <c r="OT132" s="2"/>
      <c r="OU132" s="2"/>
      <c r="OV132" s="2"/>
      <c r="OW132" s="2"/>
      <c r="OX132" s="2"/>
      <c r="OY132" s="2"/>
      <c r="OZ132" s="2"/>
      <c r="PA132" s="2"/>
      <c r="PB132" s="2"/>
      <c r="PC132" s="2"/>
      <c r="PD132" s="2"/>
      <c r="PE132" s="2"/>
      <c r="PF132" s="2"/>
      <c r="PG132" s="2"/>
      <c r="PH132" s="2"/>
      <c r="PI132" s="2"/>
      <c r="PJ132" s="2"/>
      <c r="PK132" s="2"/>
      <c r="PL132" s="2"/>
      <c r="PM132" s="2"/>
      <c r="PN132" s="2"/>
      <c r="PO132" s="2"/>
      <c r="PP132" s="2"/>
      <c r="PQ132" s="2"/>
      <c r="PR132" s="2"/>
      <c r="PS132" s="2"/>
      <c r="PT132" s="2"/>
      <c r="PU132" s="2"/>
      <c r="PV132" s="2"/>
      <c r="PW132" s="2"/>
      <c r="PX132" s="2"/>
      <c r="PY132" s="2"/>
      <c r="PZ132" s="2"/>
      <c r="QA132" s="2"/>
      <c r="QB132" s="2"/>
      <c r="QC132" s="2"/>
      <c r="QD132" s="2"/>
      <c r="QE132" s="2"/>
      <c r="QF132" s="2"/>
      <c r="QG132" s="2"/>
      <c r="QH132" s="2"/>
      <c r="QI132" s="2"/>
      <c r="QJ132" s="2"/>
      <c r="QK132" s="2"/>
      <c r="QL132" s="2"/>
      <c r="QM132" s="2"/>
      <c r="QN132" s="2"/>
      <c r="QO132" s="2"/>
      <c r="QP132" s="2"/>
      <c r="QQ132" s="2"/>
      <c r="QR132" s="2"/>
      <c r="QS132" s="2"/>
      <c r="QT132" s="2"/>
      <c r="QU132" s="2"/>
      <c r="QV132" s="2"/>
      <c r="QW132" s="2"/>
      <c r="QX132" s="2"/>
      <c r="QY132" s="2"/>
      <c r="QZ132" s="2"/>
      <c r="RA132" s="2"/>
      <c r="RB132" s="2"/>
      <c r="RC132" s="2"/>
      <c r="RD132" s="2"/>
      <c r="RE132" s="2"/>
      <c r="RF132" s="2"/>
      <c r="RG132" s="2"/>
      <c r="RH132" s="2"/>
      <c r="RI132" s="2"/>
      <c r="RJ132" s="2"/>
      <c r="RK132" s="2"/>
      <c r="RL132" s="2"/>
      <c r="RM132" s="2"/>
      <c r="RN132" s="2"/>
      <c r="RO132" s="2"/>
      <c r="RP132" s="2"/>
      <c r="RQ132" s="2"/>
      <c r="RR132" s="2"/>
      <c r="RS132" s="2"/>
      <c r="RT132" s="2"/>
      <c r="RU132" s="2"/>
      <c r="RV132" s="2"/>
      <c r="RW132" s="2"/>
      <c r="RX132" s="2"/>
      <c r="RY132" s="2"/>
      <c r="RZ132" s="2"/>
      <c r="SA132" s="2"/>
      <c r="SB132" s="2"/>
      <c r="SC132" s="2"/>
      <c r="SD132" s="2"/>
      <c r="SE132" s="2"/>
      <c r="SF132" s="2"/>
      <c r="SG132" s="2"/>
      <c r="SH132" s="2"/>
      <c r="SI132" s="2"/>
      <c r="SJ132" s="2"/>
      <c r="SK132" s="2"/>
      <c r="SL132" s="2"/>
      <c r="SM132" s="2"/>
      <c r="SN132" s="2"/>
      <c r="SO132" s="2"/>
      <c r="SP132" s="2"/>
      <c r="SQ132" s="2"/>
      <c r="SR132" s="2"/>
      <c r="SS132" s="2"/>
      <c r="ST132" s="2"/>
      <c r="SU132" s="2"/>
      <c r="SV132" s="2"/>
      <c r="SW132" s="2"/>
      <c r="SX132" s="2"/>
      <c r="SY132" s="2"/>
      <c r="SZ132" s="2"/>
      <c r="TA132" s="2"/>
      <c r="TB132" s="2"/>
      <c r="TC132" s="2"/>
      <c r="TD132" s="2"/>
      <c r="TE132" s="2"/>
      <c r="TF132" s="2"/>
      <c r="TG132" s="2"/>
      <c r="TH132" s="2"/>
      <c r="TI132" s="2"/>
      <c r="TJ132" s="2"/>
      <c r="TK132" s="2"/>
      <c r="TL132" s="2"/>
      <c r="TM132" s="2"/>
      <c r="TN132" s="2"/>
      <c r="TO132" s="2"/>
      <c r="TP132" s="2"/>
      <c r="TQ132" s="2"/>
      <c r="TR132" s="2"/>
      <c r="TS132" s="2"/>
      <c r="TT132" s="2"/>
      <c r="TU132" s="2"/>
      <c r="TV132" s="2"/>
      <c r="TW132" s="2"/>
      <c r="TX132" s="2"/>
      <c r="TY132" s="2"/>
      <c r="TZ132" s="2"/>
      <c r="UA132" s="2"/>
      <c r="UB132" s="2"/>
      <c r="UC132" s="2"/>
      <c r="UD132" s="2"/>
      <c r="UE132" s="2"/>
      <c r="UF132" s="2"/>
      <c r="UG132" s="2"/>
      <c r="UH132" s="2"/>
      <c r="UI132" s="2"/>
      <c r="UJ132" s="2"/>
      <c r="UK132" s="2"/>
      <c r="UL132" s="2"/>
      <c r="UM132" s="2"/>
      <c r="UN132" s="2"/>
      <c r="UO132" s="2"/>
      <c r="UP132" s="2"/>
      <c r="UQ132" s="2"/>
      <c r="UR132" s="2"/>
      <c r="US132" s="2"/>
      <c r="UT132" s="2"/>
      <c r="UU132" s="2"/>
      <c r="UV132" s="2"/>
      <c r="UW132" s="2"/>
      <c r="UX132" s="2"/>
      <c r="UY132" s="2"/>
      <c r="UZ132" s="2"/>
      <c r="VA132" s="2"/>
      <c r="VB132" s="2"/>
      <c r="VC132" s="2"/>
      <c r="VD132" s="2"/>
      <c r="VE132" s="2"/>
      <c r="VF132" s="2"/>
      <c r="VG132" s="2"/>
      <c r="VH132" s="2"/>
      <c r="VI132" s="2"/>
      <c r="VJ132" s="2"/>
      <c r="VK132" s="2"/>
      <c r="VL132" s="2"/>
      <c r="VM132" s="2"/>
      <c r="VN132" s="2"/>
      <c r="VO132" s="2"/>
      <c r="VP132" s="2"/>
      <c r="VQ132" s="2"/>
      <c r="VR132" s="2"/>
      <c r="VS132" s="2"/>
      <c r="VT132" s="2"/>
      <c r="VU132" s="2"/>
      <c r="VV132" s="2"/>
      <c r="VW132" s="2"/>
      <c r="VX132" s="2"/>
      <c r="VY132" s="2"/>
      <c r="VZ132" s="2"/>
      <c r="WA132" s="2"/>
      <c r="WB132" s="2"/>
      <c r="WC132" s="2"/>
      <c r="WD132" s="2"/>
      <c r="WE132" s="2"/>
      <c r="WF132" s="2"/>
      <c r="WG132" s="2"/>
      <c r="WH132" s="2"/>
      <c r="WI132" s="2"/>
      <c r="WJ132" s="2"/>
      <c r="WK132" s="2"/>
      <c r="WL132" s="2"/>
      <c r="WM132" s="2"/>
      <c r="WN132" s="2"/>
      <c r="WO132" s="2"/>
      <c r="WP132" s="2"/>
      <c r="WQ132" s="2"/>
      <c r="WR132" s="2"/>
      <c r="WS132" s="2"/>
      <c r="WT132" s="2"/>
      <c r="WU132" s="2"/>
      <c r="WV132" s="2"/>
      <c r="WW132" s="2"/>
      <c r="WX132" s="2"/>
      <c r="WY132" s="2"/>
      <c r="WZ132" s="2"/>
      <c r="XA132" s="2"/>
      <c r="XB132" s="2"/>
      <c r="XC132" s="2"/>
      <c r="XD132" s="2"/>
      <c r="XE132" s="2"/>
      <c r="XF132" s="2"/>
      <c r="XG132" s="2"/>
      <c r="XH132" s="2"/>
      <c r="XI132" s="2"/>
      <c r="XJ132" s="2"/>
      <c r="XK132" s="2"/>
      <c r="XL132" s="2"/>
      <c r="XM132" s="2"/>
      <c r="XN132" s="2"/>
      <c r="XO132" s="2"/>
      <c r="XP132" s="2"/>
      <c r="XQ132" s="2"/>
      <c r="XR132" s="2"/>
      <c r="XS132" s="2"/>
      <c r="XT132" s="2"/>
      <c r="XU132" s="2"/>
      <c r="XV132" s="2"/>
      <c r="XW132" s="2"/>
      <c r="XX132" s="2"/>
      <c r="XY132" s="2"/>
      <c r="XZ132" s="2"/>
      <c r="YA132" s="2"/>
      <c r="YB132" s="2"/>
      <c r="YC132" s="2"/>
      <c r="YD132" s="2"/>
      <c r="YE132" s="2"/>
      <c r="YF132" s="2"/>
      <c r="YG132" s="2"/>
      <c r="YH132" s="2"/>
      <c r="YI132" s="2"/>
      <c r="YJ132" s="2"/>
      <c r="YK132" s="2"/>
      <c r="YL132" s="2"/>
      <c r="YM132" s="2"/>
      <c r="YN132" s="2"/>
      <c r="YO132" s="2"/>
      <c r="YP132" s="2"/>
      <c r="YQ132" s="2"/>
      <c r="YR132" s="2"/>
      <c r="YS132" s="2"/>
      <c r="YT132" s="2"/>
      <c r="YU132" s="2"/>
      <c r="YV132" s="2"/>
      <c r="YW132" s="2"/>
      <c r="YX132" s="2"/>
      <c r="YY132" s="2"/>
      <c r="YZ132" s="2"/>
      <c r="ZA132" s="2"/>
      <c r="ZB132" s="2"/>
      <c r="ZC132" s="2"/>
      <c r="ZD132" s="2"/>
      <c r="ZE132" s="2"/>
      <c r="ZF132" s="2"/>
      <c r="ZG132" s="2"/>
      <c r="ZH132" s="2"/>
      <c r="ZI132" s="2"/>
      <c r="ZJ132" s="2"/>
      <c r="ZK132" s="2"/>
      <c r="ZL132" s="2"/>
      <c r="ZM132" s="2"/>
      <c r="ZN132" s="2"/>
      <c r="ZO132" s="2"/>
      <c r="ZP132" s="2"/>
      <c r="ZQ132" s="2"/>
      <c r="ZR132" s="2"/>
      <c r="ZS132" s="2"/>
      <c r="ZT132" s="2"/>
      <c r="ZU132" s="2"/>
      <c r="ZV132" s="2"/>
      <c r="ZW132" s="2"/>
      <c r="ZX132" s="2"/>
      <c r="ZY132" s="2"/>
      <c r="ZZ132" s="2"/>
      <c r="AAA132" s="2"/>
      <c r="AAB132" s="2"/>
      <c r="AAC132" s="2"/>
      <c r="AAD132" s="2"/>
      <c r="AAE132" s="2"/>
      <c r="AAF132" s="2"/>
      <c r="AAG132" s="2"/>
      <c r="AAH132" s="2"/>
      <c r="AAI132" s="2"/>
      <c r="AAJ132" s="2"/>
      <c r="AAK132" s="2"/>
      <c r="AAL132" s="2"/>
      <c r="AAM132" s="2"/>
      <c r="AAN132" s="2"/>
      <c r="AAO132" s="2"/>
      <c r="AAP132" s="2"/>
      <c r="AAQ132" s="2"/>
      <c r="AAR132" s="2"/>
      <c r="AAS132" s="2"/>
      <c r="AAT132" s="2"/>
      <c r="AAU132" s="2"/>
      <c r="AAV132" s="2"/>
      <c r="AAW132" s="2"/>
      <c r="AAX132" s="2"/>
      <c r="AAY132" s="2"/>
      <c r="AAZ132" s="2"/>
      <c r="ABA132" s="2"/>
      <c r="ABB132" s="2"/>
      <c r="ABC132" s="2"/>
      <c r="ABD132" s="2"/>
      <c r="ABE132" s="2"/>
      <c r="ABF132" s="2"/>
      <c r="ABG132" s="2"/>
      <c r="ABH132" s="2"/>
      <c r="ABI132" s="2"/>
      <c r="ABJ132" s="2"/>
      <c r="ABK132" s="2"/>
      <c r="ABL132" s="2"/>
      <c r="ABM132" s="2"/>
      <c r="ABN132" s="2"/>
      <c r="ABO132" s="2"/>
      <c r="ABP132" s="2"/>
      <c r="ABQ132" s="2"/>
      <c r="ABR132" s="2"/>
      <c r="ABS132" s="2"/>
      <c r="ABT132" s="2"/>
      <c r="ABU132" s="2"/>
      <c r="ABV132" s="2"/>
      <c r="ABW132" s="2"/>
      <c r="ABX132" s="2"/>
      <c r="ABY132" s="2"/>
      <c r="ABZ132" s="2"/>
      <c r="ACA132" s="2"/>
      <c r="ACB132" s="2"/>
      <c r="ACC132" s="2"/>
      <c r="ACD132" s="2"/>
      <c r="ACE132" s="2"/>
      <c r="ACF132" s="2"/>
      <c r="ACG132" s="2"/>
      <c r="ACH132" s="2"/>
      <c r="ACI132" s="2"/>
      <c r="ACJ132" s="2"/>
      <c r="ACK132" s="2"/>
      <c r="ACL132" s="2"/>
      <c r="ACM132" s="2"/>
      <c r="ACN132" s="2"/>
      <c r="ACO132" s="2"/>
      <c r="ACP132" s="2"/>
      <c r="ACQ132" s="2"/>
      <c r="ACR132" s="2"/>
      <c r="ACS132" s="2"/>
      <c r="ACT132" s="2"/>
      <c r="ACU132" s="2"/>
      <c r="ACV132" s="2"/>
      <c r="ACW132" s="2"/>
      <c r="ACX132" s="2"/>
      <c r="ACY132" s="2"/>
      <c r="ACZ132" s="2"/>
      <c r="ADA132" s="2"/>
      <c r="ADB132" s="2"/>
      <c r="ADC132" s="2"/>
    </row>
    <row r="133" spans="2:783">
      <c r="B133" s="2"/>
      <c r="C133" s="2"/>
      <c r="D133" s="2"/>
      <c r="E133" s="167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2"/>
      <c r="JM133" s="2"/>
      <c r="JN133" s="2"/>
      <c r="JO133" s="2"/>
      <c r="JP133" s="2"/>
      <c r="JQ133" s="2"/>
      <c r="JR133" s="2"/>
      <c r="JS133" s="2"/>
      <c r="JT133" s="2"/>
      <c r="JU133" s="2"/>
      <c r="JV133" s="2"/>
      <c r="JW133" s="2"/>
      <c r="JX133" s="2"/>
      <c r="JY133" s="2"/>
      <c r="JZ133" s="2"/>
      <c r="KA133" s="2"/>
      <c r="KB133" s="2"/>
      <c r="KC133" s="2"/>
      <c r="KD133" s="2"/>
      <c r="KE133" s="2"/>
      <c r="KF133" s="2"/>
      <c r="KG133" s="2"/>
      <c r="KH133" s="2"/>
      <c r="KI133" s="2"/>
      <c r="KJ133" s="2"/>
      <c r="KK133" s="2"/>
      <c r="KL133" s="2"/>
      <c r="KM133" s="2"/>
      <c r="KN133" s="2"/>
      <c r="KO133" s="2"/>
      <c r="KP133" s="2"/>
      <c r="KQ133" s="2"/>
      <c r="KR133" s="2"/>
      <c r="KS133" s="2"/>
      <c r="KT133" s="2"/>
      <c r="KU133" s="2"/>
      <c r="KV133" s="2"/>
      <c r="KW133" s="2"/>
      <c r="KX133" s="2"/>
      <c r="KY133" s="2"/>
      <c r="KZ133" s="2"/>
      <c r="LA133" s="2"/>
      <c r="LB133" s="2"/>
      <c r="LC133" s="2"/>
      <c r="LD133" s="2"/>
      <c r="LE133" s="2"/>
      <c r="LF133" s="2"/>
      <c r="LG133" s="2"/>
      <c r="LH133" s="2"/>
      <c r="LI133" s="2"/>
      <c r="LJ133" s="2"/>
      <c r="LK133" s="2"/>
      <c r="LL133" s="2"/>
      <c r="LM133" s="2"/>
      <c r="LN133" s="2"/>
      <c r="LO133" s="2"/>
      <c r="LP133" s="2"/>
      <c r="LQ133" s="2"/>
      <c r="LR133" s="2"/>
      <c r="LS133" s="2"/>
      <c r="LT133" s="2"/>
      <c r="LU133" s="2"/>
      <c r="LV133" s="2"/>
      <c r="LW133" s="2"/>
      <c r="LX133" s="2"/>
      <c r="LY133" s="2"/>
      <c r="LZ133" s="2"/>
      <c r="MA133" s="2"/>
      <c r="MB133" s="2"/>
      <c r="MC133" s="2"/>
      <c r="MD133" s="2"/>
      <c r="ME133" s="2"/>
      <c r="MF133" s="2"/>
      <c r="MG133" s="2"/>
      <c r="MH133" s="2"/>
      <c r="MI133" s="2"/>
      <c r="MJ133" s="2"/>
      <c r="MK133" s="2"/>
      <c r="ML133" s="2"/>
      <c r="MM133" s="2"/>
      <c r="MN133" s="2"/>
      <c r="MO133" s="2"/>
      <c r="MP133" s="2"/>
      <c r="MQ133" s="2"/>
      <c r="MR133" s="2"/>
      <c r="MS133" s="2"/>
      <c r="MT133" s="2"/>
      <c r="MU133" s="2"/>
      <c r="MV133" s="2"/>
      <c r="MW133" s="2"/>
      <c r="MX133" s="2"/>
      <c r="MY133" s="2"/>
      <c r="MZ133" s="2"/>
      <c r="NA133" s="2"/>
      <c r="NB133" s="2"/>
      <c r="NC133" s="2"/>
      <c r="ND133" s="2"/>
      <c r="NE133" s="2"/>
      <c r="NF133" s="2"/>
      <c r="NG133" s="2"/>
      <c r="NH133" s="2"/>
      <c r="NI133" s="2"/>
      <c r="NJ133" s="2"/>
      <c r="NK133" s="2"/>
      <c r="NL133" s="2"/>
      <c r="NM133" s="2"/>
      <c r="NN133" s="2"/>
      <c r="NO133" s="2"/>
      <c r="NP133" s="2"/>
      <c r="NQ133" s="2"/>
      <c r="NR133" s="2"/>
      <c r="NS133" s="2"/>
      <c r="NT133" s="2"/>
      <c r="NU133" s="2"/>
      <c r="NV133" s="2"/>
      <c r="NW133" s="2"/>
      <c r="NX133" s="2"/>
      <c r="NY133" s="2"/>
      <c r="NZ133" s="2"/>
      <c r="OA133" s="2"/>
      <c r="OB133" s="2"/>
      <c r="OC133" s="2"/>
      <c r="OD133" s="2"/>
      <c r="OE133" s="2"/>
      <c r="OF133" s="2"/>
      <c r="OG133" s="2"/>
      <c r="OH133" s="2"/>
      <c r="OI133" s="2"/>
      <c r="OJ133" s="2"/>
      <c r="OK133" s="2"/>
      <c r="OL133" s="2"/>
      <c r="OM133" s="2"/>
      <c r="ON133" s="2"/>
      <c r="OO133" s="2"/>
      <c r="OP133" s="2"/>
      <c r="OQ133" s="2"/>
      <c r="OR133" s="2"/>
      <c r="OS133" s="2"/>
      <c r="OT133" s="2"/>
      <c r="OU133" s="2"/>
      <c r="OV133" s="2"/>
      <c r="OW133" s="2"/>
      <c r="OX133" s="2"/>
      <c r="OY133" s="2"/>
      <c r="OZ133" s="2"/>
      <c r="PA133" s="2"/>
      <c r="PB133" s="2"/>
      <c r="PC133" s="2"/>
      <c r="PD133" s="2"/>
      <c r="PE133" s="2"/>
      <c r="PF133" s="2"/>
      <c r="PG133" s="2"/>
      <c r="PH133" s="2"/>
      <c r="PI133" s="2"/>
      <c r="PJ133" s="2"/>
      <c r="PK133" s="2"/>
      <c r="PL133" s="2"/>
      <c r="PM133" s="2"/>
      <c r="PN133" s="2"/>
      <c r="PO133" s="2"/>
      <c r="PP133" s="2"/>
      <c r="PQ133" s="2"/>
      <c r="PR133" s="2"/>
      <c r="PS133" s="2"/>
      <c r="PT133" s="2"/>
      <c r="PU133" s="2"/>
      <c r="PV133" s="2"/>
      <c r="PW133" s="2"/>
      <c r="PX133" s="2"/>
      <c r="PY133" s="2"/>
      <c r="PZ133" s="2"/>
      <c r="QA133" s="2"/>
      <c r="QB133" s="2"/>
      <c r="QC133" s="2"/>
      <c r="QD133" s="2"/>
      <c r="QE133" s="2"/>
      <c r="QF133" s="2"/>
      <c r="QG133" s="2"/>
      <c r="QH133" s="2"/>
      <c r="QI133" s="2"/>
      <c r="QJ133" s="2"/>
      <c r="QK133" s="2"/>
      <c r="QL133" s="2"/>
      <c r="QM133" s="2"/>
      <c r="QN133" s="2"/>
      <c r="QO133" s="2"/>
      <c r="QP133" s="2"/>
      <c r="QQ133" s="2"/>
      <c r="QR133" s="2"/>
      <c r="QS133" s="2"/>
      <c r="QT133" s="2"/>
      <c r="QU133" s="2"/>
      <c r="QV133" s="2"/>
      <c r="QW133" s="2"/>
      <c r="QX133" s="2"/>
      <c r="QY133" s="2"/>
      <c r="QZ133" s="2"/>
      <c r="RA133" s="2"/>
      <c r="RB133" s="2"/>
      <c r="RC133" s="2"/>
      <c r="RD133" s="2"/>
      <c r="RE133" s="2"/>
      <c r="RF133" s="2"/>
      <c r="RG133" s="2"/>
      <c r="RH133" s="2"/>
      <c r="RI133" s="2"/>
      <c r="RJ133" s="2"/>
      <c r="RK133" s="2"/>
      <c r="RL133" s="2"/>
      <c r="RM133" s="2"/>
      <c r="RN133" s="2"/>
      <c r="RO133" s="2"/>
      <c r="RP133" s="2"/>
      <c r="RQ133" s="2"/>
      <c r="RR133" s="2"/>
      <c r="RS133" s="2"/>
      <c r="RT133" s="2"/>
      <c r="RU133" s="2"/>
      <c r="RV133" s="2"/>
      <c r="RW133" s="2"/>
      <c r="RX133" s="2"/>
      <c r="RY133" s="2"/>
      <c r="RZ133" s="2"/>
      <c r="SA133" s="2"/>
      <c r="SB133" s="2"/>
      <c r="SC133" s="2"/>
      <c r="SD133" s="2"/>
      <c r="SE133" s="2"/>
      <c r="SF133" s="2"/>
      <c r="SG133" s="2"/>
      <c r="SH133" s="2"/>
      <c r="SI133" s="2"/>
      <c r="SJ133" s="2"/>
      <c r="SK133" s="2"/>
      <c r="SL133" s="2"/>
      <c r="SM133" s="2"/>
      <c r="SN133" s="2"/>
      <c r="SO133" s="2"/>
      <c r="SP133" s="2"/>
      <c r="SQ133" s="2"/>
      <c r="SR133" s="2"/>
      <c r="SS133" s="2"/>
      <c r="ST133" s="2"/>
      <c r="SU133" s="2"/>
      <c r="SV133" s="2"/>
      <c r="SW133" s="2"/>
      <c r="SX133" s="2"/>
      <c r="SY133" s="2"/>
      <c r="SZ133" s="2"/>
      <c r="TA133" s="2"/>
      <c r="TB133" s="2"/>
      <c r="TC133" s="2"/>
      <c r="TD133" s="2"/>
      <c r="TE133" s="2"/>
      <c r="TF133" s="2"/>
      <c r="TG133" s="2"/>
      <c r="TH133" s="2"/>
      <c r="TI133" s="2"/>
      <c r="TJ133" s="2"/>
      <c r="TK133" s="2"/>
      <c r="TL133" s="2"/>
      <c r="TM133" s="2"/>
      <c r="TN133" s="2"/>
      <c r="TO133" s="2"/>
      <c r="TP133" s="2"/>
      <c r="TQ133" s="2"/>
      <c r="TR133" s="2"/>
      <c r="TS133" s="2"/>
      <c r="TT133" s="2"/>
      <c r="TU133" s="2"/>
      <c r="TV133" s="2"/>
      <c r="TW133" s="2"/>
      <c r="TX133" s="2"/>
      <c r="TY133" s="2"/>
      <c r="TZ133" s="2"/>
      <c r="UA133" s="2"/>
      <c r="UB133" s="2"/>
      <c r="UC133" s="2"/>
      <c r="UD133" s="2"/>
      <c r="UE133" s="2"/>
      <c r="UF133" s="2"/>
      <c r="UG133" s="2"/>
      <c r="UH133" s="2"/>
      <c r="UI133" s="2"/>
      <c r="UJ133" s="2"/>
      <c r="UK133" s="2"/>
      <c r="UL133" s="2"/>
      <c r="UM133" s="2"/>
      <c r="UN133" s="2"/>
      <c r="UO133" s="2"/>
      <c r="UP133" s="2"/>
      <c r="UQ133" s="2"/>
      <c r="UR133" s="2"/>
      <c r="US133" s="2"/>
      <c r="UT133" s="2"/>
      <c r="UU133" s="2"/>
      <c r="UV133" s="2"/>
      <c r="UW133" s="2"/>
      <c r="UX133" s="2"/>
      <c r="UY133" s="2"/>
      <c r="UZ133" s="2"/>
      <c r="VA133" s="2"/>
      <c r="VB133" s="2"/>
      <c r="VC133" s="2"/>
      <c r="VD133" s="2"/>
      <c r="VE133" s="2"/>
      <c r="VF133" s="2"/>
      <c r="VG133" s="2"/>
      <c r="VH133" s="2"/>
      <c r="VI133" s="2"/>
      <c r="VJ133" s="2"/>
      <c r="VK133" s="2"/>
      <c r="VL133" s="2"/>
      <c r="VM133" s="2"/>
      <c r="VN133" s="2"/>
      <c r="VO133" s="2"/>
      <c r="VP133" s="2"/>
      <c r="VQ133" s="2"/>
      <c r="VR133" s="2"/>
      <c r="VS133" s="2"/>
      <c r="VT133" s="2"/>
      <c r="VU133" s="2"/>
      <c r="VV133" s="2"/>
      <c r="VW133" s="2"/>
      <c r="VX133" s="2"/>
      <c r="VY133" s="2"/>
      <c r="VZ133" s="2"/>
      <c r="WA133" s="2"/>
      <c r="WB133" s="2"/>
      <c r="WC133" s="2"/>
      <c r="WD133" s="2"/>
      <c r="WE133" s="2"/>
      <c r="WF133" s="2"/>
      <c r="WG133" s="2"/>
      <c r="WH133" s="2"/>
      <c r="WI133" s="2"/>
      <c r="WJ133" s="2"/>
      <c r="WK133" s="2"/>
      <c r="WL133" s="2"/>
      <c r="WM133" s="2"/>
      <c r="WN133" s="2"/>
      <c r="WO133" s="2"/>
      <c r="WP133" s="2"/>
      <c r="WQ133" s="2"/>
      <c r="WR133" s="2"/>
      <c r="WS133" s="2"/>
      <c r="WT133" s="2"/>
      <c r="WU133" s="2"/>
      <c r="WV133" s="2"/>
      <c r="WW133" s="2"/>
      <c r="WX133" s="2"/>
      <c r="WY133" s="2"/>
      <c r="WZ133" s="2"/>
      <c r="XA133" s="2"/>
      <c r="XB133" s="2"/>
      <c r="XC133" s="2"/>
      <c r="XD133" s="2"/>
      <c r="XE133" s="2"/>
      <c r="XF133" s="2"/>
      <c r="XG133" s="2"/>
      <c r="XH133" s="2"/>
      <c r="XI133" s="2"/>
      <c r="XJ133" s="2"/>
      <c r="XK133" s="2"/>
      <c r="XL133" s="2"/>
      <c r="XM133" s="2"/>
      <c r="XN133" s="2"/>
      <c r="XO133" s="2"/>
      <c r="XP133" s="2"/>
      <c r="XQ133" s="2"/>
      <c r="XR133" s="2"/>
      <c r="XS133" s="2"/>
      <c r="XT133" s="2"/>
      <c r="XU133" s="2"/>
      <c r="XV133" s="2"/>
      <c r="XW133" s="2"/>
      <c r="XX133" s="2"/>
      <c r="XY133" s="2"/>
      <c r="XZ133" s="2"/>
      <c r="YA133" s="2"/>
      <c r="YB133" s="2"/>
      <c r="YC133" s="2"/>
      <c r="YD133" s="2"/>
      <c r="YE133" s="2"/>
      <c r="YF133" s="2"/>
      <c r="YG133" s="2"/>
      <c r="YH133" s="2"/>
      <c r="YI133" s="2"/>
      <c r="YJ133" s="2"/>
      <c r="YK133" s="2"/>
      <c r="YL133" s="2"/>
      <c r="YM133" s="2"/>
      <c r="YN133" s="2"/>
      <c r="YO133" s="2"/>
      <c r="YP133" s="2"/>
      <c r="YQ133" s="2"/>
      <c r="YR133" s="2"/>
      <c r="YS133" s="2"/>
      <c r="YT133" s="2"/>
      <c r="YU133" s="2"/>
      <c r="YV133" s="2"/>
      <c r="YW133" s="2"/>
      <c r="YX133" s="2"/>
      <c r="YY133" s="2"/>
      <c r="YZ133" s="2"/>
      <c r="ZA133" s="2"/>
      <c r="ZB133" s="2"/>
      <c r="ZC133" s="2"/>
      <c r="ZD133" s="2"/>
      <c r="ZE133" s="2"/>
      <c r="ZF133" s="2"/>
      <c r="ZG133" s="2"/>
      <c r="ZH133" s="2"/>
      <c r="ZI133" s="2"/>
      <c r="ZJ133" s="2"/>
      <c r="ZK133" s="2"/>
      <c r="ZL133" s="2"/>
      <c r="ZM133" s="2"/>
      <c r="ZN133" s="2"/>
      <c r="ZO133" s="2"/>
      <c r="ZP133" s="2"/>
      <c r="ZQ133" s="2"/>
      <c r="ZR133" s="2"/>
      <c r="ZS133" s="2"/>
      <c r="ZT133" s="2"/>
      <c r="ZU133" s="2"/>
      <c r="ZV133" s="2"/>
      <c r="ZW133" s="2"/>
      <c r="ZX133" s="2"/>
      <c r="ZY133" s="2"/>
      <c r="ZZ133" s="2"/>
      <c r="AAA133" s="2"/>
      <c r="AAB133" s="2"/>
      <c r="AAC133" s="2"/>
      <c r="AAD133" s="2"/>
      <c r="AAE133" s="2"/>
      <c r="AAF133" s="2"/>
      <c r="AAG133" s="2"/>
      <c r="AAH133" s="2"/>
      <c r="AAI133" s="2"/>
      <c r="AAJ133" s="2"/>
      <c r="AAK133" s="2"/>
      <c r="AAL133" s="2"/>
      <c r="AAM133" s="2"/>
      <c r="AAN133" s="2"/>
      <c r="AAO133" s="2"/>
      <c r="AAP133" s="2"/>
      <c r="AAQ133" s="2"/>
      <c r="AAR133" s="2"/>
      <c r="AAS133" s="2"/>
      <c r="AAT133" s="2"/>
      <c r="AAU133" s="2"/>
      <c r="AAV133" s="2"/>
      <c r="AAW133" s="2"/>
      <c r="AAX133" s="2"/>
      <c r="AAY133" s="2"/>
      <c r="AAZ133" s="2"/>
      <c r="ABA133" s="2"/>
      <c r="ABB133" s="2"/>
      <c r="ABC133" s="2"/>
      <c r="ABD133" s="2"/>
      <c r="ABE133" s="2"/>
      <c r="ABF133" s="2"/>
      <c r="ABG133" s="2"/>
      <c r="ABH133" s="2"/>
      <c r="ABI133" s="2"/>
      <c r="ABJ133" s="2"/>
      <c r="ABK133" s="2"/>
      <c r="ABL133" s="2"/>
      <c r="ABM133" s="2"/>
      <c r="ABN133" s="2"/>
      <c r="ABO133" s="2"/>
      <c r="ABP133" s="2"/>
      <c r="ABQ133" s="2"/>
      <c r="ABR133" s="2"/>
      <c r="ABS133" s="2"/>
      <c r="ABT133" s="2"/>
      <c r="ABU133" s="2"/>
      <c r="ABV133" s="2"/>
      <c r="ABW133" s="2"/>
      <c r="ABX133" s="2"/>
      <c r="ABY133" s="2"/>
      <c r="ABZ133" s="2"/>
      <c r="ACA133" s="2"/>
      <c r="ACB133" s="2"/>
      <c r="ACC133" s="2"/>
      <c r="ACD133" s="2"/>
      <c r="ACE133" s="2"/>
      <c r="ACF133" s="2"/>
      <c r="ACG133" s="2"/>
      <c r="ACH133" s="2"/>
      <c r="ACI133" s="2"/>
      <c r="ACJ133" s="2"/>
      <c r="ACK133" s="2"/>
      <c r="ACL133" s="2"/>
      <c r="ACM133" s="2"/>
      <c r="ACN133" s="2"/>
      <c r="ACO133" s="2"/>
      <c r="ACP133" s="2"/>
      <c r="ACQ133" s="2"/>
      <c r="ACR133" s="2"/>
      <c r="ACS133" s="2"/>
      <c r="ACT133" s="2"/>
      <c r="ACU133" s="2"/>
      <c r="ACV133" s="2"/>
      <c r="ACW133" s="2"/>
      <c r="ACX133" s="2"/>
      <c r="ACY133" s="2"/>
      <c r="ACZ133" s="2"/>
      <c r="ADA133" s="2"/>
      <c r="ADB133" s="2"/>
      <c r="ADC133" s="2"/>
    </row>
    <row r="134" spans="2:783">
      <c r="B134" s="2"/>
      <c r="C134" s="2"/>
      <c r="D134" s="2"/>
      <c r="E134" s="167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2"/>
      <c r="JM134" s="2"/>
      <c r="JN134" s="2"/>
      <c r="JO134" s="2"/>
      <c r="JP134" s="2"/>
      <c r="JQ134" s="2"/>
      <c r="JR134" s="2"/>
      <c r="JS134" s="2"/>
      <c r="JT134" s="2"/>
      <c r="JU134" s="2"/>
      <c r="JV134" s="2"/>
      <c r="JW134" s="2"/>
      <c r="JX134" s="2"/>
      <c r="JY134" s="2"/>
      <c r="JZ134" s="2"/>
      <c r="KA134" s="2"/>
      <c r="KB134" s="2"/>
      <c r="KC134" s="2"/>
      <c r="KD134" s="2"/>
      <c r="KE134" s="2"/>
      <c r="KF134" s="2"/>
      <c r="KG134" s="2"/>
      <c r="KH134" s="2"/>
      <c r="KI134" s="2"/>
      <c r="KJ134" s="2"/>
      <c r="KK134" s="2"/>
      <c r="KL134" s="2"/>
      <c r="KM134" s="2"/>
      <c r="KN134" s="2"/>
      <c r="KO134" s="2"/>
      <c r="KP134" s="2"/>
      <c r="KQ134" s="2"/>
      <c r="KR134" s="2"/>
      <c r="KS134" s="2"/>
      <c r="KT134" s="2"/>
      <c r="KU134" s="2"/>
      <c r="KV134" s="2"/>
      <c r="KW134" s="2"/>
      <c r="KX134" s="2"/>
      <c r="KY134" s="2"/>
      <c r="KZ134" s="2"/>
      <c r="LA134" s="2"/>
      <c r="LB134" s="2"/>
      <c r="LC134" s="2"/>
      <c r="LD134" s="2"/>
      <c r="LE134" s="2"/>
      <c r="LF134" s="2"/>
      <c r="LG134" s="2"/>
      <c r="LH134" s="2"/>
      <c r="LI134" s="2"/>
      <c r="LJ134" s="2"/>
      <c r="LK134" s="2"/>
      <c r="LL134" s="2"/>
      <c r="LM134" s="2"/>
      <c r="LN134" s="2"/>
      <c r="LO134" s="2"/>
      <c r="LP134" s="2"/>
      <c r="LQ134" s="2"/>
      <c r="LR134" s="2"/>
      <c r="LS134" s="2"/>
      <c r="LT134" s="2"/>
      <c r="LU134" s="2"/>
      <c r="LV134" s="2"/>
      <c r="LW134" s="2"/>
      <c r="LX134" s="2"/>
      <c r="LY134" s="2"/>
      <c r="LZ134" s="2"/>
      <c r="MA134" s="2"/>
      <c r="MB134" s="2"/>
      <c r="MC134" s="2"/>
      <c r="MD134" s="2"/>
      <c r="ME134" s="2"/>
      <c r="MF134" s="2"/>
      <c r="MG134" s="2"/>
      <c r="MH134" s="2"/>
      <c r="MI134" s="2"/>
      <c r="MJ134" s="2"/>
      <c r="MK134" s="2"/>
      <c r="ML134" s="2"/>
      <c r="MM134" s="2"/>
      <c r="MN134" s="2"/>
      <c r="MO134" s="2"/>
      <c r="MP134" s="2"/>
      <c r="MQ134" s="2"/>
      <c r="MR134" s="2"/>
      <c r="MS134" s="2"/>
      <c r="MT134" s="2"/>
      <c r="MU134" s="2"/>
      <c r="MV134" s="2"/>
      <c r="MW134" s="2"/>
      <c r="MX134" s="2"/>
      <c r="MY134" s="2"/>
      <c r="MZ134" s="2"/>
      <c r="NA134" s="2"/>
      <c r="NB134" s="2"/>
      <c r="NC134" s="2"/>
      <c r="ND134" s="2"/>
      <c r="NE134" s="2"/>
      <c r="NF134" s="2"/>
      <c r="NG134" s="2"/>
      <c r="NH134" s="2"/>
      <c r="NI134" s="2"/>
      <c r="NJ134" s="2"/>
      <c r="NK134" s="2"/>
      <c r="NL134" s="2"/>
      <c r="NM134" s="2"/>
      <c r="NN134" s="2"/>
      <c r="NO134" s="2"/>
      <c r="NP134" s="2"/>
      <c r="NQ134" s="2"/>
      <c r="NR134" s="2"/>
      <c r="NS134" s="2"/>
      <c r="NT134" s="2"/>
      <c r="NU134" s="2"/>
      <c r="NV134" s="2"/>
      <c r="NW134" s="2"/>
      <c r="NX134" s="2"/>
      <c r="NY134" s="2"/>
      <c r="NZ134" s="2"/>
      <c r="OA134" s="2"/>
      <c r="OB134" s="2"/>
      <c r="OC134" s="2"/>
      <c r="OD134" s="2"/>
      <c r="OE134" s="2"/>
      <c r="OF134" s="2"/>
      <c r="OG134" s="2"/>
      <c r="OH134" s="2"/>
      <c r="OI134" s="2"/>
      <c r="OJ134" s="2"/>
      <c r="OK134" s="2"/>
      <c r="OL134" s="2"/>
      <c r="OM134" s="2"/>
      <c r="ON134" s="2"/>
      <c r="OO134" s="2"/>
      <c r="OP134" s="2"/>
      <c r="OQ134" s="2"/>
      <c r="OR134" s="2"/>
      <c r="OS134" s="2"/>
      <c r="OT134" s="2"/>
      <c r="OU134" s="2"/>
      <c r="OV134" s="2"/>
      <c r="OW134" s="2"/>
      <c r="OX134" s="2"/>
      <c r="OY134" s="2"/>
      <c r="OZ134" s="2"/>
      <c r="PA134" s="2"/>
      <c r="PB134" s="2"/>
      <c r="PC134" s="2"/>
      <c r="PD134" s="2"/>
      <c r="PE134" s="2"/>
      <c r="PF134" s="2"/>
      <c r="PG134" s="2"/>
      <c r="PH134" s="2"/>
      <c r="PI134" s="2"/>
      <c r="PJ134" s="2"/>
      <c r="PK134" s="2"/>
      <c r="PL134" s="2"/>
      <c r="PM134" s="2"/>
      <c r="PN134" s="2"/>
      <c r="PO134" s="2"/>
      <c r="PP134" s="2"/>
      <c r="PQ134" s="2"/>
      <c r="PR134" s="2"/>
      <c r="PS134" s="2"/>
      <c r="PT134" s="2"/>
      <c r="PU134" s="2"/>
      <c r="PV134" s="2"/>
      <c r="PW134" s="2"/>
      <c r="PX134" s="2"/>
      <c r="PY134" s="2"/>
      <c r="PZ134" s="2"/>
      <c r="QA134" s="2"/>
      <c r="QB134" s="2"/>
      <c r="QC134" s="2"/>
      <c r="QD134" s="2"/>
      <c r="QE134" s="2"/>
      <c r="QF134" s="2"/>
      <c r="QG134" s="2"/>
      <c r="QH134" s="2"/>
      <c r="QI134" s="2"/>
      <c r="QJ134" s="2"/>
      <c r="QK134" s="2"/>
      <c r="QL134" s="2"/>
      <c r="QM134" s="2"/>
      <c r="QN134" s="2"/>
      <c r="QO134" s="2"/>
      <c r="QP134" s="2"/>
      <c r="QQ134" s="2"/>
      <c r="QR134" s="2"/>
      <c r="QS134" s="2"/>
      <c r="QT134" s="2"/>
      <c r="QU134" s="2"/>
      <c r="QV134" s="2"/>
      <c r="QW134" s="2"/>
      <c r="QX134" s="2"/>
      <c r="QY134" s="2"/>
      <c r="QZ134" s="2"/>
      <c r="RA134" s="2"/>
      <c r="RB134" s="2"/>
      <c r="RC134" s="2"/>
      <c r="RD134" s="2"/>
      <c r="RE134" s="2"/>
      <c r="RF134" s="2"/>
      <c r="RG134" s="2"/>
      <c r="RH134" s="2"/>
      <c r="RI134" s="2"/>
      <c r="RJ134" s="2"/>
      <c r="RK134" s="2"/>
      <c r="RL134" s="2"/>
      <c r="RM134" s="2"/>
      <c r="RN134" s="2"/>
      <c r="RO134" s="2"/>
      <c r="RP134" s="2"/>
      <c r="RQ134" s="2"/>
      <c r="RR134" s="2"/>
      <c r="RS134" s="2"/>
      <c r="RT134" s="2"/>
      <c r="RU134" s="2"/>
      <c r="RV134" s="2"/>
      <c r="RW134" s="2"/>
      <c r="RX134" s="2"/>
      <c r="RY134" s="2"/>
      <c r="RZ134" s="2"/>
      <c r="SA134" s="2"/>
      <c r="SB134" s="2"/>
      <c r="SC134" s="2"/>
      <c r="SD134" s="2"/>
      <c r="SE134" s="2"/>
      <c r="SF134" s="2"/>
      <c r="SG134" s="2"/>
      <c r="SH134" s="2"/>
      <c r="SI134" s="2"/>
      <c r="SJ134" s="2"/>
      <c r="SK134" s="2"/>
      <c r="SL134" s="2"/>
      <c r="SM134" s="2"/>
      <c r="SN134" s="2"/>
      <c r="SO134" s="2"/>
      <c r="SP134" s="2"/>
      <c r="SQ134" s="2"/>
      <c r="SR134" s="2"/>
      <c r="SS134" s="2"/>
      <c r="ST134" s="2"/>
      <c r="SU134" s="2"/>
      <c r="SV134" s="2"/>
      <c r="SW134" s="2"/>
      <c r="SX134" s="2"/>
      <c r="SY134" s="2"/>
      <c r="SZ134" s="2"/>
      <c r="TA134" s="2"/>
      <c r="TB134" s="2"/>
      <c r="TC134" s="2"/>
      <c r="TD134" s="2"/>
      <c r="TE134" s="2"/>
      <c r="TF134" s="2"/>
      <c r="TG134" s="2"/>
      <c r="TH134" s="2"/>
      <c r="TI134" s="2"/>
      <c r="TJ134" s="2"/>
      <c r="TK134" s="2"/>
      <c r="TL134" s="2"/>
      <c r="TM134" s="2"/>
      <c r="TN134" s="2"/>
      <c r="TO134" s="2"/>
      <c r="TP134" s="2"/>
      <c r="TQ134" s="2"/>
      <c r="TR134" s="2"/>
      <c r="TS134" s="2"/>
      <c r="TT134" s="2"/>
      <c r="TU134" s="2"/>
      <c r="TV134" s="2"/>
      <c r="TW134" s="2"/>
      <c r="TX134" s="2"/>
      <c r="TY134" s="2"/>
      <c r="TZ134" s="2"/>
      <c r="UA134" s="2"/>
      <c r="UB134" s="2"/>
      <c r="UC134" s="2"/>
      <c r="UD134" s="2"/>
      <c r="UE134" s="2"/>
      <c r="UF134" s="2"/>
      <c r="UG134" s="2"/>
      <c r="UH134" s="2"/>
      <c r="UI134" s="2"/>
      <c r="UJ134" s="2"/>
      <c r="UK134" s="2"/>
      <c r="UL134" s="2"/>
      <c r="UM134" s="2"/>
      <c r="UN134" s="2"/>
      <c r="UO134" s="2"/>
      <c r="UP134" s="2"/>
      <c r="UQ134" s="2"/>
      <c r="UR134" s="2"/>
      <c r="US134" s="2"/>
      <c r="UT134" s="2"/>
      <c r="UU134" s="2"/>
      <c r="UV134" s="2"/>
      <c r="UW134" s="2"/>
      <c r="UX134" s="2"/>
      <c r="UY134" s="2"/>
      <c r="UZ134" s="2"/>
      <c r="VA134" s="2"/>
      <c r="VB134" s="2"/>
      <c r="VC134" s="2"/>
      <c r="VD134" s="2"/>
      <c r="VE134" s="2"/>
      <c r="VF134" s="2"/>
      <c r="VG134" s="2"/>
      <c r="VH134" s="2"/>
      <c r="VI134" s="2"/>
      <c r="VJ134" s="2"/>
      <c r="VK134" s="2"/>
      <c r="VL134" s="2"/>
      <c r="VM134" s="2"/>
      <c r="VN134" s="2"/>
      <c r="VO134" s="2"/>
      <c r="VP134" s="2"/>
      <c r="VQ134" s="2"/>
      <c r="VR134" s="2"/>
      <c r="VS134" s="2"/>
      <c r="VT134" s="2"/>
      <c r="VU134" s="2"/>
      <c r="VV134" s="2"/>
      <c r="VW134" s="2"/>
      <c r="VX134" s="2"/>
      <c r="VY134" s="2"/>
      <c r="VZ134" s="2"/>
      <c r="WA134" s="2"/>
      <c r="WB134" s="2"/>
      <c r="WC134" s="2"/>
      <c r="WD134" s="2"/>
      <c r="WE134" s="2"/>
      <c r="WF134" s="2"/>
      <c r="WG134" s="2"/>
      <c r="WH134" s="2"/>
      <c r="WI134" s="2"/>
      <c r="WJ134" s="2"/>
      <c r="WK134" s="2"/>
      <c r="WL134" s="2"/>
      <c r="WM134" s="2"/>
      <c r="WN134" s="2"/>
      <c r="WO134" s="2"/>
      <c r="WP134" s="2"/>
      <c r="WQ134" s="2"/>
      <c r="WR134" s="2"/>
      <c r="WS134" s="2"/>
      <c r="WT134" s="2"/>
      <c r="WU134" s="2"/>
      <c r="WV134" s="2"/>
      <c r="WW134" s="2"/>
      <c r="WX134" s="2"/>
      <c r="WY134" s="2"/>
      <c r="WZ134" s="2"/>
      <c r="XA134" s="2"/>
      <c r="XB134" s="2"/>
      <c r="XC134" s="2"/>
      <c r="XD134" s="2"/>
      <c r="XE134" s="2"/>
      <c r="XF134" s="2"/>
      <c r="XG134" s="2"/>
      <c r="XH134" s="2"/>
      <c r="XI134" s="2"/>
      <c r="XJ134" s="2"/>
      <c r="XK134" s="2"/>
      <c r="XL134" s="2"/>
      <c r="XM134" s="2"/>
      <c r="XN134" s="2"/>
      <c r="XO134" s="2"/>
      <c r="XP134" s="2"/>
      <c r="XQ134" s="2"/>
      <c r="XR134" s="2"/>
      <c r="XS134" s="2"/>
      <c r="XT134" s="2"/>
      <c r="XU134" s="2"/>
      <c r="XV134" s="2"/>
      <c r="XW134" s="2"/>
      <c r="XX134" s="2"/>
      <c r="XY134" s="2"/>
      <c r="XZ134" s="2"/>
      <c r="YA134" s="2"/>
      <c r="YB134" s="2"/>
      <c r="YC134" s="2"/>
      <c r="YD134" s="2"/>
      <c r="YE134" s="2"/>
      <c r="YF134" s="2"/>
      <c r="YG134" s="2"/>
      <c r="YH134" s="2"/>
      <c r="YI134" s="2"/>
      <c r="YJ134" s="2"/>
      <c r="YK134" s="2"/>
      <c r="YL134" s="2"/>
      <c r="YM134" s="2"/>
      <c r="YN134" s="2"/>
      <c r="YO134" s="2"/>
      <c r="YP134" s="2"/>
      <c r="YQ134" s="2"/>
      <c r="YR134" s="2"/>
      <c r="YS134" s="2"/>
      <c r="YT134" s="2"/>
      <c r="YU134" s="2"/>
      <c r="YV134" s="2"/>
      <c r="YW134" s="2"/>
      <c r="YX134" s="2"/>
      <c r="YY134" s="2"/>
      <c r="YZ134" s="2"/>
      <c r="ZA134" s="2"/>
      <c r="ZB134" s="2"/>
      <c r="ZC134" s="2"/>
      <c r="ZD134" s="2"/>
      <c r="ZE134" s="2"/>
      <c r="ZF134" s="2"/>
      <c r="ZG134" s="2"/>
      <c r="ZH134" s="2"/>
      <c r="ZI134" s="2"/>
      <c r="ZJ134" s="2"/>
      <c r="ZK134" s="2"/>
      <c r="ZL134" s="2"/>
      <c r="ZM134" s="2"/>
      <c r="ZN134" s="2"/>
      <c r="ZO134" s="2"/>
      <c r="ZP134" s="2"/>
      <c r="ZQ134" s="2"/>
      <c r="ZR134" s="2"/>
      <c r="ZS134" s="2"/>
      <c r="ZT134" s="2"/>
      <c r="ZU134" s="2"/>
      <c r="ZV134" s="2"/>
      <c r="ZW134" s="2"/>
      <c r="ZX134" s="2"/>
      <c r="ZY134" s="2"/>
      <c r="ZZ134" s="2"/>
      <c r="AAA134" s="2"/>
      <c r="AAB134" s="2"/>
      <c r="AAC134" s="2"/>
      <c r="AAD134" s="2"/>
      <c r="AAE134" s="2"/>
      <c r="AAF134" s="2"/>
      <c r="AAG134" s="2"/>
      <c r="AAH134" s="2"/>
      <c r="AAI134" s="2"/>
      <c r="AAJ134" s="2"/>
      <c r="AAK134" s="2"/>
      <c r="AAL134" s="2"/>
      <c r="AAM134" s="2"/>
      <c r="AAN134" s="2"/>
      <c r="AAO134" s="2"/>
      <c r="AAP134" s="2"/>
      <c r="AAQ134" s="2"/>
      <c r="AAR134" s="2"/>
      <c r="AAS134" s="2"/>
      <c r="AAT134" s="2"/>
      <c r="AAU134" s="2"/>
      <c r="AAV134" s="2"/>
      <c r="AAW134" s="2"/>
      <c r="AAX134" s="2"/>
      <c r="AAY134" s="2"/>
      <c r="AAZ134" s="2"/>
      <c r="ABA134" s="2"/>
      <c r="ABB134" s="2"/>
      <c r="ABC134" s="2"/>
      <c r="ABD134" s="2"/>
      <c r="ABE134" s="2"/>
      <c r="ABF134" s="2"/>
      <c r="ABG134" s="2"/>
      <c r="ABH134" s="2"/>
      <c r="ABI134" s="2"/>
      <c r="ABJ134" s="2"/>
      <c r="ABK134" s="2"/>
      <c r="ABL134" s="2"/>
      <c r="ABM134" s="2"/>
      <c r="ABN134" s="2"/>
      <c r="ABO134" s="2"/>
      <c r="ABP134" s="2"/>
      <c r="ABQ134" s="2"/>
      <c r="ABR134" s="2"/>
      <c r="ABS134" s="2"/>
      <c r="ABT134" s="2"/>
      <c r="ABU134" s="2"/>
      <c r="ABV134" s="2"/>
      <c r="ABW134" s="2"/>
      <c r="ABX134" s="2"/>
      <c r="ABY134" s="2"/>
      <c r="ABZ134" s="2"/>
      <c r="ACA134" s="2"/>
      <c r="ACB134" s="2"/>
      <c r="ACC134" s="2"/>
      <c r="ACD134" s="2"/>
      <c r="ACE134" s="2"/>
      <c r="ACF134" s="2"/>
      <c r="ACG134" s="2"/>
      <c r="ACH134" s="2"/>
      <c r="ACI134" s="2"/>
      <c r="ACJ134" s="2"/>
      <c r="ACK134" s="2"/>
      <c r="ACL134" s="2"/>
      <c r="ACM134" s="2"/>
      <c r="ACN134" s="2"/>
      <c r="ACO134" s="2"/>
      <c r="ACP134" s="2"/>
      <c r="ACQ134" s="2"/>
      <c r="ACR134" s="2"/>
      <c r="ACS134" s="2"/>
      <c r="ACT134" s="2"/>
      <c r="ACU134" s="2"/>
      <c r="ACV134" s="2"/>
      <c r="ACW134" s="2"/>
      <c r="ACX134" s="2"/>
      <c r="ACY134" s="2"/>
      <c r="ACZ134" s="2"/>
      <c r="ADA134" s="2"/>
      <c r="ADB134" s="2"/>
      <c r="ADC134" s="2"/>
    </row>
    <row r="135" spans="2:783">
      <c r="B135" s="2"/>
      <c r="C135" s="2"/>
      <c r="D135" s="2"/>
      <c r="E135" s="167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2"/>
      <c r="JM135" s="2"/>
      <c r="JN135" s="2"/>
      <c r="JO135" s="2"/>
      <c r="JP135" s="2"/>
      <c r="JQ135" s="2"/>
      <c r="JR135" s="2"/>
      <c r="JS135" s="2"/>
      <c r="JT135" s="2"/>
      <c r="JU135" s="2"/>
      <c r="JV135" s="2"/>
      <c r="JW135" s="2"/>
      <c r="JX135" s="2"/>
      <c r="JY135" s="2"/>
      <c r="JZ135" s="2"/>
      <c r="KA135" s="2"/>
      <c r="KB135" s="2"/>
      <c r="KC135" s="2"/>
      <c r="KD135" s="2"/>
      <c r="KE135" s="2"/>
      <c r="KF135" s="2"/>
      <c r="KG135" s="2"/>
      <c r="KH135" s="2"/>
      <c r="KI135" s="2"/>
      <c r="KJ135" s="2"/>
      <c r="KK135" s="2"/>
      <c r="KL135" s="2"/>
      <c r="KM135" s="2"/>
      <c r="KN135" s="2"/>
      <c r="KO135" s="2"/>
      <c r="KP135" s="2"/>
      <c r="KQ135" s="2"/>
      <c r="KR135" s="2"/>
      <c r="KS135" s="2"/>
      <c r="KT135" s="2"/>
      <c r="KU135" s="2"/>
      <c r="KV135" s="2"/>
      <c r="KW135" s="2"/>
      <c r="KX135" s="2"/>
      <c r="KY135" s="2"/>
      <c r="KZ135" s="2"/>
      <c r="LA135" s="2"/>
      <c r="LB135" s="2"/>
      <c r="LC135" s="2"/>
      <c r="LD135" s="2"/>
      <c r="LE135" s="2"/>
      <c r="LF135" s="2"/>
      <c r="LG135" s="2"/>
      <c r="LH135" s="2"/>
      <c r="LI135" s="2"/>
      <c r="LJ135" s="2"/>
      <c r="LK135" s="2"/>
      <c r="LL135" s="2"/>
      <c r="LM135" s="2"/>
      <c r="LN135" s="2"/>
      <c r="LO135" s="2"/>
      <c r="LP135" s="2"/>
      <c r="LQ135" s="2"/>
      <c r="LR135" s="2"/>
      <c r="LS135" s="2"/>
      <c r="LT135" s="2"/>
      <c r="LU135" s="2"/>
      <c r="LV135" s="2"/>
      <c r="LW135" s="2"/>
      <c r="LX135" s="2"/>
      <c r="LY135" s="2"/>
      <c r="LZ135" s="2"/>
      <c r="MA135" s="2"/>
      <c r="MB135" s="2"/>
      <c r="MC135" s="2"/>
      <c r="MD135" s="2"/>
      <c r="ME135" s="2"/>
      <c r="MF135" s="2"/>
      <c r="MG135" s="2"/>
      <c r="MH135" s="2"/>
      <c r="MI135" s="2"/>
      <c r="MJ135" s="2"/>
      <c r="MK135" s="2"/>
      <c r="ML135" s="2"/>
      <c r="MM135" s="2"/>
      <c r="MN135" s="2"/>
      <c r="MO135" s="2"/>
      <c r="MP135" s="2"/>
      <c r="MQ135" s="2"/>
      <c r="MR135" s="2"/>
      <c r="MS135" s="2"/>
      <c r="MT135" s="2"/>
      <c r="MU135" s="2"/>
      <c r="MV135" s="2"/>
      <c r="MW135" s="2"/>
      <c r="MX135" s="2"/>
      <c r="MY135" s="2"/>
      <c r="MZ135" s="2"/>
      <c r="NA135" s="2"/>
      <c r="NB135" s="2"/>
      <c r="NC135" s="2"/>
      <c r="ND135" s="2"/>
      <c r="NE135" s="2"/>
      <c r="NF135" s="2"/>
      <c r="NG135" s="2"/>
      <c r="NH135" s="2"/>
      <c r="NI135" s="2"/>
      <c r="NJ135" s="2"/>
      <c r="NK135" s="2"/>
      <c r="NL135" s="2"/>
      <c r="NM135" s="2"/>
      <c r="NN135" s="2"/>
      <c r="NO135" s="2"/>
      <c r="NP135" s="2"/>
      <c r="NQ135" s="2"/>
      <c r="NR135" s="2"/>
      <c r="NS135" s="2"/>
      <c r="NT135" s="2"/>
      <c r="NU135" s="2"/>
      <c r="NV135" s="2"/>
      <c r="NW135" s="2"/>
      <c r="NX135" s="2"/>
      <c r="NY135" s="2"/>
      <c r="NZ135" s="2"/>
      <c r="OA135" s="2"/>
      <c r="OB135" s="2"/>
      <c r="OC135" s="2"/>
      <c r="OD135" s="2"/>
      <c r="OE135" s="2"/>
      <c r="OF135" s="2"/>
      <c r="OG135" s="2"/>
      <c r="OH135" s="2"/>
      <c r="OI135" s="2"/>
      <c r="OJ135" s="2"/>
      <c r="OK135" s="2"/>
      <c r="OL135" s="2"/>
      <c r="OM135" s="2"/>
      <c r="ON135" s="2"/>
      <c r="OO135" s="2"/>
      <c r="OP135" s="2"/>
      <c r="OQ135" s="2"/>
      <c r="OR135" s="2"/>
      <c r="OS135" s="2"/>
      <c r="OT135" s="2"/>
      <c r="OU135" s="2"/>
      <c r="OV135" s="2"/>
      <c r="OW135" s="2"/>
      <c r="OX135" s="2"/>
      <c r="OY135" s="2"/>
      <c r="OZ135" s="2"/>
      <c r="PA135" s="2"/>
      <c r="PB135" s="2"/>
      <c r="PC135" s="2"/>
      <c r="PD135" s="2"/>
      <c r="PE135" s="2"/>
      <c r="PF135" s="2"/>
      <c r="PG135" s="2"/>
      <c r="PH135" s="2"/>
      <c r="PI135" s="2"/>
      <c r="PJ135" s="2"/>
      <c r="PK135" s="2"/>
      <c r="PL135" s="2"/>
      <c r="PM135" s="2"/>
      <c r="PN135" s="2"/>
      <c r="PO135" s="2"/>
      <c r="PP135" s="2"/>
      <c r="PQ135" s="2"/>
      <c r="PR135" s="2"/>
      <c r="PS135" s="2"/>
      <c r="PT135" s="2"/>
      <c r="PU135" s="2"/>
      <c r="PV135" s="2"/>
      <c r="PW135" s="2"/>
      <c r="PX135" s="2"/>
      <c r="PY135" s="2"/>
      <c r="PZ135" s="2"/>
      <c r="QA135" s="2"/>
      <c r="QB135" s="2"/>
      <c r="QC135" s="2"/>
      <c r="QD135" s="2"/>
      <c r="QE135" s="2"/>
      <c r="QF135" s="2"/>
      <c r="QG135" s="2"/>
      <c r="QH135" s="2"/>
      <c r="QI135" s="2"/>
      <c r="QJ135" s="2"/>
      <c r="QK135" s="2"/>
      <c r="QL135" s="2"/>
      <c r="QM135" s="2"/>
      <c r="QN135" s="2"/>
      <c r="QO135" s="2"/>
      <c r="QP135" s="2"/>
      <c r="QQ135" s="2"/>
      <c r="QR135" s="2"/>
      <c r="QS135" s="2"/>
      <c r="QT135" s="2"/>
      <c r="QU135" s="2"/>
      <c r="QV135" s="2"/>
      <c r="QW135" s="2"/>
      <c r="QX135" s="2"/>
      <c r="QY135" s="2"/>
      <c r="QZ135" s="2"/>
      <c r="RA135" s="2"/>
      <c r="RB135" s="2"/>
      <c r="RC135" s="2"/>
      <c r="RD135" s="2"/>
      <c r="RE135" s="2"/>
      <c r="RF135" s="2"/>
      <c r="RG135" s="2"/>
      <c r="RH135" s="2"/>
      <c r="RI135" s="2"/>
      <c r="RJ135" s="2"/>
      <c r="RK135" s="2"/>
      <c r="RL135" s="2"/>
      <c r="RM135" s="2"/>
      <c r="RN135" s="2"/>
      <c r="RO135" s="2"/>
      <c r="RP135" s="2"/>
      <c r="RQ135" s="2"/>
      <c r="RR135" s="2"/>
      <c r="RS135" s="2"/>
      <c r="RT135" s="2"/>
      <c r="RU135" s="2"/>
      <c r="RV135" s="2"/>
      <c r="RW135" s="2"/>
      <c r="RX135" s="2"/>
      <c r="RY135" s="2"/>
      <c r="RZ135" s="2"/>
      <c r="SA135" s="2"/>
      <c r="SB135" s="2"/>
      <c r="SC135" s="2"/>
      <c r="SD135" s="2"/>
      <c r="SE135" s="2"/>
      <c r="SF135" s="2"/>
      <c r="SG135" s="2"/>
      <c r="SH135" s="2"/>
      <c r="SI135" s="2"/>
      <c r="SJ135" s="2"/>
      <c r="SK135" s="2"/>
      <c r="SL135" s="2"/>
      <c r="SM135" s="2"/>
      <c r="SN135" s="2"/>
      <c r="SO135" s="2"/>
      <c r="SP135" s="2"/>
      <c r="SQ135" s="2"/>
      <c r="SR135" s="2"/>
      <c r="SS135" s="2"/>
      <c r="ST135" s="2"/>
      <c r="SU135" s="2"/>
      <c r="SV135" s="2"/>
      <c r="SW135" s="2"/>
      <c r="SX135" s="2"/>
      <c r="SY135" s="2"/>
      <c r="SZ135" s="2"/>
      <c r="TA135" s="2"/>
      <c r="TB135" s="2"/>
      <c r="TC135" s="2"/>
      <c r="TD135" s="2"/>
      <c r="TE135" s="2"/>
      <c r="TF135" s="2"/>
      <c r="TG135" s="2"/>
      <c r="TH135" s="2"/>
      <c r="TI135" s="2"/>
      <c r="TJ135" s="2"/>
      <c r="TK135" s="2"/>
      <c r="TL135" s="2"/>
      <c r="TM135" s="2"/>
      <c r="TN135" s="2"/>
      <c r="TO135" s="2"/>
      <c r="TP135" s="2"/>
      <c r="TQ135" s="2"/>
      <c r="TR135" s="2"/>
      <c r="TS135" s="2"/>
      <c r="TT135" s="2"/>
      <c r="TU135" s="2"/>
      <c r="TV135" s="2"/>
      <c r="TW135" s="2"/>
      <c r="TX135" s="2"/>
      <c r="TY135" s="2"/>
      <c r="TZ135" s="2"/>
      <c r="UA135" s="2"/>
      <c r="UB135" s="2"/>
      <c r="UC135" s="2"/>
      <c r="UD135" s="2"/>
      <c r="UE135" s="2"/>
      <c r="UF135" s="2"/>
      <c r="UG135" s="2"/>
      <c r="UH135" s="2"/>
      <c r="UI135" s="2"/>
      <c r="UJ135" s="2"/>
      <c r="UK135" s="2"/>
      <c r="UL135" s="2"/>
      <c r="UM135" s="2"/>
      <c r="UN135" s="2"/>
      <c r="UO135" s="2"/>
      <c r="UP135" s="2"/>
      <c r="UQ135" s="2"/>
      <c r="UR135" s="2"/>
      <c r="US135" s="2"/>
      <c r="UT135" s="2"/>
      <c r="UU135" s="2"/>
      <c r="UV135" s="2"/>
      <c r="UW135" s="2"/>
      <c r="UX135" s="2"/>
      <c r="UY135" s="2"/>
      <c r="UZ135" s="2"/>
      <c r="VA135" s="2"/>
      <c r="VB135" s="2"/>
      <c r="VC135" s="2"/>
      <c r="VD135" s="2"/>
      <c r="VE135" s="2"/>
      <c r="VF135" s="2"/>
      <c r="VG135" s="2"/>
      <c r="VH135" s="2"/>
      <c r="VI135" s="2"/>
      <c r="VJ135" s="2"/>
      <c r="VK135" s="2"/>
      <c r="VL135" s="2"/>
      <c r="VM135" s="2"/>
      <c r="VN135" s="2"/>
      <c r="VO135" s="2"/>
      <c r="VP135" s="2"/>
      <c r="VQ135" s="2"/>
      <c r="VR135" s="2"/>
      <c r="VS135" s="2"/>
      <c r="VT135" s="2"/>
      <c r="VU135" s="2"/>
      <c r="VV135" s="2"/>
      <c r="VW135" s="2"/>
      <c r="VX135" s="2"/>
      <c r="VY135" s="2"/>
      <c r="VZ135" s="2"/>
      <c r="WA135" s="2"/>
      <c r="WB135" s="2"/>
      <c r="WC135" s="2"/>
      <c r="WD135" s="2"/>
      <c r="WE135" s="2"/>
      <c r="WF135" s="2"/>
      <c r="WG135" s="2"/>
      <c r="WH135" s="2"/>
      <c r="WI135" s="2"/>
      <c r="WJ135" s="2"/>
      <c r="WK135" s="2"/>
      <c r="WL135" s="2"/>
      <c r="WM135" s="2"/>
      <c r="WN135" s="2"/>
      <c r="WO135" s="2"/>
      <c r="WP135" s="2"/>
      <c r="WQ135" s="2"/>
      <c r="WR135" s="2"/>
      <c r="WS135" s="2"/>
      <c r="WT135" s="2"/>
      <c r="WU135" s="2"/>
      <c r="WV135" s="2"/>
      <c r="WW135" s="2"/>
      <c r="WX135" s="2"/>
      <c r="WY135" s="2"/>
      <c r="WZ135" s="2"/>
      <c r="XA135" s="2"/>
      <c r="XB135" s="2"/>
      <c r="XC135" s="2"/>
      <c r="XD135" s="2"/>
      <c r="XE135" s="2"/>
      <c r="XF135" s="2"/>
      <c r="XG135" s="2"/>
      <c r="XH135" s="2"/>
      <c r="XI135" s="2"/>
      <c r="XJ135" s="2"/>
      <c r="XK135" s="2"/>
      <c r="XL135" s="2"/>
      <c r="XM135" s="2"/>
      <c r="XN135" s="2"/>
      <c r="XO135" s="2"/>
      <c r="XP135" s="2"/>
      <c r="XQ135" s="2"/>
      <c r="XR135" s="2"/>
      <c r="XS135" s="2"/>
      <c r="XT135" s="2"/>
      <c r="XU135" s="2"/>
      <c r="XV135" s="2"/>
      <c r="XW135" s="2"/>
      <c r="XX135" s="2"/>
      <c r="XY135" s="2"/>
      <c r="XZ135" s="2"/>
      <c r="YA135" s="2"/>
      <c r="YB135" s="2"/>
      <c r="YC135" s="2"/>
      <c r="YD135" s="2"/>
      <c r="YE135" s="2"/>
      <c r="YF135" s="2"/>
      <c r="YG135" s="2"/>
      <c r="YH135" s="2"/>
      <c r="YI135" s="2"/>
      <c r="YJ135" s="2"/>
      <c r="YK135" s="2"/>
      <c r="YL135" s="2"/>
      <c r="YM135" s="2"/>
      <c r="YN135" s="2"/>
      <c r="YO135" s="2"/>
      <c r="YP135" s="2"/>
      <c r="YQ135" s="2"/>
      <c r="YR135" s="2"/>
      <c r="YS135" s="2"/>
      <c r="YT135" s="2"/>
      <c r="YU135" s="2"/>
      <c r="YV135" s="2"/>
      <c r="YW135" s="2"/>
      <c r="YX135" s="2"/>
      <c r="YY135" s="2"/>
      <c r="YZ135" s="2"/>
      <c r="ZA135" s="2"/>
      <c r="ZB135" s="2"/>
      <c r="ZC135" s="2"/>
      <c r="ZD135" s="2"/>
      <c r="ZE135" s="2"/>
      <c r="ZF135" s="2"/>
      <c r="ZG135" s="2"/>
      <c r="ZH135" s="2"/>
      <c r="ZI135" s="2"/>
      <c r="ZJ135" s="2"/>
      <c r="ZK135" s="2"/>
      <c r="ZL135" s="2"/>
      <c r="ZM135" s="2"/>
      <c r="ZN135" s="2"/>
      <c r="ZO135" s="2"/>
      <c r="ZP135" s="2"/>
      <c r="ZQ135" s="2"/>
      <c r="ZR135" s="2"/>
      <c r="ZS135" s="2"/>
      <c r="ZT135" s="2"/>
      <c r="ZU135" s="2"/>
      <c r="ZV135" s="2"/>
      <c r="ZW135" s="2"/>
      <c r="ZX135" s="2"/>
      <c r="ZY135" s="2"/>
      <c r="ZZ135" s="2"/>
      <c r="AAA135" s="2"/>
      <c r="AAB135" s="2"/>
      <c r="AAC135" s="2"/>
      <c r="AAD135" s="2"/>
      <c r="AAE135" s="2"/>
      <c r="AAF135" s="2"/>
      <c r="AAG135" s="2"/>
      <c r="AAH135" s="2"/>
      <c r="AAI135" s="2"/>
      <c r="AAJ135" s="2"/>
      <c r="AAK135" s="2"/>
      <c r="AAL135" s="2"/>
      <c r="AAM135" s="2"/>
      <c r="AAN135" s="2"/>
      <c r="AAO135" s="2"/>
      <c r="AAP135" s="2"/>
      <c r="AAQ135" s="2"/>
      <c r="AAR135" s="2"/>
      <c r="AAS135" s="2"/>
      <c r="AAT135" s="2"/>
      <c r="AAU135" s="2"/>
      <c r="AAV135" s="2"/>
      <c r="AAW135" s="2"/>
      <c r="AAX135" s="2"/>
      <c r="AAY135" s="2"/>
      <c r="AAZ135" s="2"/>
      <c r="ABA135" s="2"/>
      <c r="ABB135" s="2"/>
      <c r="ABC135" s="2"/>
      <c r="ABD135" s="2"/>
      <c r="ABE135" s="2"/>
      <c r="ABF135" s="2"/>
      <c r="ABG135" s="2"/>
      <c r="ABH135" s="2"/>
      <c r="ABI135" s="2"/>
      <c r="ABJ135" s="2"/>
      <c r="ABK135" s="2"/>
      <c r="ABL135" s="2"/>
      <c r="ABM135" s="2"/>
      <c r="ABN135" s="2"/>
      <c r="ABO135" s="2"/>
      <c r="ABP135" s="2"/>
      <c r="ABQ135" s="2"/>
      <c r="ABR135" s="2"/>
      <c r="ABS135" s="2"/>
      <c r="ABT135" s="2"/>
      <c r="ABU135" s="2"/>
      <c r="ABV135" s="2"/>
      <c r="ABW135" s="2"/>
      <c r="ABX135" s="2"/>
      <c r="ABY135" s="2"/>
      <c r="ABZ135" s="2"/>
      <c r="ACA135" s="2"/>
      <c r="ACB135" s="2"/>
      <c r="ACC135" s="2"/>
      <c r="ACD135" s="2"/>
      <c r="ACE135" s="2"/>
      <c r="ACF135" s="2"/>
      <c r="ACG135" s="2"/>
      <c r="ACH135" s="2"/>
      <c r="ACI135" s="2"/>
      <c r="ACJ135" s="2"/>
      <c r="ACK135" s="2"/>
      <c r="ACL135" s="2"/>
      <c r="ACM135" s="2"/>
      <c r="ACN135" s="2"/>
      <c r="ACO135" s="2"/>
      <c r="ACP135" s="2"/>
      <c r="ACQ135" s="2"/>
      <c r="ACR135" s="2"/>
      <c r="ACS135" s="2"/>
      <c r="ACT135" s="2"/>
      <c r="ACU135" s="2"/>
      <c r="ACV135" s="2"/>
      <c r="ACW135" s="2"/>
      <c r="ACX135" s="2"/>
      <c r="ACY135" s="2"/>
      <c r="ACZ135" s="2"/>
      <c r="ADA135" s="2"/>
      <c r="ADB135" s="2"/>
      <c r="ADC135" s="2"/>
    </row>
    <row r="136" spans="2:783">
      <c r="B136" s="2"/>
      <c r="C136" s="2"/>
      <c r="D136" s="2"/>
      <c r="E136" s="167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  <c r="JM136" s="2"/>
      <c r="JN136" s="2"/>
      <c r="JO136" s="2"/>
      <c r="JP136" s="2"/>
      <c r="JQ136" s="2"/>
      <c r="JR136" s="2"/>
      <c r="JS136" s="2"/>
      <c r="JT136" s="2"/>
      <c r="JU136" s="2"/>
      <c r="JV136" s="2"/>
      <c r="JW136" s="2"/>
      <c r="JX136" s="2"/>
      <c r="JY136" s="2"/>
      <c r="JZ136" s="2"/>
      <c r="KA136" s="2"/>
      <c r="KB136" s="2"/>
      <c r="KC136" s="2"/>
      <c r="KD136" s="2"/>
      <c r="KE136" s="2"/>
      <c r="KF136" s="2"/>
      <c r="KG136" s="2"/>
      <c r="KH136" s="2"/>
      <c r="KI136" s="2"/>
      <c r="KJ136" s="2"/>
      <c r="KK136" s="2"/>
      <c r="KL136" s="2"/>
      <c r="KM136" s="2"/>
      <c r="KN136" s="2"/>
      <c r="KO136" s="2"/>
      <c r="KP136" s="2"/>
      <c r="KQ136" s="2"/>
      <c r="KR136" s="2"/>
      <c r="KS136" s="2"/>
      <c r="KT136" s="2"/>
      <c r="KU136" s="2"/>
      <c r="KV136" s="2"/>
      <c r="KW136" s="2"/>
      <c r="KX136" s="2"/>
      <c r="KY136" s="2"/>
      <c r="KZ136" s="2"/>
      <c r="LA136" s="2"/>
      <c r="LB136" s="2"/>
      <c r="LC136" s="2"/>
      <c r="LD136" s="2"/>
      <c r="LE136" s="2"/>
      <c r="LF136" s="2"/>
      <c r="LG136" s="2"/>
      <c r="LH136" s="2"/>
      <c r="LI136" s="2"/>
      <c r="LJ136" s="2"/>
      <c r="LK136" s="2"/>
      <c r="LL136" s="2"/>
      <c r="LM136" s="2"/>
      <c r="LN136" s="2"/>
      <c r="LO136" s="2"/>
      <c r="LP136" s="2"/>
      <c r="LQ136" s="2"/>
      <c r="LR136" s="2"/>
      <c r="LS136" s="2"/>
      <c r="LT136" s="2"/>
      <c r="LU136" s="2"/>
      <c r="LV136" s="2"/>
      <c r="LW136" s="2"/>
      <c r="LX136" s="2"/>
      <c r="LY136" s="2"/>
      <c r="LZ136" s="2"/>
      <c r="MA136" s="2"/>
      <c r="MB136" s="2"/>
      <c r="MC136" s="2"/>
      <c r="MD136" s="2"/>
      <c r="ME136" s="2"/>
      <c r="MF136" s="2"/>
      <c r="MG136" s="2"/>
      <c r="MH136" s="2"/>
      <c r="MI136" s="2"/>
      <c r="MJ136" s="2"/>
      <c r="MK136" s="2"/>
      <c r="ML136" s="2"/>
      <c r="MM136" s="2"/>
      <c r="MN136" s="2"/>
      <c r="MO136" s="2"/>
      <c r="MP136" s="2"/>
      <c r="MQ136" s="2"/>
      <c r="MR136" s="2"/>
      <c r="MS136" s="2"/>
      <c r="MT136" s="2"/>
      <c r="MU136" s="2"/>
      <c r="MV136" s="2"/>
      <c r="MW136" s="2"/>
      <c r="MX136" s="2"/>
      <c r="MY136" s="2"/>
      <c r="MZ136" s="2"/>
      <c r="NA136" s="2"/>
      <c r="NB136" s="2"/>
      <c r="NC136" s="2"/>
      <c r="ND136" s="2"/>
      <c r="NE136" s="2"/>
      <c r="NF136" s="2"/>
      <c r="NG136" s="2"/>
      <c r="NH136" s="2"/>
      <c r="NI136" s="2"/>
      <c r="NJ136" s="2"/>
      <c r="NK136" s="2"/>
      <c r="NL136" s="2"/>
      <c r="NM136" s="2"/>
      <c r="NN136" s="2"/>
      <c r="NO136" s="2"/>
      <c r="NP136" s="2"/>
      <c r="NQ136" s="2"/>
      <c r="NR136" s="2"/>
      <c r="NS136" s="2"/>
      <c r="NT136" s="2"/>
      <c r="NU136" s="2"/>
      <c r="NV136" s="2"/>
      <c r="NW136" s="2"/>
      <c r="NX136" s="2"/>
      <c r="NY136" s="2"/>
      <c r="NZ136" s="2"/>
      <c r="OA136" s="2"/>
      <c r="OB136" s="2"/>
      <c r="OC136" s="2"/>
      <c r="OD136" s="2"/>
      <c r="OE136" s="2"/>
      <c r="OF136" s="2"/>
      <c r="OG136" s="2"/>
      <c r="OH136" s="2"/>
      <c r="OI136" s="2"/>
      <c r="OJ136" s="2"/>
      <c r="OK136" s="2"/>
      <c r="OL136" s="2"/>
      <c r="OM136" s="2"/>
      <c r="ON136" s="2"/>
      <c r="OO136" s="2"/>
      <c r="OP136" s="2"/>
      <c r="OQ136" s="2"/>
      <c r="OR136" s="2"/>
      <c r="OS136" s="2"/>
      <c r="OT136" s="2"/>
      <c r="OU136" s="2"/>
      <c r="OV136" s="2"/>
      <c r="OW136" s="2"/>
      <c r="OX136" s="2"/>
      <c r="OY136" s="2"/>
      <c r="OZ136" s="2"/>
      <c r="PA136" s="2"/>
      <c r="PB136" s="2"/>
      <c r="PC136" s="2"/>
      <c r="PD136" s="2"/>
      <c r="PE136" s="2"/>
      <c r="PF136" s="2"/>
      <c r="PG136" s="2"/>
      <c r="PH136" s="2"/>
      <c r="PI136" s="2"/>
      <c r="PJ136" s="2"/>
      <c r="PK136" s="2"/>
      <c r="PL136" s="2"/>
      <c r="PM136" s="2"/>
      <c r="PN136" s="2"/>
      <c r="PO136" s="2"/>
      <c r="PP136" s="2"/>
      <c r="PQ136" s="2"/>
      <c r="PR136" s="2"/>
      <c r="PS136" s="2"/>
      <c r="PT136" s="2"/>
      <c r="PU136" s="2"/>
      <c r="PV136" s="2"/>
      <c r="PW136" s="2"/>
      <c r="PX136" s="2"/>
      <c r="PY136" s="2"/>
      <c r="PZ136" s="2"/>
      <c r="QA136" s="2"/>
      <c r="QB136" s="2"/>
      <c r="QC136" s="2"/>
      <c r="QD136" s="2"/>
      <c r="QE136" s="2"/>
      <c r="QF136" s="2"/>
      <c r="QG136" s="2"/>
      <c r="QH136" s="2"/>
      <c r="QI136" s="2"/>
      <c r="QJ136" s="2"/>
      <c r="QK136" s="2"/>
      <c r="QL136" s="2"/>
      <c r="QM136" s="2"/>
      <c r="QN136" s="2"/>
      <c r="QO136" s="2"/>
      <c r="QP136" s="2"/>
      <c r="QQ136" s="2"/>
      <c r="QR136" s="2"/>
      <c r="QS136" s="2"/>
      <c r="QT136" s="2"/>
      <c r="QU136" s="2"/>
      <c r="QV136" s="2"/>
      <c r="QW136" s="2"/>
      <c r="QX136" s="2"/>
      <c r="QY136" s="2"/>
      <c r="QZ136" s="2"/>
      <c r="RA136" s="2"/>
      <c r="RB136" s="2"/>
      <c r="RC136" s="2"/>
      <c r="RD136" s="2"/>
      <c r="RE136" s="2"/>
      <c r="RF136" s="2"/>
      <c r="RG136" s="2"/>
      <c r="RH136" s="2"/>
      <c r="RI136" s="2"/>
      <c r="RJ136" s="2"/>
      <c r="RK136" s="2"/>
      <c r="RL136" s="2"/>
      <c r="RM136" s="2"/>
      <c r="RN136" s="2"/>
      <c r="RO136" s="2"/>
      <c r="RP136" s="2"/>
      <c r="RQ136" s="2"/>
      <c r="RR136" s="2"/>
      <c r="RS136" s="2"/>
      <c r="RT136" s="2"/>
      <c r="RU136" s="2"/>
      <c r="RV136" s="2"/>
      <c r="RW136" s="2"/>
      <c r="RX136" s="2"/>
      <c r="RY136" s="2"/>
      <c r="RZ136" s="2"/>
      <c r="SA136" s="2"/>
      <c r="SB136" s="2"/>
      <c r="SC136" s="2"/>
      <c r="SD136" s="2"/>
      <c r="SE136" s="2"/>
      <c r="SF136" s="2"/>
      <c r="SG136" s="2"/>
      <c r="SH136" s="2"/>
      <c r="SI136" s="2"/>
      <c r="SJ136" s="2"/>
      <c r="SK136" s="2"/>
      <c r="SL136" s="2"/>
      <c r="SM136" s="2"/>
      <c r="SN136" s="2"/>
      <c r="SO136" s="2"/>
      <c r="SP136" s="2"/>
      <c r="SQ136" s="2"/>
      <c r="SR136" s="2"/>
      <c r="SS136" s="2"/>
      <c r="ST136" s="2"/>
      <c r="SU136" s="2"/>
      <c r="SV136" s="2"/>
      <c r="SW136" s="2"/>
      <c r="SX136" s="2"/>
      <c r="SY136" s="2"/>
      <c r="SZ136" s="2"/>
      <c r="TA136" s="2"/>
      <c r="TB136" s="2"/>
      <c r="TC136" s="2"/>
      <c r="TD136" s="2"/>
      <c r="TE136" s="2"/>
      <c r="TF136" s="2"/>
      <c r="TG136" s="2"/>
      <c r="TH136" s="2"/>
      <c r="TI136" s="2"/>
      <c r="TJ136" s="2"/>
      <c r="TK136" s="2"/>
      <c r="TL136" s="2"/>
      <c r="TM136" s="2"/>
      <c r="TN136" s="2"/>
      <c r="TO136" s="2"/>
      <c r="TP136" s="2"/>
      <c r="TQ136" s="2"/>
      <c r="TR136" s="2"/>
      <c r="TS136" s="2"/>
      <c r="TT136" s="2"/>
      <c r="TU136" s="2"/>
      <c r="TV136" s="2"/>
      <c r="TW136" s="2"/>
      <c r="TX136" s="2"/>
      <c r="TY136" s="2"/>
      <c r="TZ136" s="2"/>
      <c r="UA136" s="2"/>
      <c r="UB136" s="2"/>
      <c r="UC136" s="2"/>
      <c r="UD136" s="2"/>
      <c r="UE136" s="2"/>
      <c r="UF136" s="2"/>
      <c r="UG136" s="2"/>
      <c r="UH136" s="2"/>
      <c r="UI136" s="2"/>
      <c r="UJ136" s="2"/>
      <c r="UK136" s="2"/>
      <c r="UL136" s="2"/>
      <c r="UM136" s="2"/>
      <c r="UN136" s="2"/>
      <c r="UO136" s="2"/>
      <c r="UP136" s="2"/>
      <c r="UQ136" s="2"/>
      <c r="UR136" s="2"/>
      <c r="US136" s="2"/>
      <c r="UT136" s="2"/>
      <c r="UU136" s="2"/>
      <c r="UV136" s="2"/>
      <c r="UW136" s="2"/>
      <c r="UX136" s="2"/>
      <c r="UY136" s="2"/>
      <c r="UZ136" s="2"/>
      <c r="VA136" s="2"/>
      <c r="VB136" s="2"/>
      <c r="VC136" s="2"/>
      <c r="VD136" s="2"/>
      <c r="VE136" s="2"/>
      <c r="VF136" s="2"/>
      <c r="VG136" s="2"/>
      <c r="VH136" s="2"/>
      <c r="VI136" s="2"/>
      <c r="VJ136" s="2"/>
      <c r="VK136" s="2"/>
      <c r="VL136" s="2"/>
      <c r="VM136" s="2"/>
      <c r="VN136" s="2"/>
      <c r="VO136" s="2"/>
      <c r="VP136" s="2"/>
      <c r="VQ136" s="2"/>
      <c r="VR136" s="2"/>
      <c r="VS136" s="2"/>
      <c r="VT136" s="2"/>
      <c r="VU136" s="2"/>
      <c r="VV136" s="2"/>
      <c r="VW136" s="2"/>
      <c r="VX136" s="2"/>
      <c r="VY136" s="2"/>
      <c r="VZ136" s="2"/>
      <c r="WA136" s="2"/>
      <c r="WB136" s="2"/>
      <c r="WC136" s="2"/>
      <c r="WD136" s="2"/>
      <c r="WE136" s="2"/>
      <c r="WF136" s="2"/>
      <c r="WG136" s="2"/>
      <c r="WH136" s="2"/>
      <c r="WI136" s="2"/>
      <c r="WJ136" s="2"/>
      <c r="WK136" s="2"/>
      <c r="WL136" s="2"/>
      <c r="WM136" s="2"/>
      <c r="WN136" s="2"/>
      <c r="WO136" s="2"/>
      <c r="WP136" s="2"/>
      <c r="WQ136" s="2"/>
      <c r="WR136" s="2"/>
      <c r="WS136" s="2"/>
      <c r="WT136" s="2"/>
      <c r="WU136" s="2"/>
      <c r="WV136" s="2"/>
      <c r="WW136" s="2"/>
      <c r="WX136" s="2"/>
      <c r="WY136" s="2"/>
      <c r="WZ136" s="2"/>
      <c r="XA136" s="2"/>
      <c r="XB136" s="2"/>
      <c r="XC136" s="2"/>
      <c r="XD136" s="2"/>
      <c r="XE136" s="2"/>
      <c r="XF136" s="2"/>
      <c r="XG136" s="2"/>
      <c r="XH136" s="2"/>
      <c r="XI136" s="2"/>
      <c r="XJ136" s="2"/>
      <c r="XK136" s="2"/>
      <c r="XL136" s="2"/>
      <c r="XM136" s="2"/>
      <c r="XN136" s="2"/>
      <c r="XO136" s="2"/>
      <c r="XP136" s="2"/>
      <c r="XQ136" s="2"/>
      <c r="XR136" s="2"/>
      <c r="XS136" s="2"/>
      <c r="XT136" s="2"/>
      <c r="XU136" s="2"/>
      <c r="XV136" s="2"/>
      <c r="XW136" s="2"/>
      <c r="XX136" s="2"/>
      <c r="XY136" s="2"/>
      <c r="XZ136" s="2"/>
      <c r="YA136" s="2"/>
      <c r="YB136" s="2"/>
      <c r="YC136" s="2"/>
      <c r="YD136" s="2"/>
      <c r="YE136" s="2"/>
      <c r="YF136" s="2"/>
      <c r="YG136" s="2"/>
      <c r="YH136" s="2"/>
      <c r="YI136" s="2"/>
      <c r="YJ136" s="2"/>
      <c r="YK136" s="2"/>
      <c r="YL136" s="2"/>
      <c r="YM136" s="2"/>
      <c r="YN136" s="2"/>
      <c r="YO136" s="2"/>
      <c r="YP136" s="2"/>
      <c r="YQ136" s="2"/>
      <c r="YR136" s="2"/>
      <c r="YS136" s="2"/>
      <c r="YT136" s="2"/>
      <c r="YU136" s="2"/>
      <c r="YV136" s="2"/>
      <c r="YW136" s="2"/>
      <c r="YX136" s="2"/>
      <c r="YY136" s="2"/>
      <c r="YZ136" s="2"/>
      <c r="ZA136" s="2"/>
      <c r="ZB136" s="2"/>
      <c r="ZC136" s="2"/>
      <c r="ZD136" s="2"/>
      <c r="ZE136" s="2"/>
      <c r="ZF136" s="2"/>
      <c r="ZG136" s="2"/>
      <c r="ZH136" s="2"/>
      <c r="ZI136" s="2"/>
      <c r="ZJ136" s="2"/>
      <c r="ZK136" s="2"/>
      <c r="ZL136" s="2"/>
      <c r="ZM136" s="2"/>
      <c r="ZN136" s="2"/>
      <c r="ZO136" s="2"/>
      <c r="ZP136" s="2"/>
      <c r="ZQ136" s="2"/>
      <c r="ZR136" s="2"/>
      <c r="ZS136" s="2"/>
      <c r="ZT136" s="2"/>
      <c r="ZU136" s="2"/>
      <c r="ZV136" s="2"/>
      <c r="ZW136" s="2"/>
      <c r="ZX136" s="2"/>
      <c r="ZY136" s="2"/>
      <c r="ZZ136" s="2"/>
      <c r="AAA136" s="2"/>
      <c r="AAB136" s="2"/>
      <c r="AAC136" s="2"/>
      <c r="AAD136" s="2"/>
      <c r="AAE136" s="2"/>
      <c r="AAF136" s="2"/>
      <c r="AAG136" s="2"/>
      <c r="AAH136" s="2"/>
      <c r="AAI136" s="2"/>
      <c r="AAJ136" s="2"/>
      <c r="AAK136" s="2"/>
      <c r="AAL136" s="2"/>
      <c r="AAM136" s="2"/>
      <c r="AAN136" s="2"/>
      <c r="AAO136" s="2"/>
      <c r="AAP136" s="2"/>
      <c r="AAQ136" s="2"/>
      <c r="AAR136" s="2"/>
      <c r="AAS136" s="2"/>
      <c r="AAT136" s="2"/>
      <c r="AAU136" s="2"/>
      <c r="AAV136" s="2"/>
      <c r="AAW136" s="2"/>
      <c r="AAX136" s="2"/>
      <c r="AAY136" s="2"/>
      <c r="AAZ136" s="2"/>
      <c r="ABA136" s="2"/>
      <c r="ABB136" s="2"/>
      <c r="ABC136" s="2"/>
      <c r="ABD136" s="2"/>
      <c r="ABE136" s="2"/>
      <c r="ABF136" s="2"/>
      <c r="ABG136" s="2"/>
      <c r="ABH136" s="2"/>
      <c r="ABI136" s="2"/>
      <c r="ABJ136" s="2"/>
      <c r="ABK136" s="2"/>
      <c r="ABL136" s="2"/>
      <c r="ABM136" s="2"/>
      <c r="ABN136" s="2"/>
      <c r="ABO136" s="2"/>
      <c r="ABP136" s="2"/>
      <c r="ABQ136" s="2"/>
      <c r="ABR136" s="2"/>
      <c r="ABS136" s="2"/>
      <c r="ABT136" s="2"/>
      <c r="ABU136" s="2"/>
      <c r="ABV136" s="2"/>
      <c r="ABW136" s="2"/>
      <c r="ABX136" s="2"/>
      <c r="ABY136" s="2"/>
      <c r="ABZ136" s="2"/>
      <c r="ACA136" s="2"/>
      <c r="ACB136" s="2"/>
      <c r="ACC136" s="2"/>
      <c r="ACD136" s="2"/>
      <c r="ACE136" s="2"/>
      <c r="ACF136" s="2"/>
      <c r="ACG136" s="2"/>
      <c r="ACH136" s="2"/>
      <c r="ACI136" s="2"/>
      <c r="ACJ136" s="2"/>
      <c r="ACK136" s="2"/>
      <c r="ACL136" s="2"/>
      <c r="ACM136" s="2"/>
      <c r="ACN136" s="2"/>
      <c r="ACO136" s="2"/>
      <c r="ACP136" s="2"/>
      <c r="ACQ136" s="2"/>
      <c r="ACR136" s="2"/>
      <c r="ACS136" s="2"/>
      <c r="ACT136" s="2"/>
      <c r="ACU136" s="2"/>
      <c r="ACV136" s="2"/>
      <c r="ACW136" s="2"/>
      <c r="ACX136" s="2"/>
      <c r="ACY136" s="2"/>
      <c r="ACZ136" s="2"/>
      <c r="ADA136" s="2"/>
      <c r="ADB136" s="2"/>
      <c r="ADC136" s="2"/>
    </row>
    <row r="137" spans="2:783">
      <c r="B137" s="2"/>
      <c r="C137" s="2"/>
      <c r="D137" s="2"/>
      <c r="E137" s="167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2"/>
      <c r="JM137" s="2"/>
      <c r="JN137" s="2"/>
      <c r="JO137" s="2"/>
      <c r="JP137" s="2"/>
      <c r="JQ137" s="2"/>
      <c r="JR137" s="2"/>
      <c r="JS137" s="2"/>
      <c r="JT137" s="2"/>
      <c r="JU137" s="2"/>
      <c r="JV137" s="2"/>
      <c r="JW137" s="2"/>
      <c r="JX137" s="2"/>
      <c r="JY137" s="2"/>
      <c r="JZ137" s="2"/>
      <c r="KA137" s="2"/>
      <c r="KB137" s="2"/>
      <c r="KC137" s="2"/>
      <c r="KD137" s="2"/>
      <c r="KE137" s="2"/>
      <c r="KF137" s="2"/>
      <c r="KG137" s="2"/>
      <c r="KH137" s="2"/>
      <c r="KI137" s="2"/>
      <c r="KJ137" s="2"/>
      <c r="KK137" s="2"/>
      <c r="KL137" s="2"/>
      <c r="KM137" s="2"/>
      <c r="KN137" s="2"/>
      <c r="KO137" s="2"/>
      <c r="KP137" s="2"/>
      <c r="KQ137" s="2"/>
      <c r="KR137" s="2"/>
      <c r="KS137" s="2"/>
      <c r="KT137" s="2"/>
      <c r="KU137" s="2"/>
      <c r="KV137" s="2"/>
      <c r="KW137" s="2"/>
      <c r="KX137" s="2"/>
      <c r="KY137" s="2"/>
      <c r="KZ137" s="2"/>
      <c r="LA137" s="2"/>
      <c r="LB137" s="2"/>
      <c r="LC137" s="2"/>
      <c r="LD137" s="2"/>
      <c r="LE137" s="2"/>
      <c r="LF137" s="2"/>
      <c r="LG137" s="2"/>
      <c r="LH137" s="2"/>
      <c r="LI137" s="2"/>
      <c r="LJ137" s="2"/>
      <c r="LK137" s="2"/>
      <c r="LL137" s="2"/>
      <c r="LM137" s="2"/>
      <c r="LN137" s="2"/>
      <c r="LO137" s="2"/>
      <c r="LP137" s="2"/>
      <c r="LQ137" s="2"/>
      <c r="LR137" s="2"/>
      <c r="LS137" s="2"/>
      <c r="LT137" s="2"/>
      <c r="LU137" s="2"/>
      <c r="LV137" s="2"/>
      <c r="LW137" s="2"/>
      <c r="LX137" s="2"/>
      <c r="LY137" s="2"/>
      <c r="LZ137" s="2"/>
      <c r="MA137" s="2"/>
      <c r="MB137" s="2"/>
      <c r="MC137" s="2"/>
      <c r="MD137" s="2"/>
      <c r="ME137" s="2"/>
      <c r="MF137" s="2"/>
      <c r="MG137" s="2"/>
      <c r="MH137" s="2"/>
      <c r="MI137" s="2"/>
      <c r="MJ137" s="2"/>
      <c r="MK137" s="2"/>
      <c r="ML137" s="2"/>
      <c r="MM137" s="2"/>
      <c r="MN137" s="2"/>
      <c r="MO137" s="2"/>
      <c r="MP137" s="2"/>
      <c r="MQ137" s="2"/>
      <c r="MR137" s="2"/>
      <c r="MS137" s="2"/>
      <c r="MT137" s="2"/>
      <c r="MU137" s="2"/>
      <c r="MV137" s="2"/>
      <c r="MW137" s="2"/>
      <c r="MX137" s="2"/>
      <c r="MY137" s="2"/>
      <c r="MZ137" s="2"/>
      <c r="NA137" s="2"/>
      <c r="NB137" s="2"/>
      <c r="NC137" s="2"/>
      <c r="ND137" s="2"/>
      <c r="NE137" s="2"/>
      <c r="NF137" s="2"/>
      <c r="NG137" s="2"/>
      <c r="NH137" s="2"/>
      <c r="NI137" s="2"/>
      <c r="NJ137" s="2"/>
      <c r="NK137" s="2"/>
      <c r="NL137" s="2"/>
      <c r="NM137" s="2"/>
      <c r="NN137" s="2"/>
      <c r="NO137" s="2"/>
      <c r="NP137" s="2"/>
      <c r="NQ137" s="2"/>
      <c r="NR137" s="2"/>
      <c r="NS137" s="2"/>
      <c r="NT137" s="2"/>
      <c r="NU137" s="2"/>
      <c r="NV137" s="2"/>
      <c r="NW137" s="2"/>
      <c r="NX137" s="2"/>
      <c r="NY137" s="2"/>
      <c r="NZ137" s="2"/>
      <c r="OA137" s="2"/>
      <c r="OB137" s="2"/>
      <c r="OC137" s="2"/>
      <c r="OD137" s="2"/>
      <c r="OE137" s="2"/>
      <c r="OF137" s="2"/>
      <c r="OG137" s="2"/>
      <c r="OH137" s="2"/>
      <c r="OI137" s="2"/>
      <c r="OJ137" s="2"/>
      <c r="OK137" s="2"/>
      <c r="OL137" s="2"/>
      <c r="OM137" s="2"/>
      <c r="ON137" s="2"/>
      <c r="OO137" s="2"/>
      <c r="OP137" s="2"/>
      <c r="OQ137" s="2"/>
      <c r="OR137" s="2"/>
      <c r="OS137" s="2"/>
      <c r="OT137" s="2"/>
      <c r="OU137" s="2"/>
      <c r="OV137" s="2"/>
      <c r="OW137" s="2"/>
      <c r="OX137" s="2"/>
      <c r="OY137" s="2"/>
      <c r="OZ137" s="2"/>
      <c r="PA137" s="2"/>
      <c r="PB137" s="2"/>
      <c r="PC137" s="2"/>
      <c r="PD137" s="2"/>
      <c r="PE137" s="2"/>
      <c r="PF137" s="2"/>
      <c r="PG137" s="2"/>
      <c r="PH137" s="2"/>
      <c r="PI137" s="2"/>
      <c r="PJ137" s="2"/>
      <c r="PK137" s="2"/>
      <c r="PL137" s="2"/>
      <c r="PM137" s="2"/>
      <c r="PN137" s="2"/>
      <c r="PO137" s="2"/>
      <c r="PP137" s="2"/>
      <c r="PQ137" s="2"/>
      <c r="PR137" s="2"/>
      <c r="PS137" s="2"/>
      <c r="PT137" s="2"/>
      <c r="PU137" s="2"/>
      <c r="PV137" s="2"/>
      <c r="PW137" s="2"/>
      <c r="PX137" s="2"/>
      <c r="PY137" s="2"/>
      <c r="PZ137" s="2"/>
      <c r="QA137" s="2"/>
      <c r="QB137" s="2"/>
      <c r="QC137" s="2"/>
      <c r="QD137" s="2"/>
      <c r="QE137" s="2"/>
      <c r="QF137" s="2"/>
      <c r="QG137" s="2"/>
      <c r="QH137" s="2"/>
      <c r="QI137" s="2"/>
      <c r="QJ137" s="2"/>
      <c r="QK137" s="2"/>
      <c r="QL137" s="2"/>
      <c r="QM137" s="2"/>
      <c r="QN137" s="2"/>
      <c r="QO137" s="2"/>
      <c r="QP137" s="2"/>
      <c r="QQ137" s="2"/>
      <c r="QR137" s="2"/>
      <c r="QS137" s="2"/>
      <c r="QT137" s="2"/>
      <c r="QU137" s="2"/>
      <c r="QV137" s="2"/>
      <c r="QW137" s="2"/>
      <c r="QX137" s="2"/>
      <c r="QY137" s="2"/>
      <c r="QZ137" s="2"/>
      <c r="RA137" s="2"/>
      <c r="RB137" s="2"/>
      <c r="RC137" s="2"/>
      <c r="RD137" s="2"/>
      <c r="RE137" s="2"/>
      <c r="RF137" s="2"/>
      <c r="RG137" s="2"/>
      <c r="RH137" s="2"/>
      <c r="RI137" s="2"/>
      <c r="RJ137" s="2"/>
      <c r="RK137" s="2"/>
      <c r="RL137" s="2"/>
      <c r="RM137" s="2"/>
      <c r="RN137" s="2"/>
      <c r="RO137" s="2"/>
      <c r="RP137" s="2"/>
      <c r="RQ137" s="2"/>
      <c r="RR137" s="2"/>
      <c r="RS137" s="2"/>
      <c r="RT137" s="2"/>
      <c r="RU137" s="2"/>
      <c r="RV137" s="2"/>
      <c r="RW137" s="2"/>
      <c r="RX137" s="2"/>
      <c r="RY137" s="2"/>
      <c r="RZ137" s="2"/>
      <c r="SA137" s="2"/>
      <c r="SB137" s="2"/>
      <c r="SC137" s="2"/>
      <c r="SD137" s="2"/>
      <c r="SE137" s="2"/>
      <c r="SF137" s="2"/>
      <c r="SG137" s="2"/>
      <c r="SH137" s="2"/>
      <c r="SI137" s="2"/>
      <c r="SJ137" s="2"/>
      <c r="SK137" s="2"/>
      <c r="SL137" s="2"/>
      <c r="SM137" s="2"/>
      <c r="SN137" s="2"/>
      <c r="SO137" s="2"/>
      <c r="SP137" s="2"/>
      <c r="SQ137" s="2"/>
      <c r="SR137" s="2"/>
      <c r="SS137" s="2"/>
      <c r="ST137" s="2"/>
      <c r="SU137" s="2"/>
      <c r="SV137" s="2"/>
      <c r="SW137" s="2"/>
      <c r="SX137" s="2"/>
      <c r="SY137" s="2"/>
      <c r="SZ137" s="2"/>
      <c r="TA137" s="2"/>
      <c r="TB137" s="2"/>
      <c r="TC137" s="2"/>
      <c r="TD137" s="2"/>
      <c r="TE137" s="2"/>
      <c r="TF137" s="2"/>
      <c r="TG137" s="2"/>
      <c r="TH137" s="2"/>
      <c r="TI137" s="2"/>
      <c r="TJ137" s="2"/>
      <c r="TK137" s="2"/>
      <c r="TL137" s="2"/>
      <c r="TM137" s="2"/>
      <c r="TN137" s="2"/>
      <c r="TO137" s="2"/>
      <c r="TP137" s="2"/>
      <c r="TQ137" s="2"/>
      <c r="TR137" s="2"/>
      <c r="TS137" s="2"/>
      <c r="TT137" s="2"/>
      <c r="TU137" s="2"/>
      <c r="TV137" s="2"/>
      <c r="TW137" s="2"/>
      <c r="TX137" s="2"/>
      <c r="TY137" s="2"/>
      <c r="TZ137" s="2"/>
      <c r="UA137" s="2"/>
      <c r="UB137" s="2"/>
      <c r="UC137" s="2"/>
      <c r="UD137" s="2"/>
      <c r="UE137" s="2"/>
      <c r="UF137" s="2"/>
      <c r="UG137" s="2"/>
      <c r="UH137" s="2"/>
      <c r="UI137" s="2"/>
      <c r="UJ137" s="2"/>
      <c r="UK137" s="2"/>
      <c r="UL137" s="2"/>
      <c r="UM137" s="2"/>
      <c r="UN137" s="2"/>
      <c r="UO137" s="2"/>
      <c r="UP137" s="2"/>
      <c r="UQ137" s="2"/>
      <c r="UR137" s="2"/>
      <c r="US137" s="2"/>
      <c r="UT137" s="2"/>
      <c r="UU137" s="2"/>
      <c r="UV137" s="2"/>
      <c r="UW137" s="2"/>
      <c r="UX137" s="2"/>
      <c r="UY137" s="2"/>
      <c r="UZ137" s="2"/>
      <c r="VA137" s="2"/>
      <c r="VB137" s="2"/>
      <c r="VC137" s="2"/>
      <c r="VD137" s="2"/>
      <c r="VE137" s="2"/>
      <c r="VF137" s="2"/>
      <c r="VG137" s="2"/>
      <c r="VH137" s="2"/>
      <c r="VI137" s="2"/>
      <c r="VJ137" s="2"/>
      <c r="VK137" s="2"/>
      <c r="VL137" s="2"/>
      <c r="VM137" s="2"/>
      <c r="VN137" s="2"/>
      <c r="VO137" s="2"/>
      <c r="VP137" s="2"/>
      <c r="VQ137" s="2"/>
      <c r="VR137" s="2"/>
      <c r="VS137" s="2"/>
      <c r="VT137" s="2"/>
      <c r="VU137" s="2"/>
      <c r="VV137" s="2"/>
      <c r="VW137" s="2"/>
      <c r="VX137" s="2"/>
      <c r="VY137" s="2"/>
      <c r="VZ137" s="2"/>
      <c r="WA137" s="2"/>
      <c r="WB137" s="2"/>
      <c r="WC137" s="2"/>
      <c r="WD137" s="2"/>
      <c r="WE137" s="2"/>
      <c r="WF137" s="2"/>
      <c r="WG137" s="2"/>
      <c r="WH137" s="2"/>
      <c r="WI137" s="2"/>
      <c r="WJ137" s="2"/>
      <c r="WK137" s="2"/>
      <c r="WL137" s="2"/>
      <c r="WM137" s="2"/>
      <c r="WN137" s="2"/>
      <c r="WO137" s="2"/>
      <c r="WP137" s="2"/>
      <c r="WQ137" s="2"/>
      <c r="WR137" s="2"/>
      <c r="WS137" s="2"/>
      <c r="WT137" s="2"/>
      <c r="WU137" s="2"/>
      <c r="WV137" s="2"/>
      <c r="WW137" s="2"/>
      <c r="WX137" s="2"/>
      <c r="WY137" s="2"/>
      <c r="WZ137" s="2"/>
      <c r="XA137" s="2"/>
      <c r="XB137" s="2"/>
      <c r="XC137" s="2"/>
      <c r="XD137" s="2"/>
      <c r="XE137" s="2"/>
      <c r="XF137" s="2"/>
      <c r="XG137" s="2"/>
      <c r="XH137" s="2"/>
      <c r="XI137" s="2"/>
      <c r="XJ137" s="2"/>
      <c r="XK137" s="2"/>
      <c r="XL137" s="2"/>
      <c r="XM137" s="2"/>
      <c r="XN137" s="2"/>
      <c r="XO137" s="2"/>
      <c r="XP137" s="2"/>
      <c r="XQ137" s="2"/>
      <c r="XR137" s="2"/>
      <c r="XS137" s="2"/>
      <c r="XT137" s="2"/>
      <c r="XU137" s="2"/>
      <c r="XV137" s="2"/>
      <c r="XW137" s="2"/>
      <c r="XX137" s="2"/>
      <c r="XY137" s="2"/>
      <c r="XZ137" s="2"/>
      <c r="YA137" s="2"/>
      <c r="YB137" s="2"/>
      <c r="YC137" s="2"/>
      <c r="YD137" s="2"/>
      <c r="YE137" s="2"/>
      <c r="YF137" s="2"/>
      <c r="YG137" s="2"/>
      <c r="YH137" s="2"/>
      <c r="YI137" s="2"/>
      <c r="YJ137" s="2"/>
      <c r="YK137" s="2"/>
      <c r="YL137" s="2"/>
      <c r="YM137" s="2"/>
      <c r="YN137" s="2"/>
      <c r="YO137" s="2"/>
      <c r="YP137" s="2"/>
      <c r="YQ137" s="2"/>
      <c r="YR137" s="2"/>
      <c r="YS137" s="2"/>
      <c r="YT137" s="2"/>
      <c r="YU137" s="2"/>
      <c r="YV137" s="2"/>
      <c r="YW137" s="2"/>
      <c r="YX137" s="2"/>
      <c r="YY137" s="2"/>
      <c r="YZ137" s="2"/>
      <c r="ZA137" s="2"/>
      <c r="ZB137" s="2"/>
      <c r="ZC137" s="2"/>
      <c r="ZD137" s="2"/>
      <c r="ZE137" s="2"/>
      <c r="ZF137" s="2"/>
      <c r="ZG137" s="2"/>
      <c r="ZH137" s="2"/>
      <c r="ZI137" s="2"/>
      <c r="ZJ137" s="2"/>
      <c r="ZK137" s="2"/>
      <c r="ZL137" s="2"/>
      <c r="ZM137" s="2"/>
      <c r="ZN137" s="2"/>
      <c r="ZO137" s="2"/>
      <c r="ZP137" s="2"/>
      <c r="ZQ137" s="2"/>
      <c r="ZR137" s="2"/>
      <c r="ZS137" s="2"/>
      <c r="ZT137" s="2"/>
      <c r="ZU137" s="2"/>
      <c r="ZV137" s="2"/>
      <c r="ZW137" s="2"/>
      <c r="ZX137" s="2"/>
      <c r="ZY137" s="2"/>
      <c r="ZZ137" s="2"/>
      <c r="AAA137" s="2"/>
      <c r="AAB137" s="2"/>
      <c r="AAC137" s="2"/>
      <c r="AAD137" s="2"/>
      <c r="AAE137" s="2"/>
      <c r="AAF137" s="2"/>
      <c r="AAG137" s="2"/>
      <c r="AAH137" s="2"/>
      <c r="AAI137" s="2"/>
      <c r="AAJ137" s="2"/>
      <c r="AAK137" s="2"/>
      <c r="AAL137" s="2"/>
      <c r="AAM137" s="2"/>
      <c r="AAN137" s="2"/>
      <c r="AAO137" s="2"/>
      <c r="AAP137" s="2"/>
      <c r="AAQ137" s="2"/>
      <c r="AAR137" s="2"/>
      <c r="AAS137" s="2"/>
      <c r="AAT137" s="2"/>
      <c r="AAU137" s="2"/>
      <c r="AAV137" s="2"/>
      <c r="AAW137" s="2"/>
      <c r="AAX137" s="2"/>
      <c r="AAY137" s="2"/>
      <c r="AAZ137" s="2"/>
      <c r="ABA137" s="2"/>
      <c r="ABB137" s="2"/>
      <c r="ABC137" s="2"/>
      <c r="ABD137" s="2"/>
      <c r="ABE137" s="2"/>
      <c r="ABF137" s="2"/>
      <c r="ABG137" s="2"/>
      <c r="ABH137" s="2"/>
      <c r="ABI137" s="2"/>
      <c r="ABJ137" s="2"/>
      <c r="ABK137" s="2"/>
      <c r="ABL137" s="2"/>
      <c r="ABM137" s="2"/>
      <c r="ABN137" s="2"/>
      <c r="ABO137" s="2"/>
      <c r="ABP137" s="2"/>
      <c r="ABQ137" s="2"/>
      <c r="ABR137" s="2"/>
      <c r="ABS137" s="2"/>
      <c r="ABT137" s="2"/>
      <c r="ABU137" s="2"/>
      <c r="ABV137" s="2"/>
      <c r="ABW137" s="2"/>
      <c r="ABX137" s="2"/>
      <c r="ABY137" s="2"/>
      <c r="ABZ137" s="2"/>
      <c r="ACA137" s="2"/>
      <c r="ACB137" s="2"/>
      <c r="ACC137" s="2"/>
      <c r="ACD137" s="2"/>
      <c r="ACE137" s="2"/>
      <c r="ACF137" s="2"/>
      <c r="ACG137" s="2"/>
      <c r="ACH137" s="2"/>
      <c r="ACI137" s="2"/>
      <c r="ACJ137" s="2"/>
      <c r="ACK137" s="2"/>
      <c r="ACL137" s="2"/>
      <c r="ACM137" s="2"/>
      <c r="ACN137" s="2"/>
      <c r="ACO137" s="2"/>
      <c r="ACP137" s="2"/>
      <c r="ACQ137" s="2"/>
      <c r="ACR137" s="2"/>
      <c r="ACS137" s="2"/>
      <c r="ACT137" s="2"/>
      <c r="ACU137" s="2"/>
      <c r="ACV137" s="2"/>
      <c r="ACW137" s="2"/>
      <c r="ACX137" s="2"/>
      <c r="ACY137" s="2"/>
      <c r="ACZ137" s="2"/>
      <c r="ADA137" s="2"/>
      <c r="ADB137" s="2"/>
      <c r="ADC137" s="2"/>
    </row>
    <row r="138" spans="2:783">
      <c r="B138" s="2"/>
      <c r="C138" s="2"/>
      <c r="D138" s="2"/>
      <c r="E138" s="167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  <c r="IX138" s="2"/>
      <c r="IY138" s="2"/>
      <c r="IZ138" s="2"/>
      <c r="JA138" s="2"/>
      <c r="JB138" s="2"/>
      <c r="JC138" s="2"/>
      <c r="JD138" s="2"/>
      <c r="JE138" s="2"/>
      <c r="JF138" s="2"/>
      <c r="JG138" s="2"/>
      <c r="JH138" s="2"/>
      <c r="JI138" s="2"/>
      <c r="JJ138" s="2"/>
      <c r="JK138" s="2"/>
      <c r="JL138" s="2"/>
      <c r="JM138" s="2"/>
      <c r="JN138" s="2"/>
      <c r="JO138" s="2"/>
      <c r="JP138" s="2"/>
      <c r="JQ138" s="2"/>
      <c r="JR138" s="2"/>
      <c r="JS138" s="2"/>
      <c r="JT138" s="2"/>
      <c r="JU138" s="2"/>
      <c r="JV138" s="2"/>
      <c r="JW138" s="2"/>
      <c r="JX138" s="2"/>
      <c r="JY138" s="2"/>
      <c r="JZ138" s="2"/>
      <c r="KA138" s="2"/>
      <c r="KB138" s="2"/>
      <c r="KC138" s="2"/>
      <c r="KD138" s="2"/>
      <c r="KE138" s="2"/>
      <c r="KF138" s="2"/>
      <c r="KG138" s="2"/>
      <c r="KH138" s="2"/>
      <c r="KI138" s="2"/>
      <c r="KJ138" s="2"/>
      <c r="KK138" s="2"/>
      <c r="KL138" s="2"/>
      <c r="KM138" s="2"/>
      <c r="KN138" s="2"/>
      <c r="KO138" s="2"/>
      <c r="KP138" s="2"/>
      <c r="KQ138" s="2"/>
      <c r="KR138" s="2"/>
      <c r="KS138" s="2"/>
      <c r="KT138" s="2"/>
      <c r="KU138" s="2"/>
      <c r="KV138" s="2"/>
      <c r="KW138" s="2"/>
      <c r="KX138" s="2"/>
      <c r="KY138" s="2"/>
      <c r="KZ138" s="2"/>
      <c r="LA138" s="2"/>
      <c r="LB138" s="2"/>
      <c r="LC138" s="2"/>
      <c r="LD138" s="2"/>
      <c r="LE138" s="2"/>
      <c r="LF138" s="2"/>
      <c r="LG138" s="2"/>
      <c r="LH138" s="2"/>
      <c r="LI138" s="2"/>
      <c r="LJ138" s="2"/>
      <c r="LK138" s="2"/>
      <c r="LL138" s="2"/>
      <c r="LM138" s="2"/>
      <c r="LN138" s="2"/>
      <c r="LO138" s="2"/>
      <c r="LP138" s="2"/>
      <c r="LQ138" s="2"/>
      <c r="LR138" s="2"/>
      <c r="LS138" s="2"/>
      <c r="LT138" s="2"/>
      <c r="LU138" s="2"/>
      <c r="LV138" s="2"/>
      <c r="LW138" s="2"/>
      <c r="LX138" s="2"/>
      <c r="LY138" s="2"/>
      <c r="LZ138" s="2"/>
      <c r="MA138" s="2"/>
      <c r="MB138" s="2"/>
      <c r="MC138" s="2"/>
      <c r="MD138" s="2"/>
      <c r="ME138" s="2"/>
      <c r="MF138" s="2"/>
      <c r="MG138" s="2"/>
      <c r="MH138" s="2"/>
      <c r="MI138" s="2"/>
      <c r="MJ138" s="2"/>
      <c r="MK138" s="2"/>
      <c r="ML138" s="2"/>
      <c r="MM138" s="2"/>
      <c r="MN138" s="2"/>
      <c r="MO138" s="2"/>
      <c r="MP138" s="2"/>
      <c r="MQ138" s="2"/>
      <c r="MR138" s="2"/>
      <c r="MS138" s="2"/>
      <c r="MT138" s="2"/>
      <c r="MU138" s="2"/>
      <c r="MV138" s="2"/>
      <c r="MW138" s="2"/>
      <c r="MX138" s="2"/>
      <c r="MY138" s="2"/>
      <c r="MZ138" s="2"/>
      <c r="NA138" s="2"/>
      <c r="NB138" s="2"/>
      <c r="NC138" s="2"/>
      <c r="ND138" s="2"/>
      <c r="NE138" s="2"/>
      <c r="NF138" s="2"/>
      <c r="NG138" s="2"/>
      <c r="NH138" s="2"/>
      <c r="NI138" s="2"/>
      <c r="NJ138" s="2"/>
      <c r="NK138" s="2"/>
      <c r="NL138" s="2"/>
      <c r="NM138" s="2"/>
      <c r="NN138" s="2"/>
      <c r="NO138" s="2"/>
      <c r="NP138" s="2"/>
      <c r="NQ138" s="2"/>
      <c r="NR138" s="2"/>
      <c r="NS138" s="2"/>
      <c r="NT138" s="2"/>
      <c r="NU138" s="2"/>
      <c r="NV138" s="2"/>
      <c r="NW138" s="2"/>
      <c r="NX138" s="2"/>
      <c r="NY138" s="2"/>
      <c r="NZ138" s="2"/>
      <c r="OA138" s="2"/>
      <c r="OB138" s="2"/>
      <c r="OC138" s="2"/>
      <c r="OD138" s="2"/>
      <c r="OE138" s="2"/>
      <c r="OF138" s="2"/>
      <c r="OG138" s="2"/>
      <c r="OH138" s="2"/>
      <c r="OI138" s="2"/>
      <c r="OJ138" s="2"/>
      <c r="OK138" s="2"/>
      <c r="OL138" s="2"/>
      <c r="OM138" s="2"/>
      <c r="ON138" s="2"/>
      <c r="OO138" s="2"/>
      <c r="OP138" s="2"/>
      <c r="OQ138" s="2"/>
      <c r="OR138" s="2"/>
      <c r="OS138" s="2"/>
      <c r="OT138" s="2"/>
      <c r="OU138" s="2"/>
      <c r="OV138" s="2"/>
      <c r="OW138" s="2"/>
      <c r="OX138" s="2"/>
      <c r="OY138" s="2"/>
      <c r="OZ138" s="2"/>
      <c r="PA138" s="2"/>
      <c r="PB138" s="2"/>
      <c r="PC138" s="2"/>
      <c r="PD138" s="2"/>
      <c r="PE138" s="2"/>
      <c r="PF138" s="2"/>
      <c r="PG138" s="2"/>
      <c r="PH138" s="2"/>
      <c r="PI138" s="2"/>
      <c r="PJ138" s="2"/>
      <c r="PK138" s="2"/>
      <c r="PL138" s="2"/>
      <c r="PM138" s="2"/>
      <c r="PN138" s="2"/>
      <c r="PO138" s="2"/>
      <c r="PP138" s="2"/>
      <c r="PQ138" s="2"/>
      <c r="PR138" s="2"/>
      <c r="PS138" s="2"/>
      <c r="PT138" s="2"/>
      <c r="PU138" s="2"/>
      <c r="PV138" s="2"/>
      <c r="PW138" s="2"/>
      <c r="PX138" s="2"/>
      <c r="PY138" s="2"/>
      <c r="PZ138" s="2"/>
      <c r="QA138" s="2"/>
      <c r="QB138" s="2"/>
      <c r="QC138" s="2"/>
      <c r="QD138" s="2"/>
      <c r="QE138" s="2"/>
      <c r="QF138" s="2"/>
      <c r="QG138" s="2"/>
      <c r="QH138" s="2"/>
      <c r="QI138" s="2"/>
      <c r="QJ138" s="2"/>
      <c r="QK138" s="2"/>
      <c r="QL138" s="2"/>
      <c r="QM138" s="2"/>
      <c r="QN138" s="2"/>
      <c r="QO138" s="2"/>
      <c r="QP138" s="2"/>
      <c r="QQ138" s="2"/>
      <c r="QR138" s="2"/>
      <c r="QS138" s="2"/>
      <c r="QT138" s="2"/>
      <c r="QU138" s="2"/>
      <c r="QV138" s="2"/>
      <c r="QW138" s="2"/>
      <c r="QX138" s="2"/>
      <c r="QY138" s="2"/>
      <c r="QZ138" s="2"/>
      <c r="RA138" s="2"/>
      <c r="RB138" s="2"/>
      <c r="RC138" s="2"/>
      <c r="RD138" s="2"/>
      <c r="RE138" s="2"/>
      <c r="RF138" s="2"/>
      <c r="RG138" s="2"/>
      <c r="RH138" s="2"/>
      <c r="RI138" s="2"/>
      <c r="RJ138" s="2"/>
      <c r="RK138" s="2"/>
      <c r="RL138" s="2"/>
      <c r="RM138" s="2"/>
      <c r="RN138" s="2"/>
      <c r="RO138" s="2"/>
      <c r="RP138" s="2"/>
      <c r="RQ138" s="2"/>
      <c r="RR138" s="2"/>
      <c r="RS138" s="2"/>
      <c r="RT138" s="2"/>
      <c r="RU138" s="2"/>
      <c r="RV138" s="2"/>
      <c r="RW138" s="2"/>
      <c r="RX138" s="2"/>
      <c r="RY138" s="2"/>
      <c r="RZ138" s="2"/>
      <c r="SA138" s="2"/>
      <c r="SB138" s="2"/>
      <c r="SC138" s="2"/>
      <c r="SD138" s="2"/>
      <c r="SE138" s="2"/>
      <c r="SF138" s="2"/>
      <c r="SG138" s="2"/>
      <c r="SH138" s="2"/>
      <c r="SI138" s="2"/>
      <c r="SJ138" s="2"/>
      <c r="SK138" s="2"/>
      <c r="SL138" s="2"/>
      <c r="SM138" s="2"/>
      <c r="SN138" s="2"/>
      <c r="SO138" s="2"/>
      <c r="SP138" s="2"/>
      <c r="SQ138" s="2"/>
      <c r="SR138" s="2"/>
      <c r="SS138" s="2"/>
      <c r="ST138" s="2"/>
      <c r="SU138" s="2"/>
      <c r="SV138" s="2"/>
      <c r="SW138" s="2"/>
      <c r="SX138" s="2"/>
      <c r="SY138" s="2"/>
      <c r="SZ138" s="2"/>
      <c r="TA138" s="2"/>
      <c r="TB138" s="2"/>
      <c r="TC138" s="2"/>
      <c r="TD138" s="2"/>
      <c r="TE138" s="2"/>
      <c r="TF138" s="2"/>
      <c r="TG138" s="2"/>
      <c r="TH138" s="2"/>
      <c r="TI138" s="2"/>
      <c r="TJ138" s="2"/>
      <c r="TK138" s="2"/>
      <c r="TL138" s="2"/>
      <c r="TM138" s="2"/>
      <c r="TN138" s="2"/>
      <c r="TO138" s="2"/>
      <c r="TP138" s="2"/>
      <c r="TQ138" s="2"/>
      <c r="TR138" s="2"/>
      <c r="TS138" s="2"/>
      <c r="TT138" s="2"/>
      <c r="TU138" s="2"/>
      <c r="TV138" s="2"/>
      <c r="TW138" s="2"/>
      <c r="TX138" s="2"/>
      <c r="TY138" s="2"/>
      <c r="TZ138" s="2"/>
      <c r="UA138" s="2"/>
      <c r="UB138" s="2"/>
      <c r="UC138" s="2"/>
      <c r="UD138" s="2"/>
      <c r="UE138" s="2"/>
      <c r="UF138" s="2"/>
      <c r="UG138" s="2"/>
      <c r="UH138" s="2"/>
      <c r="UI138" s="2"/>
      <c r="UJ138" s="2"/>
      <c r="UK138" s="2"/>
      <c r="UL138" s="2"/>
      <c r="UM138" s="2"/>
      <c r="UN138" s="2"/>
      <c r="UO138" s="2"/>
      <c r="UP138" s="2"/>
      <c r="UQ138" s="2"/>
      <c r="UR138" s="2"/>
      <c r="US138" s="2"/>
      <c r="UT138" s="2"/>
      <c r="UU138" s="2"/>
      <c r="UV138" s="2"/>
      <c r="UW138" s="2"/>
      <c r="UX138" s="2"/>
      <c r="UY138" s="2"/>
      <c r="UZ138" s="2"/>
      <c r="VA138" s="2"/>
      <c r="VB138" s="2"/>
      <c r="VC138" s="2"/>
      <c r="VD138" s="2"/>
      <c r="VE138" s="2"/>
      <c r="VF138" s="2"/>
      <c r="VG138" s="2"/>
      <c r="VH138" s="2"/>
      <c r="VI138" s="2"/>
      <c r="VJ138" s="2"/>
      <c r="VK138" s="2"/>
      <c r="VL138" s="2"/>
      <c r="VM138" s="2"/>
      <c r="VN138" s="2"/>
      <c r="VO138" s="2"/>
      <c r="VP138" s="2"/>
      <c r="VQ138" s="2"/>
      <c r="VR138" s="2"/>
      <c r="VS138" s="2"/>
      <c r="VT138" s="2"/>
      <c r="VU138" s="2"/>
      <c r="VV138" s="2"/>
      <c r="VW138" s="2"/>
      <c r="VX138" s="2"/>
      <c r="VY138" s="2"/>
      <c r="VZ138" s="2"/>
      <c r="WA138" s="2"/>
      <c r="WB138" s="2"/>
      <c r="WC138" s="2"/>
      <c r="WD138" s="2"/>
      <c r="WE138" s="2"/>
      <c r="WF138" s="2"/>
      <c r="WG138" s="2"/>
      <c r="WH138" s="2"/>
      <c r="WI138" s="2"/>
      <c r="WJ138" s="2"/>
      <c r="WK138" s="2"/>
      <c r="WL138" s="2"/>
      <c r="WM138" s="2"/>
      <c r="WN138" s="2"/>
      <c r="WO138" s="2"/>
      <c r="WP138" s="2"/>
      <c r="WQ138" s="2"/>
      <c r="WR138" s="2"/>
      <c r="WS138" s="2"/>
      <c r="WT138" s="2"/>
      <c r="WU138" s="2"/>
      <c r="WV138" s="2"/>
      <c r="WW138" s="2"/>
      <c r="WX138" s="2"/>
      <c r="WY138" s="2"/>
      <c r="WZ138" s="2"/>
      <c r="XA138" s="2"/>
      <c r="XB138" s="2"/>
      <c r="XC138" s="2"/>
      <c r="XD138" s="2"/>
      <c r="XE138" s="2"/>
      <c r="XF138" s="2"/>
      <c r="XG138" s="2"/>
      <c r="XH138" s="2"/>
      <c r="XI138" s="2"/>
      <c r="XJ138" s="2"/>
      <c r="XK138" s="2"/>
      <c r="XL138" s="2"/>
      <c r="XM138" s="2"/>
      <c r="XN138" s="2"/>
      <c r="XO138" s="2"/>
      <c r="XP138" s="2"/>
      <c r="XQ138" s="2"/>
      <c r="XR138" s="2"/>
      <c r="XS138" s="2"/>
      <c r="XT138" s="2"/>
      <c r="XU138" s="2"/>
      <c r="XV138" s="2"/>
      <c r="XW138" s="2"/>
      <c r="XX138" s="2"/>
      <c r="XY138" s="2"/>
      <c r="XZ138" s="2"/>
      <c r="YA138" s="2"/>
      <c r="YB138" s="2"/>
      <c r="YC138" s="2"/>
      <c r="YD138" s="2"/>
      <c r="YE138" s="2"/>
      <c r="YF138" s="2"/>
      <c r="YG138" s="2"/>
      <c r="YH138" s="2"/>
      <c r="YI138" s="2"/>
      <c r="YJ138" s="2"/>
      <c r="YK138" s="2"/>
      <c r="YL138" s="2"/>
      <c r="YM138" s="2"/>
      <c r="YN138" s="2"/>
      <c r="YO138" s="2"/>
      <c r="YP138" s="2"/>
      <c r="YQ138" s="2"/>
      <c r="YR138" s="2"/>
      <c r="YS138" s="2"/>
      <c r="YT138" s="2"/>
      <c r="YU138" s="2"/>
      <c r="YV138" s="2"/>
      <c r="YW138" s="2"/>
      <c r="YX138" s="2"/>
      <c r="YY138" s="2"/>
      <c r="YZ138" s="2"/>
      <c r="ZA138" s="2"/>
      <c r="ZB138" s="2"/>
      <c r="ZC138" s="2"/>
      <c r="ZD138" s="2"/>
      <c r="ZE138" s="2"/>
      <c r="ZF138" s="2"/>
      <c r="ZG138" s="2"/>
      <c r="ZH138" s="2"/>
      <c r="ZI138" s="2"/>
      <c r="ZJ138" s="2"/>
      <c r="ZK138" s="2"/>
      <c r="ZL138" s="2"/>
      <c r="ZM138" s="2"/>
      <c r="ZN138" s="2"/>
      <c r="ZO138" s="2"/>
      <c r="ZP138" s="2"/>
      <c r="ZQ138" s="2"/>
      <c r="ZR138" s="2"/>
      <c r="ZS138" s="2"/>
      <c r="ZT138" s="2"/>
      <c r="ZU138" s="2"/>
      <c r="ZV138" s="2"/>
      <c r="ZW138" s="2"/>
      <c r="ZX138" s="2"/>
      <c r="ZY138" s="2"/>
      <c r="ZZ138" s="2"/>
      <c r="AAA138" s="2"/>
      <c r="AAB138" s="2"/>
      <c r="AAC138" s="2"/>
      <c r="AAD138" s="2"/>
      <c r="AAE138" s="2"/>
      <c r="AAF138" s="2"/>
      <c r="AAG138" s="2"/>
      <c r="AAH138" s="2"/>
      <c r="AAI138" s="2"/>
      <c r="AAJ138" s="2"/>
      <c r="AAK138" s="2"/>
      <c r="AAL138" s="2"/>
      <c r="AAM138" s="2"/>
      <c r="AAN138" s="2"/>
      <c r="AAO138" s="2"/>
      <c r="AAP138" s="2"/>
      <c r="AAQ138" s="2"/>
      <c r="AAR138" s="2"/>
      <c r="AAS138" s="2"/>
      <c r="AAT138" s="2"/>
      <c r="AAU138" s="2"/>
      <c r="AAV138" s="2"/>
      <c r="AAW138" s="2"/>
      <c r="AAX138" s="2"/>
      <c r="AAY138" s="2"/>
      <c r="AAZ138" s="2"/>
      <c r="ABA138" s="2"/>
      <c r="ABB138" s="2"/>
      <c r="ABC138" s="2"/>
      <c r="ABD138" s="2"/>
      <c r="ABE138" s="2"/>
      <c r="ABF138" s="2"/>
      <c r="ABG138" s="2"/>
      <c r="ABH138" s="2"/>
      <c r="ABI138" s="2"/>
      <c r="ABJ138" s="2"/>
      <c r="ABK138" s="2"/>
      <c r="ABL138" s="2"/>
      <c r="ABM138" s="2"/>
      <c r="ABN138" s="2"/>
      <c r="ABO138" s="2"/>
      <c r="ABP138" s="2"/>
      <c r="ABQ138" s="2"/>
      <c r="ABR138" s="2"/>
      <c r="ABS138" s="2"/>
      <c r="ABT138" s="2"/>
      <c r="ABU138" s="2"/>
      <c r="ABV138" s="2"/>
      <c r="ABW138" s="2"/>
      <c r="ABX138" s="2"/>
      <c r="ABY138" s="2"/>
      <c r="ABZ138" s="2"/>
      <c r="ACA138" s="2"/>
      <c r="ACB138" s="2"/>
      <c r="ACC138" s="2"/>
      <c r="ACD138" s="2"/>
      <c r="ACE138" s="2"/>
      <c r="ACF138" s="2"/>
      <c r="ACG138" s="2"/>
      <c r="ACH138" s="2"/>
      <c r="ACI138" s="2"/>
      <c r="ACJ138" s="2"/>
      <c r="ACK138" s="2"/>
      <c r="ACL138" s="2"/>
      <c r="ACM138" s="2"/>
      <c r="ACN138" s="2"/>
      <c r="ACO138" s="2"/>
      <c r="ACP138" s="2"/>
      <c r="ACQ138" s="2"/>
      <c r="ACR138" s="2"/>
      <c r="ACS138" s="2"/>
      <c r="ACT138" s="2"/>
      <c r="ACU138" s="2"/>
      <c r="ACV138" s="2"/>
      <c r="ACW138" s="2"/>
      <c r="ACX138" s="2"/>
      <c r="ACY138" s="2"/>
      <c r="ACZ138" s="2"/>
      <c r="ADA138" s="2"/>
      <c r="ADB138" s="2"/>
      <c r="ADC138" s="2"/>
    </row>
    <row r="139" spans="2:783">
      <c r="B139" s="2"/>
      <c r="C139" s="2"/>
      <c r="D139" s="2"/>
      <c r="E139" s="167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  <c r="IX139" s="2"/>
      <c r="IY139" s="2"/>
      <c r="IZ139" s="2"/>
      <c r="JA139" s="2"/>
      <c r="JB139" s="2"/>
      <c r="JC139" s="2"/>
      <c r="JD139" s="2"/>
      <c r="JE139" s="2"/>
      <c r="JF139" s="2"/>
      <c r="JG139" s="2"/>
      <c r="JH139" s="2"/>
      <c r="JI139" s="2"/>
      <c r="JJ139" s="2"/>
      <c r="JK139" s="2"/>
      <c r="JL139" s="2"/>
      <c r="JM139" s="2"/>
      <c r="JN139" s="2"/>
      <c r="JO139" s="2"/>
      <c r="JP139" s="2"/>
      <c r="JQ139" s="2"/>
      <c r="JR139" s="2"/>
      <c r="JS139" s="2"/>
      <c r="JT139" s="2"/>
      <c r="JU139" s="2"/>
      <c r="JV139" s="2"/>
      <c r="JW139" s="2"/>
      <c r="JX139" s="2"/>
      <c r="JY139" s="2"/>
      <c r="JZ139" s="2"/>
      <c r="KA139" s="2"/>
      <c r="KB139" s="2"/>
      <c r="KC139" s="2"/>
      <c r="KD139" s="2"/>
      <c r="KE139" s="2"/>
      <c r="KF139" s="2"/>
      <c r="KG139" s="2"/>
      <c r="KH139" s="2"/>
      <c r="KI139" s="2"/>
      <c r="KJ139" s="2"/>
      <c r="KK139" s="2"/>
      <c r="KL139" s="2"/>
      <c r="KM139" s="2"/>
      <c r="KN139" s="2"/>
      <c r="KO139" s="2"/>
      <c r="KP139" s="2"/>
      <c r="KQ139" s="2"/>
      <c r="KR139" s="2"/>
      <c r="KS139" s="2"/>
      <c r="KT139" s="2"/>
      <c r="KU139" s="2"/>
      <c r="KV139" s="2"/>
      <c r="KW139" s="2"/>
      <c r="KX139" s="2"/>
      <c r="KY139" s="2"/>
      <c r="KZ139" s="2"/>
      <c r="LA139" s="2"/>
      <c r="LB139" s="2"/>
      <c r="LC139" s="2"/>
      <c r="LD139" s="2"/>
      <c r="LE139" s="2"/>
      <c r="LF139" s="2"/>
      <c r="LG139" s="2"/>
      <c r="LH139" s="2"/>
      <c r="LI139" s="2"/>
      <c r="LJ139" s="2"/>
      <c r="LK139" s="2"/>
      <c r="LL139" s="2"/>
      <c r="LM139" s="2"/>
      <c r="LN139" s="2"/>
      <c r="LO139" s="2"/>
      <c r="LP139" s="2"/>
      <c r="LQ139" s="2"/>
      <c r="LR139" s="2"/>
      <c r="LS139" s="2"/>
      <c r="LT139" s="2"/>
      <c r="LU139" s="2"/>
      <c r="LV139" s="2"/>
      <c r="LW139" s="2"/>
      <c r="LX139" s="2"/>
      <c r="LY139" s="2"/>
      <c r="LZ139" s="2"/>
      <c r="MA139" s="2"/>
      <c r="MB139" s="2"/>
      <c r="MC139" s="2"/>
      <c r="MD139" s="2"/>
      <c r="ME139" s="2"/>
      <c r="MF139" s="2"/>
      <c r="MG139" s="2"/>
      <c r="MH139" s="2"/>
      <c r="MI139" s="2"/>
      <c r="MJ139" s="2"/>
      <c r="MK139" s="2"/>
      <c r="ML139" s="2"/>
      <c r="MM139" s="2"/>
      <c r="MN139" s="2"/>
      <c r="MO139" s="2"/>
      <c r="MP139" s="2"/>
      <c r="MQ139" s="2"/>
      <c r="MR139" s="2"/>
      <c r="MS139" s="2"/>
      <c r="MT139" s="2"/>
      <c r="MU139" s="2"/>
      <c r="MV139" s="2"/>
      <c r="MW139" s="2"/>
      <c r="MX139" s="2"/>
      <c r="MY139" s="2"/>
      <c r="MZ139" s="2"/>
      <c r="NA139" s="2"/>
      <c r="NB139" s="2"/>
      <c r="NC139" s="2"/>
      <c r="ND139" s="2"/>
      <c r="NE139" s="2"/>
      <c r="NF139" s="2"/>
      <c r="NG139" s="2"/>
      <c r="NH139" s="2"/>
      <c r="NI139" s="2"/>
      <c r="NJ139" s="2"/>
      <c r="NK139" s="2"/>
      <c r="NL139" s="2"/>
      <c r="NM139" s="2"/>
      <c r="NN139" s="2"/>
      <c r="NO139" s="2"/>
      <c r="NP139" s="2"/>
      <c r="NQ139" s="2"/>
      <c r="NR139" s="2"/>
      <c r="NS139" s="2"/>
      <c r="NT139" s="2"/>
      <c r="NU139" s="2"/>
      <c r="NV139" s="2"/>
      <c r="NW139" s="2"/>
      <c r="NX139" s="2"/>
      <c r="NY139" s="2"/>
      <c r="NZ139" s="2"/>
      <c r="OA139" s="2"/>
      <c r="OB139" s="2"/>
      <c r="OC139" s="2"/>
      <c r="OD139" s="2"/>
      <c r="OE139" s="2"/>
      <c r="OF139" s="2"/>
      <c r="OG139" s="2"/>
      <c r="OH139" s="2"/>
      <c r="OI139" s="2"/>
      <c r="OJ139" s="2"/>
      <c r="OK139" s="2"/>
      <c r="OL139" s="2"/>
      <c r="OM139" s="2"/>
      <c r="ON139" s="2"/>
      <c r="OO139" s="2"/>
      <c r="OP139" s="2"/>
      <c r="OQ139" s="2"/>
      <c r="OR139" s="2"/>
      <c r="OS139" s="2"/>
      <c r="OT139" s="2"/>
      <c r="OU139" s="2"/>
      <c r="OV139" s="2"/>
      <c r="OW139" s="2"/>
      <c r="OX139" s="2"/>
      <c r="OY139" s="2"/>
      <c r="OZ139" s="2"/>
      <c r="PA139" s="2"/>
      <c r="PB139" s="2"/>
      <c r="PC139" s="2"/>
      <c r="PD139" s="2"/>
      <c r="PE139" s="2"/>
      <c r="PF139" s="2"/>
      <c r="PG139" s="2"/>
      <c r="PH139" s="2"/>
      <c r="PI139" s="2"/>
      <c r="PJ139" s="2"/>
      <c r="PK139" s="2"/>
      <c r="PL139" s="2"/>
      <c r="PM139" s="2"/>
      <c r="PN139" s="2"/>
      <c r="PO139" s="2"/>
      <c r="PP139" s="2"/>
      <c r="PQ139" s="2"/>
      <c r="PR139" s="2"/>
      <c r="PS139" s="2"/>
      <c r="PT139" s="2"/>
      <c r="PU139" s="2"/>
      <c r="PV139" s="2"/>
      <c r="PW139" s="2"/>
      <c r="PX139" s="2"/>
      <c r="PY139" s="2"/>
      <c r="PZ139" s="2"/>
      <c r="QA139" s="2"/>
      <c r="QB139" s="2"/>
      <c r="QC139" s="2"/>
      <c r="QD139" s="2"/>
      <c r="QE139" s="2"/>
      <c r="QF139" s="2"/>
      <c r="QG139" s="2"/>
      <c r="QH139" s="2"/>
      <c r="QI139" s="2"/>
      <c r="QJ139" s="2"/>
      <c r="QK139" s="2"/>
      <c r="QL139" s="2"/>
      <c r="QM139" s="2"/>
      <c r="QN139" s="2"/>
      <c r="QO139" s="2"/>
      <c r="QP139" s="2"/>
      <c r="QQ139" s="2"/>
      <c r="QR139" s="2"/>
      <c r="QS139" s="2"/>
      <c r="QT139" s="2"/>
      <c r="QU139" s="2"/>
      <c r="QV139" s="2"/>
      <c r="QW139" s="2"/>
      <c r="QX139" s="2"/>
      <c r="QY139" s="2"/>
      <c r="QZ139" s="2"/>
      <c r="RA139" s="2"/>
      <c r="RB139" s="2"/>
      <c r="RC139" s="2"/>
      <c r="RD139" s="2"/>
      <c r="RE139" s="2"/>
      <c r="RF139" s="2"/>
      <c r="RG139" s="2"/>
      <c r="RH139" s="2"/>
      <c r="RI139" s="2"/>
      <c r="RJ139" s="2"/>
      <c r="RK139" s="2"/>
      <c r="RL139" s="2"/>
      <c r="RM139" s="2"/>
      <c r="RN139" s="2"/>
      <c r="RO139" s="2"/>
      <c r="RP139" s="2"/>
      <c r="RQ139" s="2"/>
      <c r="RR139" s="2"/>
      <c r="RS139" s="2"/>
      <c r="RT139" s="2"/>
      <c r="RU139" s="2"/>
      <c r="RV139" s="2"/>
      <c r="RW139" s="2"/>
      <c r="RX139" s="2"/>
      <c r="RY139" s="2"/>
      <c r="RZ139" s="2"/>
      <c r="SA139" s="2"/>
      <c r="SB139" s="2"/>
      <c r="SC139" s="2"/>
      <c r="SD139" s="2"/>
      <c r="SE139" s="2"/>
      <c r="SF139" s="2"/>
      <c r="SG139" s="2"/>
      <c r="SH139" s="2"/>
      <c r="SI139" s="2"/>
      <c r="SJ139" s="2"/>
      <c r="SK139" s="2"/>
      <c r="SL139" s="2"/>
      <c r="SM139" s="2"/>
      <c r="SN139" s="2"/>
      <c r="SO139" s="2"/>
      <c r="SP139" s="2"/>
      <c r="SQ139" s="2"/>
      <c r="SR139" s="2"/>
      <c r="SS139" s="2"/>
      <c r="ST139" s="2"/>
      <c r="SU139" s="2"/>
      <c r="SV139" s="2"/>
      <c r="SW139" s="2"/>
      <c r="SX139" s="2"/>
      <c r="SY139" s="2"/>
      <c r="SZ139" s="2"/>
      <c r="TA139" s="2"/>
      <c r="TB139" s="2"/>
      <c r="TC139" s="2"/>
      <c r="TD139" s="2"/>
      <c r="TE139" s="2"/>
      <c r="TF139" s="2"/>
      <c r="TG139" s="2"/>
      <c r="TH139" s="2"/>
      <c r="TI139" s="2"/>
      <c r="TJ139" s="2"/>
      <c r="TK139" s="2"/>
      <c r="TL139" s="2"/>
      <c r="TM139" s="2"/>
      <c r="TN139" s="2"/>
      <c r="TO139" s="2"/>
      <c r="TP139" s="2"/>
      <c r="TQ139" s="2"/>
      <c r="TR139" s="2"/>
      <c r="TS139" s="2"/>
      <c r="TT139" s="2"/>
      <c r="TU139" s="2"/>
      <c r="TV139" s="2"/>
      <c r="TW139" s="2"/>
      <c r="TX139" s="2"/>
      <c r="TY139" s="2"/>
      <c r="TZ139" s="2"/>
      <c r="UA139" s="2"/>
      <c r="UB139" s="2"/>
      <c r="UC139" s="2"/>
      <c r="UD139" s="2"/>
      <c r="UE139" s="2"/>
      <c r="UF139" s="2"/>
      <c r="UG139" s="2"/>
      <c r="UH139" s="2"/>
      <c r="UI139" s="2"/>
      <c r="UJ139" s="2"/>
      <c r="UK139" s="2"/>
      <c r="UL139" s="2"/>
      <c r="UM139" s="2"/>
      <c r="UN139" s="2"/>
      <c r="UO139" s="2"/>
      <c r="UP139" s="2"/>
      <c r="UQ139" s="2"/>
      <c r="UR139" s="2"/>
      <c r="US139" s="2"/>
      <c r="UT139" s="2"/>
      <c r="UU139" s="2"/>
      <c r="UV139" s="2"/>
      <c r="UW139" s="2"/>
      <c r="UX139" s="2"/>
      <c r="UY139" s="2"/>
      <c r="UZ139" s="2"/>
      <c r="VA139" s="2"/>
      <c r="VB139" s="2"/>
      <c r="VC139" s="2"/>
      <c r="VD139" s="2"/>
      <c r="VE139" s="2"/>
      <c r="VF139" s="2"/>
      <c r="VG139" s="2"/>
      <c r="VH139" s="2"/>
      <c r="VI139" s="2"/>
      <c r="VJ139" s="2"/>
      <c r="VK139" s="2"/>
      <c r="VL139" s="2"/>
      <c r="VM139" s="2"/>
      <c r="VN139" s="2"/>
      <c r="VO139" s="2"/>
      <c r="VP139" s="2"/>
      <c r="VQ139" s="2"/>
      <c r="VR139" s="2"/>
      <c r="VS139" s="2"/>
      <c r="VT139" s="2"/>
      <c r="VU139" s="2"/>
      <c r="VV139" s="2"/>
      <c r="VW139" s="2"/>
      <c r="VX139" s="2"/>
      <c r="VY139" s="2"/>
      <c r="VZ139" s="2"/>
      <c r="WA139" s="2"/>
      <c r="WB139" s="2"/>
      <c r="WC139" s="2"/>
      <c r="WD139" s="2"/>
      <c r="WE139" s="2"/>
      <c r="WF139" s="2"/>
      <c r="WG139" s="2"/>
      <c r="WH139" s="2"/>
      <c r="WI139" s="2"/>
      <c r="WJ139" s="2"/>
      <c r="WK139" s="2"/>
      <c r="WL139" s="2"/>
      <c r="WM139" s="2"/>
      <c r="WN139" s="2"/>
      <c r="WO139" s="2"/>
      <c r="WP139" s="2"/>
      <c r="WQ139" s="2"/>
      <c r="WR139" s="2"/>
      <c r="WS139" s="2"/>
      <c r="WT139" s="2"/>
      <c r="WU139" s="2"/>
      <c r="WV139" s="2"/>
      <c r="WW139" s="2"/>
      <c r="WX139" s="2"/>
      <c r="WY139" s="2"/>
      <c r="WZ139" s="2"/>
      <c r="XA139" s="2"/>
      <c r="XB139" s="2"/>
      <c r="XC139" s="2"/>
      <c r="XD139" s="2"/>
      <c r="XE139" s="2"/>
      <c r="XF139" s="2"/>
      <c r="XG139" s="2"/>
      <c r="XH139" s="2"/>
      <c r="XI139" s="2"/>
      <c r="XJ139" s="2"/>
      <c r="XK139" s="2"/>
      <c r="XL139" s="2"/>
      <c r="XM139" s="2"/>
      <c r="XN139" s="2"/>
      <c r="XO139" s="2"/>
      <c r="XP139" s="2"/>
      <c r="XQ139" s="2"/>
      <c r="XR139" s="2"/>
      <c r="XS139" s="2"/>
      <c r="XT139" s="2"/>
      <c r="XU139" s="2"/>
      <c r="XV139" s="2"/>
      <c r="XW139" s="2"/>
      <c r="XX139" s="2"/>
      <c r="XY139" s="2"/>
      <c r="XZ139" s="2"/>
      <c r="YA139" s="2"/>
      <c r="YB139" s="2"/>
      <c r="YC139" s="2"/>
      <c r="YD139" s="2"/>
      <c r="YE139" s="2"/>
      <c r="YF139" s="2"/>
      <c r="YG139" s="2"/>
      <c r="YH139" s="2"/>
      <c r="YI139" s="2"/>
      <c r="YJ139" s="2"/>
      <c r="YK139" s="2"/>
      <c r="YL139" s="2"/>
      <c r="YM139" s="2"/>
      <c r="YN139" s="2"/>
      <c r="YO139" s="2"/>
      <c r="YP139" s="2"/>
      <c r="YQ139" s="2"/>
      <c r="YR139" s="2"/>
      <c r="YS139" s="2"/>
      <c r="YT139" s="2"/>
      <c r="YU139" s="2"/>
      <c r="YV139" s="2"/>
      <c r="YW139" s="2"/>
      <c r="YX139" s="2"/>
      <c r="YY139" s="2"/>
      <c r="YZ139" s="2"/>
      <c r="ZA139" s="2"/>
      <c r="ZB139" s="2"/>
      <c r="ZC139" s="2"/>
      <c r="ZD139" s="2"/>
      <c r="ZE139" s="2"/>
      <c r="ZF139" s="2"/>
      <c r="ZG139" s="2"/>
      <c r="ZH139" s="2"/>
      <c r="ZI139" s="2"/>
      <c r="ZJ139" s="2"/>
      <c r="ZK139" s="2"/>
      <c r="ZL139" s="2"/>
      <c r="ZM139" s="2"/>
      <c r="ZN139" s="2"/>
      <c r="ZO139" s="2"/>
      <c r="ZP139" s="2"/>
      <c r="ZQ139" s="2"/>
      <c r="ZR139" s="2"/>
      <c r="ZS139" s="2"/>
      <c r="ZT139" s="2"/>
      <c r="ZU139" s="2"/>
      <c r="ZV139" s="2"/>
      <c r="ZW139" s="2"/>
      <c r="ZX139" s="2"/>
      <c r="ZY139" s="2"/>
      <c r="ZZ139" s="2"/>
      <c r="AAA139" s="2"/>
      <c r="AAB139" s="2"/>
      <c r="AAC139" s="2"/>
      <c r="AAD139" s="2"/>
      <c r="AAE139" s="2"/>
      <c r="AAF139" s="2"/>
      <c r="AAG139" s="2"/>
      <c r="AAH139" s="2"/>
      <c r="AAI139" s="2"/>
      <c r="AAJ139" s="2"/>
      <c r="AAK139" s="2"/>
      <c r="AAL139" s="2"/>
      <c r="AAM139" s="2"/>
      <c r="AAN139" s="2"/>
      <c r="AAO139" s="2"/>
      <c r="AAP139" s="2"/>
      <c r="AAQ139" s="2"/>
      <c r="AAR139" s="2"/>
      <c r="AAS139" s="2"/>
      <c r="AAT139" s="2"/>
      <c r="AAU139" s="2"/>
      <c r="AAV139" s="2"/>
      <c r="AAW139" s="2"/>
      <c r="AAX139" s="2"/>
      <c r="AAY139" s="2"/>
      <c r="AAZ139" s="2"/>
      <c r="ABA139" s="2"/>
      <c r="ABB139" s="2"/>
      <c r="ABC139" s="2"/>
      <c r="ABD139" s="2"/>
      <c r="ABE139" s="2"/>
      <c r="ABF139" s="2"/>
      <c r="ABG139" s="2"/>
      <c r="ABH139" s="2"/>
      <c r="ABI139" s="2"/>
      <c r="ABJ139" s="2"/>
      <c r="ABK139" s="2"/>
      <c r="ABL139" s="2"/>
      <c r="ABM139" s="2"/>
      <c r="ABN139" s="2"/>
      <c r="ABO139" s="2"/>
      <c r="ABP139" s="2"/>
      <c r="ABQ139" s="2"/>
      <c r="ABR139" s="2"/>
      <c r="ABS139" s="2"/>
      <c r="ABT139" s="2"/>
      <c r="ABU139" s="2"/>
      <c r="ABV139" s="2"/>
      <c r="ABW139" s="2"/>
      <c r="ABX139" s="2"/>
      <c r="ABY139" s="2"/>
      <c r="ABZ139" s="2"/>
      <c r="ACA139" s="2"/>
      <c r="ACB139" s="2"/>
      <c r="ACC139" s="2"/>
      <c r="ACD139" s="2"/>
      <c r="ACE139" s="2"/>
      <c r="ACF139" s="2"/>
      <c r="ACG139" s="2"/>
      <c r="ACH139" s="2"/>
      <c r="ACI139" s="2"/>
      <c r="ACJ139" s="2"/>
      <c r="ACK139" s="2"/>
      <c r="ACL139" s="2"/>
      <c r="ACM139" s="2"/>
      <c r="ACN139" s="2"/>
      <c r="ACO139" s="2"/>
      <c r="ACP139" s="2"/>
      <c r="ACQ139" s="2"/>
      <c r="ACR139" s="2"/>
      <c r="ACS139" s="2"/>
      <c r="ACT139" s="2"/>
      <c r="ACU139" s="2"/>
      <c r="ACV139" s="2"/>
      <c r="ACW139" s="2"/>
      <c r="ACX139" s="2"/>
      <c r="ACY139" s="2"/>
      <c r="ACZ139" s="2"/>
      <c r="ADA139" s="2"/>
      <c r="ADB139" s="2"/>
      <c r="ADC139" s="2"/>
    </row>
    <row r="140" spans="2:783">
      <c r="B140" s="2"/>
      <c r="C140" s="2"/>
      <c r="D140" s="2"/>
      <c r="E140" s="167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  <c r="IX140" s="2"/>
      <c r="IY140" s="2"/>
      <c r="IZ140" s="2"/>
      <c r="JA140" s="2"/>
      <c r="JB140" s="2"/>
      <c r="JC140" s="2"/>
      <c r="JD140" s="2"/>
      <c r="JE140" s="2"/>
      <c r="JF140" s="2"/>
      <c r="JG140" s="2"/>
      <c r="JH140" s="2"/>
      <c r="JI140" s="2"/>
      <c r="JJ140" s="2"/>
      <c r="JK140" s="2"/>
      <c r="JL140" s="2"/>
      <c r="JM140" s="2"/>
      <c r="JN140" s="2"/>
      <c r="JO140" s="2"/>
      <c r="JP140" s="2"/>
      <c r="JQ140" s="2"/>
      <c r="JR140" s="2"/>
      <c r="JS140" s="2"/>
      <c r="JT140" s="2"/>
      <c r="JU140" s="2"/>
      <c r="JV140" s="2"/>
      <c r="JW140" s="2"/>
      <c r="JX140" s="2"/>
      <c r="JY140" s="2"/>
      <c r="JZ140" s="2"/>
      <c r="KA140" s="2"/>
      <c r="KB140" s="2"/>
      <c r="KC140" s="2"/>
      <c r="KD140" s="2"/>
      <c r="KE140" s="2"/>
      <c r="KF140" s="2"/>
      <c r="KG140" s="2"/>
      <c r="KH140" s="2"/>
      <c r="KI140" s="2"/>
      <c r="KJ140" s="2"/>
      <c r="KK140" s="2"/>
      <c r="KL140" s="2"/>
      <c r="KM140" s="2"/>
      <c r="KN140" s="2"/>
      <c r="KO140" s="2"/>
      <c r="KP140" s="2"/>
      <c r="KQ140" s="2"/>
      <c r="KR140" s="2"/>
      <c r="KS140" s="2"/>
      <c r="KT140" s="2"/>
      <c r="KU140" s="2"/>
      <c r="KV140" s="2"/>
      <c r="KW140" s="2"/>
      <c r="KX140" s="2"/>
      <c r="KY140" s="2"/>
      <c r="KZ140" s="2"/>
      <c r="LA140" s="2"/>
      <c r="LB140" s="2"/>
      <c r="LC140" s="2"/>
      <c r="LD140" s="2"/>
      <c r="LE140" s="2"/>
      <c r="LF140" s="2"/>
      <c r="LG140" s="2"/>
      <c r="LH140" s="2"/>
      <c r="LI140" s="2"/>
      <c r="LJ140" s="2"/>
      <c r="LK140" s="2"/>
      <c r="LL140" s="2"/>
      <c r="LM140" s="2"/>
      <c r="LN140" s="2"/>
      <c r="LO140" s="2"/>
      <c r="LP140" s="2"/>
      <c r="LQ140" s="2"/>
      <c r="LR140" s="2"/>
      <c r="LS140" s="2"/>
      <c r="LT140" s="2"/>
      <c r="LU140" s="2"/>
      <c r="LV140" s="2"/>
      <c r="LW140" s="2"/>
      <c r="LX140" s="2"/>
      <c r="LY140" s="2"/>
      <c r="LZ140" s="2"/>
      <c r="MA140" s="2"/>
      <c r="MB140" s="2"/>
      <c r="MC140" s="2"/>
      <c r="MD140" s="2"/>
      <c r="ME140" s="2"/>
      <c r="MF140" s="2"/>
      <c r="MG140" s="2"/>
      <c r="MH140" s="2"/>
      <c r="MI140" s="2"/>
      <c r="MJ140" s="2"/>
      <c r="MK140" s="2"/>
      <c r="ML140" s="2"/>
      <c r="MM140" s="2"/>
      <c r="MN140" s="2"/>
      <c r="MO140" s="2"/>
      <c r="MP140" s="2"/>
      <c r="MQ140" s="2"/>
      <c r="MR140" s="2"/>
      <c r="MS140" s="2"/>
      <c r="MT140" s="2"/>
      <c r="MU140" s="2"/>
      <c r="MV140" s="2"/>
      <c r="MW140" s="2"/>
      <c r="MX140" s="2"/>
      <c r="MY140" s="2"/>
      <c r="MZ140" s="2"/>
      <c r="NA140" s="2"/>
      <c r="NB140" s="2"/>
      <c r="NC140" s="2"/>
      <c r="ND140" s="2"/>
      <c r="NE140" s="2"/>
      <c r="NF140" s="2"/>
      <c r="NG140" s="2"/>
      <c r="NH140" s="2"/>
      <c r="NI140" s="2"/>
      <c r="NJ140" s="2"/>
      <c r="NK140" s="2"/>
      <c r="NL140" s="2"/>
      <c r="NM140" s="2"/>
      <c r="NN140" s="2"/>
      <c r="NO140" s="2"/>
      <c r="NP140" s="2"/>
      <c r="NQ140" s="2"/>
      <c r="NR140" s="2"/>
      <c r="NS140" s="2"/>
      <c r="NT140" s="2"/>
      <c r="NU140" s="2"/>
      <c r="NV140" s="2"/>
      <c r="NW140" s="2"/>
      <c r="NX140" s="2"/>
      <c r="NY140" s="2"/>
      <c r="NZ140" s="2"/>
      <c r="OA140" s="2"/>
      <c r="OB140" s="2"/>
      <c r="OC140" s="2"/>
      <c r="OD140" s="2"/>
      <c r="OE140" s="2"/>
      <c r="OF140" s="2"/>
      <c r="OG140" s="2"/>
      <c r="OH140" s="2"/>
      <c r="OI140" s="2"/>
      <c r="OJ140" s="2"/>
      <c r="OK140" s="2"/>
      <c r="OL140" s="2"/>
      <c r="OM140" s="2"/>
      <c r="ON140" s="2"/>
      <c r="OO140" s="2"/>
      <c r="OP140" s="2"/>
      <c r="OQ140" s="2"/>
      <c r="OR140" s="2"/>
      <c r="OS140" s="2"/>
      <c r="OT140" s="2"/>
      <c r="OU140" s="2"/>
      <c r="OV140" s="2"/>
      <c r="OW140" s="2"/>
      <c r="OX140" s="2"/>
      <c r="OY140" s="2"/>
      <c r="OZ140" s="2"/>
      <c r="PA140" s="2"/>
      <c r="PB140" s="2"/>
      <c r="PC140" s="2"/>
      <c r="PD140" s="2"/>
      <c r="PE140" s="2"/>
      <c r="PF140" s="2"/>
      <c r="PG140" s="2"/>
      <c r="PH140" s="2"/>
      <c r="PI140" s="2"/>
      <c r="PJ140" s="2"/>
      <c r="PK140" s="2"/>
      <c r="PL140" s="2"/>
      <c r="PM140" s="2"/>
      <c r="PN140" s="2"/>
      <c r="PO140" s="2"/>
      <c r="PP140" s="2"/>
      <c r="PQ140" s="2"/>
      <c r="PR140" s="2"/>
      <c r="PS140" s="2"/>
      <c r="PT140" s="2"/>
      <c r="PU140" s="2"/>
      <c r="PV140" s="2"/>
      <c r="PW140" s="2"/>
      <c r="PX140" s="2"/>
      <c r="PY140" s="2"/>
      <c r="PZ140" s="2"/>
      <c r="QA140" s="2"/>
      <c r="QB140" s="2"/>
      <c r="QC140" s="2"/>
      <c r="QD140" s="2"/>
      <c r="QE140" s="2"/>
      <c r="QF140" s="2"/>
      <c r="QG140" s="2"/>
      <c r="QH140" s="2"/>
      <c r="QI140" s="2"/>
      <c r="QJ140" s="2"/>
      <c r="QK140" s="2"/>
      <c r="QL140" s="2"/>
      <c r="QM140" s="2"/>
      <c r="QN140" s="2"/>
      <c r="QO140" s="2"/>
      <c r="QP140" s="2"/>
      <c r="QQ140" s="2"/>
      <c r="QR140" s="2"/>
      <c r="QS140" s="2"/>
      <c r="QT140" s="2"/>
      <c r="QU140" s="2"/>
      <c r="QV140" s="2"/>
      <c r="QW140" s="2"/>
      <c r="QX140" s="2"/>
      <c r="QY140" s="2"/>
      <c r="QZ140" s="2"/>
      <c r="RA140" s="2"/>
      <c r="RB140" s="2"/>
      <c r="RC140" s="2"/>
      <c r="RD140" s="2"/>
      <c r="RE140" s="2"/>
      <c r="RF140" s="2"/>
      <c r="RG140" s="2"/>
      <c r="RH140" s="2"/>
      <c r="RI140" s="2"/>
      <c r="RJ140" s="2"/>
      <c r="RK140" s="2"/>
      <c r="RL140" s="2"/>
      <c r="RM140" s="2"/>
      <c r="RN140" s="2"/>
      <c r="RO140" s="2"/>
      <c r="RP140" s="2"/>
      <c r="RQ140" s="2"/>
      <c r="RR140" s="2"/>
      <c r="RS140" s="2"/>
      <c r="RT140" s="2"/>
      <c r="RU140" s="2"/>
      <c r="RV140" s="2"/>
      <c r="RW140" s="2"/>
      <c r="RX140" s="2"/>
      <c r="RY140" s="2"/>
      <c r="RZ140" s="2"/>
      <c r="SA140" s="2"/>
      <c r="SB140" s="2"/>
      <c r="SC140" s="2"/>
      <c r="SD140" s="2"/>
      <c r="SE140" s="2"/>
      <c r="SF140" s="2"/>
      <c r="SG140" s="2"/>
      <c r="SH140" s="2"/>
      <c r="SI140" s="2"/>
      <c r="SJ140" s="2"/>
      <c r="SK140" s="2"/>
      <c r="SL140" s="2"/>
      <c r="SM140" s="2"/>
      <c r="SN140" s="2"/>
      <c r="SO140" s="2"/>
      <c r="SP140" s="2"/>
      <c r="SQ140" s="2"/>
      <c r="SR140" s="2"/>
      <c r="SS140" s="2"/>
      <c r="ST140" s="2"/>
      <c r="SU140" s="2"/>
      <c r="SV140" s="2"/>
      <c r="SW140" s="2"/>
      <c r="SX140" s="2"/>
      <c r="SY140" s="2"/>
      <c r="SZ140" s="2"/>
      <c r="TA140" s="2"/>
      <c r="TB140" s="2"/>
      <c r="TC140" s="2"/>
      <c r="TD140" s="2"/>
      <c r="TE140" s="2"/>
      <c r="TF140" s="2"/>
      <c r="TG140" s="2"/>
      <c r="TH140" s="2"/>
      <c r="TI140" s="2"/>
      <c r="TJ140" s="2"/>
      <c r="TK140" s="2"/>
      <c r="TL140" s="2"/>
      <c r="TM140" s="2"/>
      <c r="TN140" s="2"/>
      <c r="TO140" s="2"/>
      <c r="TP140" s="2"/>
      <c r="TQ140" s="2"/>
      <c r="TR140" s="2"/>
      <c r="TS140" s="2"/>
      <c r="TT140" s="2"/>
      <c r="TU140" s="2"/>
      <c r="TV140" s="2"/>
      <c r="TW140" s="2"/>
      <c r="TX140" s="2"/>
      <c r="TY140" s="2"/>
      <c r="TZ140" s="2"/>
      <c r="UA140" s="2"/>
      <c r="UB140" s="2"/>
      <c r="UC140" s="2"/>
      <c r="UD140" s="2"/>
      <c r="UE140" s="2"/>
      <c r="UF140" s="2"/>
      <c r="UG140" s="2"/>
      <c r="UH140" s="2"/>
      <c r="UI140" s="2"/>
      <c r="UJ140" s="2"/>
      <c r="UK140" s="2"/>
      <c r="UL140" s="2"/>
      <c r="UM140" s="2"/>
      <c r="UN140" s="2"/>
      <c r="UO140" s="2"/>
      <c r="UP140" s="2"/>
      <c r="UQ140" s="2"/>
      <c r="UR140" s="2"/>
      <c r="US140" s="2"/>
      <c r="UT140" s="2"/>
      <c r="UU140" s="2"/>
      <c r="UV140" s="2"/>
      <c r="UW140" s="2"/>
      <c r="UX140" s="2"/>
      <c r="UY140" s="2"/>
      <c r="UZ140" s="2"/>
      <c r="VA140" s="2"/>
      <c r="VB140" s="2"/>
      <c r="VC140" s="2"/>
      <c r="VD140" s="2"/>
      <c r="VE140" s="2"/>
      <c r="VF140" s="2"/>
      <c r="VG140" s="2"/>
      <c r="VH140" s="2"/>
      <c r="VI140" s="2"/>
      <c r="VJ140" s="2"/>
      <c r="VK140" s="2"/>
      <c r="VL140" s="2"/>
      <c r="VM140" s="2"/>
      <c r="VN140" s="2"/>
      <c r="VO140" s="2"/>
      <c r="VP140" s="2"/>
      <c r="VQ140" s="2"/>
      <c r="VR140" s="2"/>
      <c r="VS140" s="2"/>
      <c r="VT140" s="2"/>
      <c r="VU140" s="2"/>
      <c r="VV140" s="2"/>
      <c r="VW140" s="2"/>
      <c r="VX140" s="2"/>
      <c r="VY140" s="2"/>
      <c r="VZ140" s="2"/>
      <c r="WA140" s="2"/>
      <c r="WB140" s="2"/>
      <c r="WC140" s="2"/>
      <c r="WD140" s="2"/>
      <c r="WE140" s="2"/>
      <c r="WF140" s="2"/>
      <c r="WG140" s="2"/>
      <c r="WH140" s="2"/>
      <c r="WI140" s="2"/>
      <c r="WJ140" s="2"/>
      <c r="WK140" s="2"/>
      <c r="WL140" s="2"/>
      <c r="WM140" s="2"/>
      <c r="WN140" s="2"/>
      <c r="WO140" s="2"/>
      <c r="WP140" s="2"/>
      <c r="WQ140" s="2"/>
      <c r="WR140" s="2"/>
      <c r="WS140" s="2"/>
      <c r="WT140" s="2"/>
      <c r="WU140" s="2"/>
      <c r="WV140" s="2"/>
      <c r="WW140" s="2"/>
      <c r="WX140" s="2"/>
      <c r="WY140" s="2"/>
      <c r="WZ140" s="2"/>
      <c r="XA140" s="2"/>
      <c r="XB140" s="2"/>
      <c r="XC140" s="2"/>
      <c r="XD140" s="2"/>
      <c r="XE140" s="2"/>
      <c r="XF140" s="2"/>
      <c r="XG140" s="2"/>
      <c r="XH140" s="2"/>
      <c r="XI140" s="2"/>
      <c r="XJ140" s="2"/>
      <c r="XK140" s="2"/>
      <c r="XL140" s="2"/>
      <c r="XM140" s="2"/>
      <c r="XN140" s="2"/>
      <c r="XO140" s="2"/>
      <c r="XP140" s="2"/>
      <c r="XQ140" s="2"/>
      <c r="XR140" s="2"/>
      <c r="XS140" s="2"/>
      <c r="XT140" s="2"/>
      <c r="XU140" s="2"/>
      <c r="XV140" s="2"/>
      <c r="XW140" s="2"/>
      <c r="XX140" s="2"/>
      <c r="XY140" s="2"/>
      <c r="XZ140" s="2"/>
      <c r="YA140" s="2"/>
      <c r="YB140" s="2"/>
      <c r="YC140" s="2"/>
      <c r="YD140" s="2"/>
      <c r="YE140" s="2"/>
      <c r="YF140" s="2"/>
      <c r="YG140" s="2"/>
      <c r="YH140" s="2"/>
      <c r="YI140" s="2"/>
      <c r="YJ140" s="2"/>
      <c r="YK140" s="2"/>
      <c r="YL140" s="2"/>
      <c r="YM140" s="2"/>
      <c r="YN140" s="2"/>
      <c r="YO140" s="2"/>
      <c r="YP140" s="2"/>
      <c r="YQ140" s="2"/>
      <c r="YR140" s="2"/>
      <c r="YS140" s="2"/>
      <c r="YT140" s="2"/>
      <c r="YU140" s="2"/>
      <c r="YV140" s="2"/>
      <c r="YW140" s="2"/>
      <c r="YX140" s="2"/>
      <c r="YY140" s="2"/>
      <c r="YZ140" s="2"/>
      <c r="ZA140" s="2"/>
      <c r="ZB140" s="2"/>
      <c r="ZC140" s="2"/>
      <c r="ZD140" s="2"/>
      <c r="ZE140" s="2"/>
      <c r="ZF140" s="2"/>
      <c r="ZG140" s="2"/>
      <c r="ZH140" s="2"/>
      <c r="ZI140" s="2"/>
      <c r="ZJ140" s="2"/>
      <c r="ZK140" s="2"/>
      <c r="ZL140" s="2"/>
      <c r="ZM140" s="2"/>
      <c r="ZN140" s="2"/>
      <c r="ZO140" s="2"/>
      <c r="ZP140" s="2"/>
      <c r="ZQ140" s="2"/>
      <c r="ZR140" s="2"/>
      <c r="ZS140" s="2"/>
      <c r="ZT140" s="2"/>
      <c r="ZU140" s="2"/>
      <c r="ZV140" s="2"/>
      <c r="ZW140" s="2"/>
      <c r="ZX140" s="2"/>
      <c r="ZY140" s="2"/>
      <c r="ZZ140" s="2"/>
      <c r="AAA140" s="2"/>
      <c r="AAB140" s="2"/>
      <c r="AAC140" s="2"/>
      <c r="AAD140" s="2"/>
      <c r="AAE140" s="2"/>
      <c r="AAF140" s="2"/>
      <c r="AAG140" s="2"/>
      <c r="AAH140" s="2"/>
      <c r="AAI140" s="2"/>
      <c r="AAJ140" s="2"/>
      <c r="AAK140" s="2"/>
      <c r="AAL140" s="2"/>
      <c r="AAM140" s="2"/>
      <c r="AAN140" s="2"/>
      <c r="AAO140" s="2"/>
      <c r="AAP140" s="2"/>
      <c r="AAQ140" s="2"/>
      <c r="AAR140" s="2"/>
      <c r="AAS140" s="2"/>
      <c r="AAT140" s="2"/>
      <c r="AAU140" s="2"/>
      <c r="AAV140" s="2"/>
      <c r="AAW140" s="2"/>
      <c r="AAX140" s="2"/>
      <c r="AAY140" s="2"/>
      <c r="AAZ140" s="2"/>
      <c r="ABA140" s="2"/>
      <c r="ABB140" s="2"/>
      <c r="ABC140" s="2"/>
      <c r="ABD140" s="2"/>
      <c r="ABE140" s="2"/>
      <c r="ABF140" s="2"/>
      <c r="ABG140" s="2"/>
      <c r="ABH140" s="2"/>
      <c r="ABI140" s="2"/>
      <c r="ABJ140" s="2"/>
      <c r="ABK140" s="2"/>
      <c r="ABL140" s="2"/>
      <c r="ABM140" s="2"/>
      <c r="ABN140" s="2"/>
      <c r="ABO140" s="2"/>
      <c r="ABP140" s="2"/>
      <c r="ABQ140" s="2"/>
      <c r="ABR140" s="2"/>
      <c r="ABS140" s="2"/>
      <c r="ABT140" s="2"/>
      <c r="ABU140" s="2"/>
      <c r="ABV140" s="2"/>
      <c r="ABW140" s="2"/>
      <c r="ABX140" s="2"/>
      <c r="ABY140" s="2"/>
      <c r="ABZ140" s="2"/>
      <c r="ACA140" s="2"/>
      <c r="ACB140" s="2"/>
      <c r="ACC140" s="2"/>
      <c r="ACD140" s="2"/>
      <c r="ACE140" s="2"/>
      <c r="ACF140" s="2"/>
      <c r="ACG140" s="2"/>
      <c r="ACH140" s="2"/>
      <c r="ACI140" s="2"/>
      <c r="ACJ140" s="2"/>
      <c r="ACK140" s="2"/>
      <c r="ACL140" s="2"/>
      <c r="ACM140" s="2"/>
      <c r="ACN140" s="2"/>
      <c r="ACO140" s="2"/>
      <c r="ACP140" s="2"/>
      <c r="ACQ140" s="2"/>
      <c r="ACR140" s="2"/>
      <c r="ACS140" s="2"/>
      <c r="ACT140" s="2"/>
      <c r="ACU140" s="2"/>
      <c r="ACV140" s="2"/>
      <c r="ACW140" s="2"/>
      <c r="ACX140" s="2"/>
      <c r="ACY140" s="2"/>
      <c r="ACZ140" s="2"/>
      <c r="ADA140" s="2"/>
      <c r="ADB140" s="2"/>
      <c r="ADC140" s="2"/>
    </row>
    <row r="141" spans="2:783">
      <c r="B141" s="2"/>
      <c r="C141" s="2"/>
      <c r="D141" s="2"/>
      <c r="E141" s="167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  <c r="IX141" s="2"/>
      <c r="IY141" s="2"/>
      <c r="IZ141" s="2"/>
      <c r="JA141" s="2"/>
      <c r="JB141" s="2"/>
      <c r="JC141" s="2"/>
      <c r="JD141" s="2"/>
      <c r="JE141" s="2"/>
      <c r="JF141" s="2"/>
      <c r="JG141" s="2"/>
      <c r="JH141" s="2"/>
      <c r="JI141" s="2"/>
      <c r="JJ141" s="2"/>
      <c r="JK141" s="2"/>
      <c r="JL141" s="2"/>
      <c r="JM141" s="2"/>
      <c r="JN141" s="2"/>
      <c r="JO141" s="2"/>
      <c r="JP141" s="2"/>
      <c r="JQ141" s="2"/>
      <c r="JR141" s="2"/>
      <c r="JS141" s="2"/>
      <c r="JT141" s="2"/>
      <c r="JU141" s="2"/>
      <c r="JV141" s="2"/>
      <c r="JW141" s="2"/>
      <c r="JX141" s="2"/>
      <c r="JY141" s="2"/>
      <c r="JZ141" s="2"/>
      <c r="KA141" s="2"/>
      <c r="KB141" s="2"/>
      <c r="KC141" s="2"/>
      <c r="KD141" s="2"/>
      <c r="KE141" s="2"/>
      <c r="KF141" s="2"/>
      <c r="KG141" s="2"/>
      <c r="KH141" s="2"/>
      <c r="KI141" s="2"/>
      <c r="KJ141" s="2"/>
      <c r="KK141" s="2"/>
      <c r="KL141" s="2"/>
      <c r="KM141" s="2"/>
      <c r="KN141" s="2"/>
      <c r="KO141" s="2"/>
      <c r="KP141" s="2"/>
      <c r="KQ141" s="2"/>
      <c r="KR141" s="2"/>
      <c r="KS141" s="2"/>
      <c r="KT141" s="2"/>
      <c r="KU141" s="2"/>
      <c r="KV141" s="2"/>
      <c r="KW141" s="2"/>
      <c r="KX141" s="2"/>
      <c r="KY141" s="2"/>
      <c r="KZ141" s="2"/>
      <c r="LA141" s="2"/>
      <c r="LB141" s="2"/>
      <c r="LC141" s="2"/>
      <c r="LD141" s="2"/>
      <c r="LE141" s="2"/>
      <c r="LF141" s="2"/>
      <c r="LG141" s="2"/>
      <c r="LH141" s="2"/>
      <c r="LI141" s="2"/>
      <c r="LJ141" s="2"/>
      <c r="LK141" s="2"/>
      <c r="LL141" s="2"/>
      <c r="LM141" s="2"/>
      <c r="LN141" s="2"/>
      <c r="LO141" s="2"/>
      <c r="LP141" s="2"/>
      <c r="LQ141" s="2"/>
      <c r="LR141" s="2"/>
      <c r="LS141" s="2"/>
      <c r="LT141" s="2"/>
      <c r="LU141" s="2"/>
      <c r="LV141" s="2"/>
      <c r="LW141" s="2"/>
      <c r="LX141" s="2"/>
      <c r="LY141" s="2"/>
      <c r="LZ141" s="2"/>
      <c r="MA141" s="2"/>
      <c r="MB141" s="2"/>
      <c r="MC141" s="2"/>
      <c r="MD141" s="2"/>
      <c r="ME141" s="2"/>
      <c r="MF141" s="2"/>
      <c r="MG141" s="2"/>
      <c r="MH141" s="2"/>
      <c r="MI141" s="2"/>
      <c r="MJ141" s="2"/>
      <c r="MK141" s="2"/>
      <c r="ML141" s="2"/>
      <c r="MM141" s="2"/>
      <c r="MN141" s="2"/>
      <c r="MO141" s="2"/>
      <c r="MP141" s="2"/>
      <c r="MQ141" s="2"/>
      <c r="MR141" s="2"/>
      <c r="MS141" s="2"/>
      <c r="MT141" s="2"/>
      <c r="MU141" s="2"/>
      <c r="MV141" s="2"/>
      <c r="MW141" s="2"/>
      <c r="MX141" s="2"/>
      <c r="MY141" s="2"/>
      <c r="MZ141" s="2"/>
      <c r="NA141" s="2"/>
      <c r="NB141" s="2"/>
      <c r="NC141" s="2"/>
      <c r="ND141" s="2"/>
      <c r="NE141" s="2"/>
      <c r="NF141" s="2"/>
      <c r="NG141" s="2"/>
      <c r="NH141" s="2"/>
      <c r="NI141" s="2"/>
      <c r="NJ141" s="2"/>
      <c r="NK141" s="2"/>
      <c r="NL141" s="2"/>
      <c r="NM141" s="2"/>
      <c r="NN141" s="2"/>
      <c r="NO141" s="2"/>
      <c r="NP141" s="2"/>
      <c r="NQ141" s="2"/>
      <c r="NR141" s="2"/>
      <c r="NS141" s="2"/>
      <c r="NT141" s="2"/>
      <c r="NU141" s="2"/>
      <c r="NV141" s="2"/>
      <c r="NW141" s="2"/>
      <c r="NX141" s="2"/>
      <c r="NY141" s="2"/>
      <c r="NZ141" s="2"/>
      <c r="OA141" s="2"/>
      <c r="OB141" s="2"/>
      <c r="OC141" s="2"/>
      <c r="OD141" s="2"/>
      <c r="OE141" s="2"/>
      <c r="OF141" s="2"/>
      <c r="OG141" s="2"/>
      <c r="OH141" s="2"/>
      <c r="OI141" s="2"/>
      <c r="OJ141" s="2"/>
      <c r="OK141" s="2"/>
      <c r="OL141" s="2"/>
      <c r="OM141" s="2"/>
      <c r="ON141" s="2"/>
      <c r="OO141" s="2"/>
      <c r="OP141" s="2"/>
      <c r="OQ141" s="2"/>
      <c r="OR141" s="2"/>
      <c r="OS141" s="2"/>
      <c r="OT141" s="2"/>
      <c r="OU141" s="2"/>
      <c r="OV141" s="2"/>
      <c r="OW141" s="2"/>
      <c r="OX141" s="2"/>
      <c r="OY141" s="2"/>
      <c r="OZ141" s="2"/>
      <c r="PA141" s="2"/>
      <c r="PB141" s="2"/>
      <c r="PC141" s="2"/>
      <c r="PD141" s="2"/>
      <c r="PE141" s="2"/>
      <c r="PF141" s="2"/>
      <c r="PG141" s="2"/>
      <c r="PH141" s="2"/>
      <c r="PI141" s="2"/>
      <c r="PJ141" s="2"/>
      <c r="PK141" s="2"/>
      <c r="PL141" s="2"/>
      <c r="PM141" s="2"/>
      <c r="PN141" s="2"/>
      <c r="PO141" s="2"/>
      <c r="PP141" s="2"/>
      <c r="PQ141" s="2"/>
      <c r="PR141" s="2"/>
      <c r="PS141" s="2"/>
      <c r="PT141" s="2"/>
      <c r="PU141" s="2"/>
      <c r="PV141" s="2"/>
      <c r="PW141" s="2"/>
      <c r="PX141" s="2"/>
      <c r="PY141" s="2"/>
      <c r="PZ141" s="2"/>
      <c r="QA141" s="2"/>
      <c r="QB141" s="2"/>
      <c r="QC141" s="2"/>
      <c r="QD141" s="2"/>
      <c r="QE141" s="2"/>
      <c r="QF141" s="2"/>
      <c r="QG141" s="2"/>
      <c r="QH141" s="2"/>
      <c r="QI141" s="2"/>
      <c r="QJ141" s="2"/>
      <c r="QK141" s="2"/>
      <c r="QL141" s="2"/>
      <c r="QM141" s="2"/>
      <c r="QN141" s="2"/>
      <c r="QO141" s="2"/>
      <c r="QP141" s="2"/>
      <c r="QQ141" s="2"/>
      <c r="QR141" s="2"/>
      <c r="QS141" s="2"/>
      <c r="QT141" s="2"/>
      <c r="QU141" s="2"/>
      <c r="QV141" s="2"/>
      <c r="QW141" s="2"/>
      <c r="QX141" s="2"/>
      <c r="QY141" s="2"/>
      <c r="QZ141" s="2"/>
      <c r="RA141" s="2"/>
      <c r="RB141" s="2"/>
      <c r="RC141" s="2"/>
      <c r="RD141" s="2"/>
      <c r="RE141" s="2"/>
      <c r="RF141" s="2"/>
      <c r="RG141" s="2"/>
      <c r="RH141" s="2"/>
      <c r="RI141" s="2"/>
      <c r="RJ141" s="2"/>
      <c r="RK141" s="2"/>
      <c r="RL141" s="2"/>
      <c r="RM141" s="2"/>
      <c r="RN141" s="2"/>
      <c r="RO141" s="2"/>
      <c r="RP141" s="2"/>
      <c r="RQ141" s="2"/>
      <c r="RR141" s="2"/>
      <c r="RS141" s="2"/>
      <c r="RT141" s="2"/>
      <c r="RU141" s="2"/>
      <c r="RV141" s="2"/>
      <c r="RW141" s="2"/>
      <c r="RX141" s="2"/>
      <c r="RY141" s="2"/>
      <c r="RZ141" s="2"/>
      <c r="SA141" s="2"/>
      <c r="SB141" s="2"/>
      <c r="SC141" s="2"/>
      <c r="SD141" s="2"/>
      <c r="SE141" s="2"/>
      <c r="SF141" s="2"/>
      <c r="SG141" s="2"/>
      <c r="SH141" s="2"/>
      <c r="SI141" s="2"/>
      <c r="SJ141" s="2"/>
      <c r="SK141" s="2"/>
      <c r="SL141" s="2"/>
      <c r="SM141" s="2"/>
      <c r="SN141" s="2"/>
      <c r="SO141" s="2"/>
      <c r="SP141" s="2"/>
      <c r="SQ141" s="2"/>
      <c r="SR141" s="2"/>
      <c r="SS141" s="2"/>
      <c r="ST141" s="2"/>
      <c r="SU141" s="2"/>
      <c r="SV141" s="2"/>
      <c r="SW141" s="2"/>
      <c r="SX141" s="2"/>
      <c r="SY141" s="2"/>
      <c r="SZ141" s="2"/>
      <c r="TA141" s="2"/>
      <c r="TB141" s="2"/>
      <c r="TC141" s="2"/>
      <c r="TD141" s="2"/>
      <c r="TE141" s="2"/>
      <c r="TF141" s="2"/>
      <c r="TG141" s="2"/>
      <c r="TH141" s="2"/>
      <c r="TI141" s="2"/>
      <c r="TJ141" s="2"/>
      <c r="TK141" s="2"/>
      <c r="TL141" s="2"/>
      <c r="TM141" s="2"/>
      <c r="TN141" s="2"/>
      <c r="TO141" s="2"/>
      <c r="TP141" s="2"/>
      <c r="TQ141" s="2"/>
      <c r="TR141" s="2"/>
      <c r="TS141" s="2"/>
      <c r="TT141" s="2"/>
      <c r="TU141" s="2"/>
      <c r="TV141" s="2"/>
      <c r="TW141" s="2"/>
      <c r="TX141" s="2"/>
      <c r="TY141" s="2"/>
      <c r="TZ141" s="2"/>
      <c r="UA141" s="2"/>
      <c r="UB141" s="2"/>
      <c r="UC141" s="2"/>
      <c r="UD141" s="2"/>
      <c r="UE141" s="2"/>
      <c r="UF141" s="2"/>
      <c r="UG141" s="2"/>
      <c r="UH141" s="2"/>
      <c r="UI141" s="2"/>
      <c r="UJ141" s="2"/>
      <c r="UK141" s="2"/>
      <c r="UL141" s="2"/>
      <c r="UM141" s="2"/>
      <c r="UN141" s="2"/>
      <c r="UO141" s="2"/>
      <c r="UP141" s="2"/>
      <c r="UQ141" s="2"/>
      <c r="UR141" s="2"/>
      <c r="US141" s="2"/>
      <c r="UT141" s="2"/>
      <c r="UU141" s="2"/>
      <c r="UV141" s="2"/>
      <c r="UW141" s="2"/>
      <c r="UX141" s="2"/>
      <c r="UY141" s="2"/>
      <c r="UZ141" s="2"/>
      <c r="VA141" s="2"/>
      <c r="VB141" s="2"/>
      <c r="VC141" s="2"/>
      <c r="VD141" s="2"/>
      <c r="VE141" s="2"/>
      <c r="VF141" s="2"/>
      <c r="VG141" s="2"/>
      <c r="VH141" s="2"/>
      <c r="VI141" s="2"/>
      <c r="VJ141" s="2"/>
      <c r="VK141" s="2"/>
      <c r="VL141" s="2"/>
      <c r="VM141" s="2"/>
      <c r="VN141" s="2"/>
      <c r="VO141" s="2"/>
      <c r="VP141" s="2"/>
      <c r="VQ141" s="2"/>
      <c r="VR141" s="2"/>
      <c r="VS141" s="2"/>
      <c r="VT141" s="2"/>
      <c r="VU141" s="2"/>
      <c r="VV141" s="2"/>
      <c r="VW141" s="2"/>
      <c r="VX141" s="2"/>
      <c r="VY141" s="2"/>
      <c r="VZ141" s="2"/>
      <c r="WA141" s="2"/>
      <c r="WB141" s="2"/>
      <c r="WC141" s="2"/>
      <c r="WD141" s="2"/>
      <c r="WE141" s="2"/>
      <c r="WF141" s="2"/>
      <c r="WG141" s="2"/>
      <c r="WH141" s="2"/>
      <c r="WI141" s="2"/>
      <c r="WJ141" s="2"/>
      <c r="WK141" s="2"/>
      <c r="WL141" s="2"/>
      <c r="WM141" s="2"/>
      <c r="WN141" s="2"/>
      <c r="WO141" s="2"/>
      <c r="WP141" s="2"/>
      <c r="WQ141" s="2"/>
      <c r="WR141" s="2"/>
      <c r="WS141" s="2"/>
      <c r="WT141" s="2"/>
      <c r="WU141" s="2"/>
      <c r="WV141" s="2"/>
      <c r="WW141" s="2"/>
      <c r="WX141" s="2"/>
      <c r="WY141" s="2"/>
      <c r="WZ141" s="2"/>
      <c r="XA141" s="2"/>
      <c r="XB141" s="2"/>
      <c r="XC141" s="2"/>
      <c r="XD141" s="2"/>
      <c r="XE141" s="2"/>
      <c r="XF141" s="2"/>
      <c r="XG141" s="2"/>
      <c r="XH141" s="2"/>
      <c r="XI141" s="2"/>
      <c r="XJ141" s="2"/>
      <c r="XK141" s="2"/>
      <c r="XL141" s="2"/>
      <c r="XM141" s="2"/>
      <c r="XN141" s="2"/>
      <c r="XO141" s="2"/>
      <c r="XP141" s="2"/>
      <c r="XQ141" s="2"/>
      <c r="XR141" s="2"/>
      <c r="XS141" s="2"/>
      <c r="XT141" s="2"/>
      <c r="XU141" s="2"/>
      <c r="XV141" s="2"/>
      <c r="XW141" s="2"/>
      <c r="XX141" s="2"/>
      <c r="XY141" s="2"/>
      <c r="XZ141" s="2"/>
      <c r="YA141" s="2"/>
      <c r="YB141" s="2"/>
      <c r="YC141" s="2"/>
      <c r="YD141" s="2"/>
      <c r="YE141" s="2"/>
      <c r="YF141" s="2"/>
      <c r="YG141" s="2"/>
      <c r="YH141" s="2"/>
      <c r="YI141" s="2"/>
      <c r="YJ141" s="2"/>
      <c r="YK141" s="2"/>
      <c r="YL141" s="2"/>
      <c r="YM141" s="2"/>
      <c r="YN141" s="2"/>
      <c r="YO141" s="2"/>
      <c r="YP141" s="2"/>
      <c r="YQ141" s="2"/>
      <c r="YR141" s="2"/>
      <c r="YS141" s="2"/>
      <c r="YT141" s="2"/>
      <c r="YU141" s="2"/>
      <c r="YV141" s="2"/>
      <c r="YW141" s="2"/>
      <c r="YX141" s="2"/>
      <c r="YY141" s="2"/>
      <c r="YZ141" s="2"/>
      <c r="ZA141" s="2"/>
      <c r="ZB141" s="2"/>
      <c r="ZC141" s="2"/>
      <c r="ZD141" s="2"/>
      <c r="ZE141" s="2"/>
      <c r="ZF141" s="2"/>
      <c r="ZG141" s="2"/>
      <c r="ZH141" s="2"/>
      <c r="ZI141" s="2"/>
      <c r="ZJ141" s="2"/>
      <c r="ZK141" s="2"/>
      <c r="ZL141" s="2"/>
      <c r="ZM141" s="2"/>
      <c r="ZN141" s="2"/>
      <c r="ZO141" s="2"/>
      <c r="ZP141" s="2"/>
      <c r="ZQ141" s="2"/>
      <c r="ZR141" s="2"/>
      <c r="ZS141" s="2"/>
      <c r="ZT141" s="2"/>
      <c r="ZU141" s="2"/>
      <c r="ZV141" s="2"/>
      <c r="ZW141" s="2"/>
      <c r="ZX141" s="2"/>
      <c r="ZY141" s="2"/>
      <c r="ZZ141" s="2"/>
      <c r="AAA141" s="2"/>
      <c r="AAB141" s="2"/>
      <c r="AAC141" s="2"/>
      <c r="AAD141" s="2"/>
      <c r="AAE141" s="2"/>
      <c r="AAF141" s="2"/>
      <c r="AAG141" s="2"/>
      <c r="AAH141" s="2"/>
      <c r="AAI141" s="2"/>
      <c r="AAJ141" s="2"/>
      <c r="AAK141" s="2"/>
      <c r="AAL141" s="2"/>
      <c r="AAM141" s="2"/>
      <c r="AAN141" s="2"/>
      <c r="AAO141" s="2"/>
      <c r="AAP141" s="2"/>
      <c r="AAQ141" s="2"/>
      <c r="AAR141" s="2"/>
      <c r="AAS141" s="2"/>
      <c r="AAT141" s="2"/>
      <c r="AAU141" s="2"/>
      <c r="AAV141" s="2"/>
      <c r="AAW141" s="2"/>
      <c r="AAX141" s="2"/>
      <c r="AAY141" s="2"/>
      <c r="AAZ141" s="2"/>
      <c r="ABA141" s="2"/>
      <c r="ABB141" s="2"/>
      <c r="ABC141" s="2"/>
      <c r="ABD141" s="2"/>
      <c r="ABE141" s="2"/>
      <c r="ABF141" s="2"/>
      <c r="ABG141" s="2"/>
      <c r="ABH141" s="2"/>
      <c r="ABI141" s="2"/>
      <c r="ABJ141" s="2"/>
      <c r="ABK141" s="2"/>
      <c r="ABL141" s="2"/>
      <c r="ABM141" s="2"/>
      <c r="ABN141" s="2"/>
      <c r="ABO141" s="2"/>
      <c r="ABP141" s="2"/>
      <c r="ABQ141" s="2"/>
      <c r="ABR141" s="2"/>
      <c r="ABS141" s="2"/>
      <c r="ABT141" s="2"/>
      <c r="ABU141" s="2"/>
      <c r="ABV141" s="2"/>
      <c r="ABW141" s="2"/>
      <c r="ABX141" s="2"/>
      <c r="ABY141" s="2"/>
      <c r="ABZ141" s="2"/>
      <c r="ACA141" s="2"/>
      <c r="ACB141" s="2"/>
      <c r="ACC141" s="2"/>
      <c r="ACD141" s="2"/>
      <c r="ACE141" s="2"/>
      <c r="ACF141" s="2"/>
      <c r="ACG141" s="2"/>
      <c r="ACH141" s="2"/>
      <c r="ACI141" s="2"/>
      <c r="ACJ141" s="2"/>
      <c r="ACK141" s="2"/>
      <c r="ACL141" s="2"/>
      <c r="ACM141" s="2"/>
      <c r="ACN141" s="2"/>
      <c r="ACO141" s="2"/>
      <c r="ACP141" s="2"/>
      <c r="ACQ141" s="2"/>
      <c r="ACR141" s="2"/>
      <c r="ACS141" s="2"/>
      <c r="ACT141" s="2"/>
      <c r="ACU141" s="2"/>
      <c r="ACV141" s="2"/>
      <c r="ACW141" s="2"/>
      <c r="ACX141" s="2"/>
      <c r="ACY141" s="2"/>
      <c r="ACZ141" s="2"/>
      <c r="ADA141" s="2"/>
      <c r="ADB141" s="2"/>
      <c r="ADC141" s="2"/>
    </row>
    <row r="142" spans="2:783">
      <c r="B142" s="2"/>
      <c r="C142" s="2"/>
      <c r="D142" s="2"/>
      <c r="E142" s="167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2"/>
      <c r="JM142" s="2"/>
      <c r="JN142" s="2"/>
      <c r="JO142" s="2"/>
      <c r="JP142" s="2"/>
      <c r="JQ142" s="2"/>
      <c r="JR142" s="2"/>
      <c r="JS142" s="2"/>
      <c r="JT142" s="2"/>
      <c r="JU142" s="2"/>
      <c r="JV142" s="2"/>
      <c r="JW142" s="2"/>
      <c r="JX142" s="2"/>
      <c r="JY142" s="2"/>
      <c r="JZ142" s="2"/>
      <c r="KA142" s="2"/>
      <c r="KB142" s="2"/>
      <c r="KC142" s="2"/>
      <c r="KD142" s="2"/>
      <c r="KE142" s="2"/>
      <c r="KF142" s="2"/>
      <c r="KG142" s="2"/>
      <c r="KH142" s="2"/>
      <c r="KI142" s="2"/>
      <c r="KJ142" s="2"/>
      <c r="KK142" s="2"/>
      <c r="KL142" s="2"/>
      <c r="KM142" s="2"/>
      <c r="KN142" s="2"/>
      <c r="KO142" s="2"/>
      <c r="KP142" s="2"/>
      <c r="KQ142" s="2"/>
      <c r="KR142" s="2"/>
      <c r="KS142" s="2"/>
      <c r="KT142" s="2"/>
      <c r="KU142" s="2"/>
      <c r="KV142" s="2"/>
      <c r="KW142" s="2"/>
      <c r="KX142" s="2"/>
      <c r="KY142" s="2"/>
      <c r="KZ142" s="2"/>
      <c r="LA142" s="2"/>
      <c r="LB142" s="2"/>
      <c r="LC142" s="2"/>
      <c r="LD142" s="2"/>
      <c r="LE142" s="2"/>
      <c r="LF142" s="2"/>
      <c r="LG142" s="2"/>
      <c r="LH142" s="2"/>
      <c r="LI142" s="2"/>
      <c r="LJ142" s="2"/>
      <c r="LK142" s="2"/>
      <c r="LL142" s="2"/>
      <c r="LM142" s="2"/>
      <c r="LN142" s="2"/>
      <c r="LO142" s="2"/>
      <c r="LP142" s="2"/>
      <c r="LQ142" s="2"/>
      <c r="LR142" s="2"/>
      <c r="LS142" s="2"/>
      <c r="LT142" s="2"/>
      <c r="LU142" s="2"/>
      <c r="LV142" s="2"/>
      <c r="LW142" s="2"/>
      <c r="LX142" s="2"/>
      <c r="LY142" s="2"/>
      <c r="LZ142" s="2"/>
      <c r="MA142" s="2"/>
      <c r="MB142" s="2"/>
      <c r="MC142" s="2"/>
      <c r="MD142" s="2"/>
      <c r="ME142" s="2"/>
      <c r="MF142" s="2"/>
      <c r="MG142" s="2"/>
      <c r="MH142" s="2"/>
      <c r="MI142" s="2"/>
      <c r="MJ142" s="2"/>
      <c r="MK142" s="2"/>
      <c r="ML142" s="2"/>
      <c r="MM142" s="2"/>
      <c r="MN142" s="2"/>
      <c r="MO142" s="2"/>
      <c r="MP142" s="2"/>
      <c r="MQ142" s="2"/>
      <c r="MR142" s="2"/>
      <c r="MS142" s="2"/>
      <c r="MT142" s="2"/>
      <c r="MU142" s="2"/>
      <c r="MV142" s="2"/>
      <c r="MW142" s="2"/>
      <c r="MX142" s="2"/>
      <c r="MY142" s="2"/>
      <c r="MZ142" s="2"/>
      <c r="NA142" s="2"/>
      <c r="NB142" s="2"/>
      <c r="NC142" s="2"/>
      <c r="ND142" s="2"/>
      <c r="NE142" s="2"/>
      <c r="NF142" s="2"/>
      <c r="NG142" s="2"/>
      <c r="NH142" s="2"/>
      <c r="NI142" s="2"/>
      <c r="NJ142" s="2"/>
      <c r="NK142" s="2"/>
      <c r="NL142" s="2"/>
      <c r="NM142" s="2"/>
      <c r="NN142" s="2"/>
      <c r="NO142" s="2"/>
      <c r="NP142" s="2"/>
      <c r="NQ142" s="2"/>
      <c r="NR142" s="2"/>
      <c r="NS142" s="2"/>
      <c r="NT142" s="2"/>
      <c r="NU142" s="2"/>
      <c r="NV142" s="2"/>
      <c r="NW142" s="2"/>
      <c r="NX142" s="2"/>
      <c r="NY142" s="2"/>
      <c r="NZ142" s="2"/>
      <c r="OA142" s="2"/>
      <c r="OB142" s="2"/>
      <c r="OC142" s="2"/>
      <c r="OD142" s="2"/>
      <c r="OE142" s="2"/>
      <c r="OF142" s="2"/>
      <c r="OG142" s="2"/>
      <c r="OH142" s="2"/>
      <c r="OI142" s="2"/>
      <c r="OJ142" s="2"/>
      <c r="OK142" s="2"/>
      <c r="OL142" s="2"/>
      <c r="OM142" s="2"/>
      <c r="ON142" s="2"/>
      <c r="OO142" s="2"/>
      <c r="OP142" s="2"/>
      <c r="OQ142" s="2"/>
      <c r="OR142" s="2"/>
      <c r="OS142" s="2"/>
      <c r="OT142" s="2"/>
      <c r="OU142" s="2"/>
      <c r="OV142" s="2"/>
      <c r="OW142" s="2"/>
      <c r="OX142" s="2"/>
      <c r="OY142" s="2"/>
      <c r="OZ142" s="2"/>
      <c r="PA142" s="2"/>
      <c r="PB142" s="2"/>
      <c r="PC142" s="2"/>
      <c r="PD142" s="2"/>
      <c r="PE142" s="2"/>
      <c r="PF142" s="2"/>
      <c r="PG142" s="2"/>
      <c r="PH142" s="2"/>
      <c r="PI142" s="2"/>
      <c r="PJ142" s="2"/>
      <c r="PK142" s="2"/>
      <c r="PL142" s="2"/>
      <c r="PM142" s="2"/>
      <c r="PN142" s="2"/>
      <c r="PO142" s="2"/>
      <c r="PP142" s="2"/>
      <c r="PQ142" s="2"/>
      <c r="PR142" s="2"/>
      <c r="PS142" s="2"/>
      <c r="PT142" s="2"/>
      <c r="PU142" s="2"/>
      <c r="PV142" s="2"/>
      <c r="PW142" s="2"/>
      <c r="PX142" s="2"/>
      <c r="PY142" s="2"/>
      <c r="PZ142" s="2"/>
      <c r="QA142" s="2"/>
      <c r="QB142" s="2"/>
      <c r="QC142" s="2"/>
      <c r="QD142" s="2"/>
      <c r="QE142" s="2"/>
      <c r="QF142" s="2"/>
      <c r="QG142" s="2"/>
      <c r="QH142" s="2"/>
      <c r="QI142" s="2"/>
      <c r="QJ142" s="2"/>
      <c r="QK142" s="2"/>
      <c r="QL142" s="2"/>
      <c r="QM142" s="2"/>
      <c r="QN142" s="2"/>
      <c r="QO142" s="2"/>
      <c r="QP142" s="2"/>
      <c r="QQ142" s="2"/>
      <c r="QR142" s="2"/>
      <c r="QS142" s="2"/>
      <c r="QT142" s="2"/>
      <c r="QU142" s="2"/>
      <c r="QV142" s="2"/>
      <c r="QW142" s="2"/>
      <c r="QX142" s="2"/>
      <c r="QY142" s="2"/>
      <c r="QZ142" s="2"/>
      <c r="RA142" s="2"/>
      <c r="RB142" s="2"/>
      <c r="RC142" s="2"/>
      <c r="RD142" s="2"/>
      <c r="RE142" s="2"/>
      <c r="RF142" s="2"/>
      <c r="RG142" s="2"/>
      <c r="RH142" s="2"/>
      <c r="RI142" s="2"/>
      <c r="RJ142" s="2"/>
      <c r="RK142" s="2"/>
      <c r="RL142" s="2"/>
      <c r="RM142" s="2"/>
      <c r="RN142" s="2"/>
      <c r="RO142" s="2"/>
      <c r="RP142" s="2"/>
      <c r="RQ142" s="2"/>
      <c r="RR142" s="2"/>
      <c r="RS142" s="2"/>
      <c r="RT142" s="2"/>
      <c r="RU142" s="2"/>
      <c r="RV142" s="2"/>
      <c r="RW142" s="2"/>
      <c r="RX142" s="2"/>
      <c r="RY142" s="2"/>
      <c r="RZ142" s="2"/>
      <c r="SA142" s="2"/>
      <c r="SB142" s="2"/>
      <c r="SC142" s="2"/>
      <c r="SD142" s="2"/>
      <c r="SE142" s="2"/>
      <c r="SF142" s="2"/>
      <c r="SG142" s="2"/>
      <c r="SH142" s="2"/>
      <c r="SI142" s="2"/>
      <c r="SJ142" s="2"/>
      <c r="SK142" s="2"/>
      <c r="SL142" s="2"/>
      <c r="SM142" s="2"/>
      <c r="SN142" s="2"/>
      <c r="SO142" s="2"/>
      <c r="SP142" s="2"/>
      <c r="SQ142" s="2"/>
      <c r="SR142" s="2"/>
      <c r="SS142" s="2"/>
      <c r="ST142" s="2"/>
      <c r="SU142" s="2"/>
      <c r="SV142" s="2"/>
      <c r="SW142" s="2"/>
      <c r="SX142" s="2"/>
      <c r="SY142" s="2"/>
      <c r="SZ142" s="2"/>
      <c r="TA142" s="2"/>
      <c r="TB142" s="2"/>
      <c r="TC142" s="2"/>
      <c r="TD142" s="2"/>
      <c r="TE142" s="2"/>
      <c r="TF142" s="2"/>
      <c r="TG142" s="2"/>
      <c r="TH142" s="2"/>
      <c r="TI142" s="2"/>
      <c r="TJ142" s="2"/>
      <c r="TK142" s="2"/>
      <c r="TL142" s="2"/>
      <c r="TM142" s="2"/>
      <c r="TN142" s="2"/>
      <c r="TO142" s="2"/>
      <c r="TP142" s="2"/>
      <c r="TQ142" s="2"/>
      <c r="TR142" s="2"/>
      <c r="TS142" s="2"/>
      <c r="TT142" s="2"/>
      <c r="TU142" s="2"/>
      <c r="TV142" s="2"/>
      <c r="TW142" s="2"/>
      <c r="TX142" s="2"/>
      <c r="TY142" s="2"/>
      <c r="TZ142" s="2"/>
      <c r="UA142" s="2"/>
      <c r="UB142" s="2"/>
      <c r="UC142" s="2"/>
      <c r="UD142" s="2"/>
      <c r="UE142" s="2"/>
      <c r="UF142" s="2"/>
      <c r="UG142" s="2"/>
      <c r="UH142" s="2"/>
      <c r="UI142" s="2"/>
      <c r="UJ142" s="2"/>
      <c r="UK142" s="2"/>
      <c r="UL142" s="2"/>
      <c r="UM142" s="2"/>
      <c r="UN142" s="2"/>
      <c r="UO142" s="2"/>
      <c r="UP142" s="2"/>
      <c r="UQ142" s="2"/>
      <c r="UR142" s="2"/>
      <c r="US142" s="2"/>
      <c r="UT142" s="2"/>
      <c r="UU142" s="2"/>
      <c r="UV142" s="2"/>
      <c r="UW142" s="2"/>
      <c r="UX142" s="2"/>
      <c r="UY142" s="2"/>
      <c r="UZ142" s="2"/>
      <c r="VA142" s="2"/>
      <c r="VB142" s="2"/>
      <c r="VC142" s="2"/>
      <c r="VD142" s="2"/>
      <c r="VE142" s="2"/>
      <c r="VF142" s="2"/>
      <c r="VG142" s="2"/>
      <c r="VH142" s="2"/>
      <c r="VI142" s="2"/>
      <c r="VJ142" s="2"/>
      <c r="VK142" s="2"/>
      <c r="VL142" s="2"/>
      <c r="VM142" s="2"/>
      <c r="VN142" s="2"/>
      <c r="VO142" s="2"/>
      <c r="VP142" s="2"/>
      <c r="VQ142" s="2"/>
      <c r="VR142" s="2"/>
      <c r="VS142" s="2"/>
      <c r="VT142" s="2"/>
      <c r="VU142" s="2"/>
      <c r="VV142" s="2"/>
      <c r="VW142" s="2"/>
      <c r="VX142" s="2"/>
      <c r="VY142" s="2"/>
      <c r="VZ142" s="2"/>
      <c r="WA142" s="2"/>
      <c r="WB142" s="2"/>
      <c r="WC142" s="2"/>
      <c r="WD142" s="2"/>
      <c r="WE142" s="2"/>
      <c r="WF142" s="2"/>
      <c r="WG142" s="2"/>
      <c r="WH142" s="2"/>
      <c r="WI142" s="2"/>
      <c r="WJ142" s="2"/>
      <c r="WK142" s="2"/>
      <c r="WL142" s="2"/>
      <c r="WM142" s="2"/>
      <c r="WN142" s="2"/>
      <c r="WO142" s="2"/>
      <c r="WP142" s="2"/>
      <c r="WQ142" s="2"/>
      <c r="WR142" s="2"/>
      <c r="WS142" s="2"/>
      <c r="WT142" s="2"/>
      <c r="WU142" s="2"/>
      <c r="WV142" s="2"/>
      <c r="WW142" s="2"/>
      <c r="WX142" s="2"/>
      <c r="WY142" s="2"/>
      <c r="WZ142" s="2"/>
      <c r="XA142" s="2"/>
      <c r="XB142" s="2"/>
      <c r="XC142" s="2"/>
      <c r="XD142" s="2"/>
      <c r="XE142" s="2"/>
      <c r="XF142" s="2"/>
      <c r="XG142" s="2"/>
      <c r="XH142" s="2"/>
      <c r="XI142" s="2"/>
      <c r="XJ142" s="2"/>
      <c r="XK142" s="2"/>
      <c r="XL142" s="2"/>
      <c r="XM142" s="2"/>
      <c r="XN142" s="2"/>
      <c r="XO142" s="2"/>
      <c r="XP142" s="2"/>
      <c r="XQ142" s="2"/>
      <c r="XR142" s="2"/>
      <c r="XS142" s="2"/>
      <c r="XT142" s="2"/>
      <c r="XU142" s="2"/>
      <c r="XV142" s="2"/>
      <c r="XW142" s="2"/>
      <c r="XX142" s="2"/>
      <c r="XY142" s="2"/>
      <c r="XZ142" s="2"/>
      <c r="YA142" s="2"/>
      <c r="YB142" s="2"/>
      <c r="YC142" s="2"/>
      <c r="YD142" s="2"/>
      <c r="YE142" s="2"/>
      <c r="YF142" s="2"/>
      <c r="YG142" s="2"/>
      <c r="YH142" s="2"/>
      <c r="YI142" s="2"/>
      <c r="YJ142" s="2"/>
      <c r="YK142" s="2"/>
      <c r="YL142" s="2"/>
      <c r="YM142" s="2"/>
      <c r="YN142" s="2"/>
      <c r="YO142" s="2"/>
      <c r="YP142" s="2"/>
      <c r="YQ142" s="2"/>
      <c r="YR142" s="2"/>
      <c r="YS142" s="2"/>
      <c r="YT142" s="2"/>
      <c r="YU142" s="2"/>
      <c r="YV142" s="2"/>
      <c r="YW142" s="2"/>
      <c r="YX142" s="2"/>
      <c r="YY142" s="2"/>
      <c r="YZ142" s="2"/>
      <c r="ZA142" s="2"/>
      <c r="ZB142" s="2"/>
      <c r="ZC142" s="2"/>
      <c r="ZD142" s="2"/>
      <c r="ZE142" s="2"/>
      <c r="ZF142" s="2"/>
      <c r="ZG142" s="2"/>
      <c r="ZH142" s="2"/>
      <c r="ZI142" s="2"/>
      <c r="ZJ142" s="2"/>
      <c r="ZK142" s="2"/>
      <c r="ZL142" s="2"/>
      <c r="ZM142" s="2"/>
      <c r="ZN142" s="2"/>
      <c r="ZO142" s="2"/>
      <c r="ZP142" s="2"/>
      <c r="ZQ142" s="2"/>
      <c r="ZR142" s="2"/>
      <c r="ZS142" s="2"/>
      <c r="ZT142" s="2"/>
      <c r="ZU142" s="2"/>
      <c r="ZV142" s="2"/>
      <c r="ZW142" s="2"/>
      <c r="ZX142" s="2"/>
      <c r="ZY142" s="2"/>
      <c r="ZZ142" s="2"/>
      <c r="AAA142" s="2"/>
      <c r="AAB142" s="2"/>
      <c r="AAC142" s="2"/>
      <c r="AAD142" s="2"/>
      <c r="AAE142" s="2"/>
      <c r="AAF142" s="2"/>
      <c r="AAG142" s="2"/>
      <c r="AAH142" s="2"/>
      <c r="AAI142" s="2"/>
      <c r="AAJ142" s="2"/>
      <c r="AAK142" s="2"/>
      <c r="AAL142" s="2"/>
      <c r="AAM142" s="2"/>
      <c r="AAN142" s="2"/>
      <c r="AAO142" s="2"/>
      <c r="AAP142" s="2"/>
      <c r="AAQ142" s="2"/>
      <c r="AAR142" s="2"/>
      <c r="AAS142" s="2"/>
      <c r="AAT142" s="2"/>
      <c r="AAU142" s="2"/>
      <c r="AAV142" s="2"/>
      <c r="AAW142" s="2"/>
      <c r="AAX142" s="2"/>
      <c r="AAY142" s="2"/>
      <c r="AAZ142" s="2"/>
      <c r="ABA142" s="2"/>
      <c r="ABB142" s="2"/>
      <c r="ABC142" s="2"/>
      <c r="ABD142" s="2"/>
      <c r="ABE142" s="2"/>
      <c r="ABF142" s="2"/>
      <c r="ABG142" s="2"/>
      <c r="ABH142" s="2"/>
      <c r="ABI142" s="2"/>
      <c r="ABJ142" s="2"/>
      <c r="ABK142" s="2"/>
      <c r="ABL142" s="2"/>
      <c r="ABM142" s="2"/>
      <c r="ABN142" s="2"/>
      <c r="ABO142" s="2"/>
      <c r="ABP142" s="2"/>
      <c r="ABQ142" s="2"/>
      <c r="ABR142" s="2"/>
      <c r="ABS142" s="2"/>
      <c r="ABT142" s="2"/>
      <c r="ABU142" s="2"/>
      <c r="ABV142" s="2"/>
      <c r="ABW142" s="2"/>
      <c r="ABX142" s="2"/>
      <c r="ABY142" s="2"/>
      <c r="ABZ142" s="2"/>
      <c r="ACA142" s="2"/>
      <c r="ACB142" s="2"/>
      <c r="ACC142" s="2"/>
      <c r="ACD142" s="2"/>
      <c r="ACE142" s="2"/>
      <c r="ACF142" s="2"/>
      <c r="ACG142" s="2"/>
      <c r="ACH142" s="2"/>
      <c r="ACI142" s="2"/>
      <c r="ACJ142" s="2"/>
      <c r="ACK142" s="2"/>
      <c r="ACL142" s="2"/>
      <c r="ACM142" s="2"/>
      <c r="ACN142" s="2"/>
      <c r="ACO142" s="2"/>
      <c r="ACP142" s="2"/>
      <c r="ACQ142" s="2"/>
      <c r="ACR142" s="2"/>
      <c r="ACS142" s="2"/>
      <c r="ACT142" s="2"/>
      <c r="ACU142" s="2"/>
      <c r="ACV142" s="2"/>
      <c r="ACW142" s="2"/>
      <c r="ACX142" s="2"/>
      <c r="ACY142" s="2"/>
      <c r="ACZ142" s="2"/>
      <c r="ADA142" s="2"/>
      <c r="ADB142" s="2"/>
      <c r="ADC142" s="2"/>
    </row>
    <row r="143" spans="2:783">
      <c r="B143" s="2"/>
      <c r="C143" s="2"/>
      <c r="D143" s="2"/>
      <c r="E143" s="167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  <c r="IX143" s="2"/>
      <c r="IY143" s="2"/>
      <c r="IZ143" s="2"/>
      <c r="JA143" s="2"/>
      <c r="JB143" s="2"/>
      <c r="JC143" s="2"/>
      <c r="JD143" s="2"/>
      <c r="JE143" s="2"/>
      <c r="JF143" s="2"/>
      <c r="JG143" s="2"/>
      <c r="JH143" s="2"/>
      <c r="JI143" s="2"/>
      <c r="JJ143" s="2"/>
      <c r="JK143" s="2"/>
      <c r="JL143" s="2"/>
      <c r="JM143" s="2"/>
      <c r="JN143" s="2"/>
      <c r="JO143" s="2"/>
      <c r="JP143" s="2"/>
      <c r="JQ143" s="2"/>
      <c r="JR143" s="2"/>
      <c r="JS143" s="2"/>
      <c r="JT143" s="2"/>
      <c r="JU143" s="2"/>
      <c r="JV143" s="2"/>
      <c r="JW143" s="2"/>
      <c r="JX143" s="2"/>
      <c r="JY143" s="2"/>
      <c r="JZ143" s="2"/>
      <c r="KA143" s="2"/>
      <c r="KB143" s="2"/>
      <c r="KC143" s="2"/>
      <c r="KD143" s="2"/>
      <c r="KE143" s="2"/>
      <c r="KF143" s="2"/>
      <c r="KG143" s="2"/>
      <c r="KH143" s="2"/>
      <c r="KI143" s="2"/>
      <c r="KJ143" s="2"/>
      <c r="KK143" s="2"/>
      <c r="KL143" s="2"/>
      <c r="KM143" s="2"/>
      <c r="KN143" s="2"/>
      <c r="KO143" s="2"/>
      <c r="KP143" s="2"/>
      <c r="KQ143" s="2"/>
      <c r="KR143" s="2"/>
      <c r="KS143" s="2"/>
      <c r="KT143" s="2"/>
      <c r="KU143" s="2"/>
      <c r="KV143" s="2"/>
      <c r="KW143" s="2"/>
      <c r="KX143" s="2"/>
      <c r="KY143" s="2"/>
      <c r="KZ143" s="2"/>
      <c r="LA143" s="2"/>
      <c r="LB143" s="2"/>
      <c r="LC143" s="2"/>
      <c r="LD143" s="2"/>
      <c r="LE143" s="2"/>
      <c r="LF143" s="2"/>
      <c r="LG143" s="2"/>
      <c r="LH143" s="2"/>
      <c r="LI143" s="2"/>
      <c r="LJ143" s="2"/>
      <c r="LK143" s="2"/>
      <c r="LL143" s="2"/>
      <c r="LM143" s="2"/>
      <c r="LN143" s="2"/>
      <c r="LO143" s="2"/>
      <c r="LP143" s="2"/>
      <c r="LQ143" s="2"/>
      <c r="LR143" s="2"/>
      <c r="LS143" s="2"/>
      <c r="LT143" s="2"/>
      <c r="LU143" s="2"/>
      <c r="LV143" s="2"/>
      <c r="LW143" s="2"/>
      <c r="LX143" s="2"/>
      <c r="LY143" s="2"/>
      <c r="LZ143" s="2"/>
      <c r="MA143" s="2"/>
      <c r="MB143" s="2"/>
      <c r="MC143" s="2"/>
      <c r="MD143" s="2"/>
      <c r="ME143" s="2"/>
      <c r="MF143" s="2"/>
      <c r="MG143" s="2"/>
      <c r="MH143" s="2"/>
      <c r="MI143" s="2"/>
      <c r="MJ143" s="2"/>
      <c r="MK143" s="2"/>
      <c r="ML143" s="2"/>
      <c r="MM143" s="2"/>
      <c r="MN143" s="2"/>
      <c r="MO143" s="2"/>
      <c r="MP143" s="2"/>
      <c r="MQ143" s="2"/>
      <c r="MR143" s="2"/>
      <c r="MS143" s="2"/>
      <c r="MT143" s="2"/>
      <c r="MU143" s="2"/>
      <c r="MV143" s="2"/>
      <c r="MW143" s="2"/>
      <c r="MX143" s="2"/>
      <c r="MY143" s="2"/>
      <c r="MZ143" s="2"/>
      <c r="NA143" s="2"/>
      <c r="NB143" s="2"/>
      <c r="NC143" s="2"/>
      <c r="ND143" s="2"/>
      <c r="NE143" s="2"/>
      <c r="NF143" s="2"/>
      <c r="NG143" s="2"/>
      <c r="NH143" s="2"/>
      <c r="NI143" s="2"/>
      <c r="NJ143" s="2"/>
      <c r="NK143" s="2"/>
      <c r="NL143" s="2"/>
      <c r="NM143" s="2"/>
      <c r="NN143" s="2"/>
      <c r="NO143" s="2"/>
      <c r="NP143" s="2"/>
      <c r="NQ143" s="2"/>
      <c r="NR143" s="2"/>
      <c r="NS143" s="2"/>
      <c r="NT143" s="2"/>
      <c r="NU143" s="2"/>
      <c r="NV143" s="2"/>
      <c r="NW143" s="2"/>
      <c r="NX143" s="2"/>
      <c r="NY143" s="2"/>
      <c r="NZ143" s="2"/>
      <c r="OA143" s="2"/>
      <c r="OB143" s="2"/>
      <c r="OC143" s="2"/>
      <c r="OD143" s="2"/>
      <c r="OE143" s="2"/>
      <c r="OF143" s="2"/>
      <c r="OG143" s="2"/>
      <c r="OH143" s="2"/>
      <c r="OI143" s="2"/>
      <c r="OJ143" s="2"/>
      <c r="OK143" s="2"/>
      <c r="OL143" s="2"/>
      <c r="OM143" s="2"/>
      <c r="ON143" s="2"/>
      <c r="OO143" s="2"/>
      <c r="OP143" s="2"/>
      <c r="OQ143" s="2"/>
      <c r="OR143" s="2"/>
      <c r="OS143" s="2"/>
      <c r="OT143" s="2"/>
      <c r="OU143" s="2"/>
      <c r="OV143" s="2"/>
      <c r="OW143" s="2"/>
      <c r="OX143" s="2"/>
      <c r="OY143" s="2"/>
      <c r="OZ143" s="2"/>
      <c r="PA143" s="2"/>
      <c r="PB143" s="2"/>
      <c r="PC143" s="2"/>
      <c r="PD143" s="2"/>
      <c r="PE143" s="2"/>
      <c r="PF143" s="2"/>
      <c r="PG143" s="2"/>
      <c r="PH143" s="2"/>
      <c r="PI143" s="2"/>
      <c r="PJ143" s="2"/>
      <c r="PK143" s="2"/>
      <c r="PL143" s="2"/>
      <c r="PM143" s="2"/>
      <c r="PN143" s="2"/>
      <c r="PO143" s="2"/>
      <c r="PP143" s="2"/>
      <c r="PQ143" s="2"/>
      <c r="PR143" s="2"/>
      <c r="PS143" s="2"/>
      <c r="PT143" s="2"/>
      <c r="PU143" s="2"/>
      <c r="PV143" s="2"/>
      <c r="PW143" s="2"/>
      <c r="PX143" s="2"/>
      <c r="PY143" s="2"/>
      <c r="PZ143" s="2"/>
      <c r="QA143" s="2"/>
      <c r="QB143" s="2"/>
      <c r="QC143" s="2"/>
      <c r="QD143" s="2"/>
      <c r="QE143" s="2"/>
      <c r="QF143" s="2"/>
      <c r="QG143" s="2"/>
      <c r="QH143" s="2"/>
      <c r="QI143" s="2"/>
      <c r="QJ143" s="2"/>
      <c r="QK143" s="2"/>
      <c r="QL143" s="2"/>
      <c r="QM143" s="2"/>
      <c r="QN143" s="2"/>
      <c r="QO143" s="2"/>
      <c r="QP143" s="2"/>
      <c r="QQ143" s="2"/>
      <c r="QR143" s="2"/>
      <c r="QS143" s="2"/>
      <c r="QT143" s="2"/>
      <c r="QU143" s="2"/>
      <c r="QV143" s="2"/>
      <c r="QW143" s="2"/>
      <c r="QX143" s="2"/>
      <c r="QY143" s="2"/>
      <c r="QZ143" s="2"/>
      <c r="RA143" s="2"/>
      <c r="RB143" s="2"/>
      <c r="RC143" s="2"/>
      <c r="RD143" s="2"/>
      <c r="RE143" s="2"/>
      <c r="RF143" s="2"/>
      <c r="RG143" s="2"/>
      <c r="RH143" s="2"/>
      <c r="RI143" s="2"/>
      <c r="RJ143" s="2"/>
      <c r="RK143" s="2"/>
      <c r="RL143" s="2"/>
      <c r="RM143" s="2"/>
      <c r="RN143" s="2"/>
      <c r="RO143" s="2"/>
      <c r="RP143" s="2"/>
      <c r="RQ143" s="2"/>
      <c r="RR143" s="2"/>
      <c r="RS143" s="2"/>
      <c r="RT143" s="2"/>
      <c r="RU143" s="2"/>
      <c r="RV143" s="2"/>
      <c r="RW143" s="2"/>
      <c r="RX143" s="2"/>
      <c r="RY143" s="2"/>
      <c r="RZ143" s="2"/>
      <c r="SA143" s="2"/>
      <c r="SB143" s="2"/>
      <c r="SC143" s="2"/>
      <c r="SD143" s="2"/>
      <c r="SE143" s="2"/>
      <c r="SF143" s="2"/>
      <c r="SG143" s="2"/>
      <c r="SH143" s="2"/>
      <c r="SI143" s="2"/>
      <c r="SJ143" s="2"/>
      <c r="SK143" s="2"/>
      <c r="SL143" s="2"/>
      <c r="SM143" s="2"/>
      <c r="SN143" s="2"/>
      <c r="SO143" s="2"/>
      <c r="SP143" s="2"/>
      <c r="SQ143" s="2"/>
      <c r="SR143" s="2"/>
      <c r="SS143" s="2"/>
      <c r="ST143" s="2"/>
      <c r="SU143" s="2"/>
      <c r="SV143" s="2"/>
      <c r="SW143" s="2"/>
      <c r="SX143" s="2"/>
      <c r="SY143" s="2"/>
      <c r="SZ143" s="2"/>
      <c r="TA143" s="2"/>
      <c r="TB143" s="2"/>
      <c r="TC143" s="2"/>
      <c r="TD143" s="2"/>
      <c r="TE143" s="2"/>
      <c r="TF143" s="2"/>
      <c r="TG143" s="2"/>
      <c r="TH143" s="2"/>
      <c r="TI143" s="2"/>
      <c r="TJ143" s="2"/>
      <c r="TK143" s="2"/>
      <c r="TL143" s="2"/>
      <c r="TM143" s="2"/>
      <c r="TN143" s="2"/>
      <c r="TO143" s="2"/>
      <c r="TP143" s="2"/>
      <c r="TQ143" s="2"/>
      <c r="TR143" s="2"/>
      <c r="TS143" s="2"/>
      <c r="TT143" s="2"/>
      <c r="TU143" s="2"/>
      <c r="TV143" s="2"/>
      <c r="TW143" s="2"/>
      <c r="TX143" s="2"/>
      <c r="TY143" s="2"/>
      <c r="TZ143" s="2"/>
      <c r="UA143" s="2"/>
      <c r="UB143" s="2"/>
      <c r="UC143" s="2"/>
      <c r="UD143" s="2"/>
      <c r="UE143" s="2"/>
      <c r="UF143" s="2"/>
      <c r="UG143" s="2"/>
      <c r="UH143" s="2"/>
      <c r="UI143" s="2"/>
      <c r="UJ143" s="2"/>
      <c r="UK143" s="2"/>
      <c r="UL143" s="2"/>
      <c r="UM143" s="2"/>
      <c r="UN143" s="2"/>
      <c r="UO143" s="2"/>
      <c r="UP143" s="2"/>
      <c r="UQ143" s="2"/>
      <c r="UR143" s="2"/>
      <c r="US143" s="2"/>
      <c r="UT143" s="2"/>
      <c r="UU143" s="2"/>
      <c r="UV143" s="2"/>
      <c r="UW143" s="2"/>
      <c r="UX143" s="2"/>
      <c r="UY143" s="2"/>
      <c r="UZ143" s="2"/>
      <c r="VA143" s="2"/>
      <c r="VB143" s="2"/>
      <c r="VC143" s="2"/>
      <c r="VD143" s="2"/>
      <c r="VE143" s="2"/>
      <c r="VF143" s="2"/>
      <c r="VG143" s="2"/>
      <c r="VH143" s="2"/>
      <c r="VI143" s="2"/>
      <c r="VJ143" s="2"/>
      <c r="VK143" s="2"/>
      <c r="VL143" s="2"/>
      <c r="VM143" s="2"/>
      <c r="VN143" s="2"/>
      <c r="VO143" s="2"/>
      <c r="VP143" s="2"/>
      <c r="VQ143" s="2"/>
      <c r="VR143" s="2"/>
      <c r="VS143" s="2"/>
      <c r="VT143" s="2"/>
      <c r="VU143" s="2"/>
      <c r="VV143" s="2"/>
      <c r="VW143" s="2"/>
      <c r="VX143" s="2"/>
      <c r="VY143" s="2"/>
      <c r="VZ143" s="2"/>
      <c r="WA143" s="2"/>
      <c r="WB143" s="2"/>
      <c r="WC143" s="2"/>
      <c r="WD143" s="2"/>
      <c r="WE143" s="2"/>
      <c r="WF143" s="2"/>
      <c r="WG143" s="2"/>
      <c r="WH143" s="2"/>
      <c r="WI143" s="2"/>
      <c r="WJ143" s="2"/>
      <c r="WK143" s="2"/>
      <c r="WL143" s="2"/>
      <c r="WM143" s="2"/>
      <c r="WN143" s="2"/>
      <c r="WO143" s="2"/>
      <c r="WP143" s="2"/>
      <c r="WQ143" s="2"/>
      <c r="WR143" s="2"/>
      <c r="WS143" s="2"/>
      <c r="WT143" s="2"/>
      <c r="WU143" s="2"/>
      <c r="WV143" s="2"/>
      <c r="WW143" s="2"/>
      <c r="WX143" s="2"/>
      <c r="WY143" s="2"/>
      <c r="WZ143" s="2"/>
      <c r="XA143" s="2"/>
      <c r="XB143" s="2"/>
      <c r="XC143" s="2"/>
      <c r="XD143" s="2"/>
      <c r="XE143" s="2"/>
      <c r="XF143" s="2"/>
      <c r="XG143" s="2"/>
      <c r="XH143" s="2"/>
      <c r="XI143" s="2"/>
      <c r="XJ143" s="2"/>
      <c r="XK143" s="2"/>
      <c r="XL143" s="2"/>
      <c r="XM143" s="2"/>
      <c r="XN143" s="2"/>
      <c r="XO143" s="2"/>
      <c r="XP143" s="2"/>
      <c r="XQ143" s="2"/>
      <c r="XR143" s="2"/>
      <c r="XS143" s="2"/>
      <c r="XT143" s="2"/>
      <c r="XU143" s="2"/>
      <c r="XV143" s="2"/>
      <c r="XW143" s="2"/>
      <c r="XX143" s="2"/>
      <c r="XY143" s="2"/>
      <c r="XZ143" s="2"/>
      <c r="YA143" s="2"/>
      <c r="YB143" s="2"/>
      <c r="YC143" s="2"/>
      <c r="YD143" s="2"/>
      <c r="YE143" s="2"/>
      <c r="YF143" s="2"/>
      <c r="YG143" s="2"/>
      <c r="YH143" s="2"/>
      <c r="YI143" s="2"/>
      <c r="YJ143" s="2"/>
      <c r="YK143" s="2"/>
      <c r="YL143" s="2"/>
      <c r="YM143" s="2"/>
      <c r="YN143" s="2"/>
      <c r="YO143" s="2"/>
      <c r="YP143" s="2"/>
      <c r="YQ143" s="2"/>
      <c r="YR143" s="2"/>
      <c r="YS143" s="2"/>
      <c r="YT143" s="2"/>
      <c r="YU143" s="2"/>
      <c r="YV143" s="2"/>
      <c r="YW143" s="2"/>
      <c r="YX143" s="2"/>
      <c r="YY143" s="2"/>
      <c r="YZ143" s="2"/>
      <c r="ZA143" s="2"/>
      <c r="ZB143" s="2"/>
      <c r="ZC143" s="2"/>
      <c r="ZD143" s="2"/>
      <c r="ZE143" s="2"/>
      <c r="ZF143" s="2"/>
      <c r="ZG143" s="2"/>
      <c r="ZH143" s="2"/>
      <c r="ZI143" s="2"/>
      <c r="ZJ143" s="2"/>
      <c r="ZK143" s="2"/>
      <c r="ZL143" s="2"/>
      <c r="ZM143" s="2"/>
      <c r="ZN143" s="2"/>
      <c r="ZO143" s="2"/>
      <c r="ZP143" s="2"/>
      <c r="ZQ143" s="2"/>
      <c r="ZR143" s="2"/>
      <c r="ZS143" s="2"/>
      <c r="ZT143" s="2"/>
      <c r="ZU143" s="2"/>
      <c r="ZV143" s="2"/>
      <c r="ZW143" s="2"/>
      <c r="ZX143" s="2"/>
      <c r="ZY143" s="2"/>
      <c r="ZZ143" s="2"/>
      <c r="AAA143" s="2"/>
      <c r="AAB143" s="2"/>
      <c r="AAC143" s="2"/>
      <c r="AAD143" s="2"/>
      <c r="AAE143" s="2"/>
      <c r="AAF143" s="2"/>
      <c r="AAG143" s="2"/>
      <c r="AAH143" s="2"/>
      <c r="AAI143" s="2"/>
      <c r="AAJ143" s="2"/>
      <c r="AAK143" s="2"/>
      <c r="AAL143" s="2"/>
      <c r="AAM143" s="2"/>
      <c r="AAN143" s="2"/>
      <c r="AAO143" s="2"/>
      <c r="AAP143" s="2"/>
      <c r="AAQ143" s="2"/>
      <c r="AAR143" s="2"/>
      <c r="AAS143" s="2"/>
      <c r="AAT143" s="2"/>
      <c r="AAU143" s="2"/>
      <c r="AAV143" s="2"/>
      <c r="AAW143" s="2"/>
      <c r="AAX143" s="2"/>
      <c r="AAY143" s="2"/>
      <c r="AAZ143" s="2"/>
      <c r="ABA143" s="2"/>
      <c r="ABB143" s="2"/>
      <c r="ABC143" s="2"/>
      <c r="ABD143" s="2"/>
      <c r="ABE143" s="2"/>
      <c r="ABF143" s="2"/>
      <c r="ABG143" s="2"/>
      <c r="ABH143" s="2"/>
      <c r="ABI143" s="2"/>
      <c r="ABJ143" s="2"/>
      <c r="ABK143" s="2"/>
      <c r="ABL143" s="2"/>
      <c r="ABM143" s="2"/>
      <c r="ABN143" s="2"/>
      <c r="ABO143" s="2"/>
      <c r="ABP143" s="2"/>
      <c r="ABQ143" s="2"/>
      <c r="ABR143" s="2"/>
      <c r="ABS143" s="2"/>
      <c r="ABT143" s="2"/>
      <c r="ABU143" s="2"/>
      <c r="ABV143" s="2"/>
      <c r="ABW143" s="2"/>
      <c r="ABX143" s="2"/>
      <c r="ABY143" s="2"/>
      <c r="ABZ143" s="2"/>
      <c r="ACA143" s="2"/>
      <c r="ACB143" s="2"/>
      <c r="ACC143" s="2"/>
      <c r="ACD143" s="2"/>
      <c r="ACE143" s="2"/>
      <c r="ACF143" s="2"/>
      <c r="ACG143" s="2"/>
      <c r="ACH143" s="2"/>
      <c r="ACI143" s="2"/>
      <c r="ACJ143" s="2"/>
      <c r="ACK143" s="2"/>
      <c r="ACL143" s="2"/>
      <c r="ACM143" s="2"/>
      <c r="ACN143" s="2"/>
      <c r="ACO143" s="2"/>
      <c r="ACP143" s="2"/>
      <c r="ACQ143" s="2"/>
      <c r="ACR143" s="2"/>
      <c r="ACS143" s="2"/>
      <c r="ACT143" s="2"/>
      <c r="ACU143" s="2"/>
      <c r="ACV143" s="2"/>
      <c r="ACW143" s="2"/>
      <c r="ACX143" s="2"/>
      <c r="ACY143" s="2"/>
      <c r="ACZ143" s="2"/>
      <c r="ADA143" s="2"/>
      <c r="ADB143" s="2"/>
      <c r="ADC143" s="2"/>
    </row>
    <row r="144" spans="2:783">
      <c r="B144" s="2"/>
      <c r="C144" s="2"/>
      <c r="D144" s="2"/>
      <c r="E144" s="167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2"/>
      <c r="JM144" s="2"/>
      <c r="JN144" s="2"/>
      <c r="JO144" s="2"/>
      <c r="JP144" s="2"/>
      <c r="JQ144" s="2"/>
      <c r="JR144" s="2"/>
      <c r="JS144" s="2"/>
      <c r="JT144" s="2"/>
      <c r="JU144" s="2"/>
      <c r="JV144" s="2"/>
      <c r="JW144" s="2"/>
      <c r="JX144" s="2"/>
      <c r="JY144" s="2"/>
      <c r="JZ144" s="2"/>
      <c r="KA144" s="2"/>
      <c r="KB144" s="2"/>
      <c r="KC144" s="2"/>
      <c r="KD144" s="2"/>
      <c r="KE144" s="2"/>
      <c r="KF144" s="2"/>
      <c r="KG144" s="2"/>
      <c r="KH144" s="2"/>
      <c r="KI144" s="2"/>
      <c r="KJ144" s="2"/>
      <c r="KK144" s="2"/>
      <c r="KL144" s="2"/>
      <c r="KM144" s="2"/>
      <c r="KN144" s="2"/>
      <c r="KO144" s="2"/>
      <c r="KP144" s="2"/>
      <c r="KQ144" s="2"/>
      <c r="KR144" s="2"/>
      <c r="KS144" s="2"/>
      <c r="KT144" s="2"/>
      <c r="KU144" s="2"/>
      <c r="KV144" s="2"/>
      <c r="KW144" s="2"/>
      <c r="KX144" s="2"/>
      <c r="KY144" s="2"/>
      <c r="KZ144" s="2"/>
      <c r="LA144" s="2"/>
      <c r="LB144" s="2"/>
      <c r="LC144" s="2"/>
      <c r="LD144" s="2"/>
      <c r="LE144" s="2"/>
      <c r="LF144" s="2"/>
      <c r="LG144" s="2"/>
      <c r="LH144" s="2"/>
      <c r="LI144" s="2"/>
      <c r="LJ144" s="2"/>
      <c r="LK144" s="2"/>
      <c r="LL144" s="2"/>
      <c r="LM144" s="2"/>
      <c r="LN144" s="2"/>
      <c r="LO144" s="2"/>
      <c r="LP144" s="2"/>
      <c r="LQ144" s="2"/>
      <c r="LR144" s="2"/>
      <c r="LS144" s="2"/>
      <c r="LT144" s="2"/>
      <c r="LU144" s="2"/>
      <c r="LV144" s="2"/>
      <c r="LW144" s="2"/>
      <c r="LX144" s="2"/>
      <c r="LY144" s="2"/>
      <c r="LZ144" s="2"/>
      <c r="MA144" s="2"/>
      <c r="MB144" s="2"/>
      <c r="MC144" s="2"/>
      <c r="MD144" s="2"/>
      <c r="ME144" s="2"/>
      <c r="MF144" s="2"/>
      <c r="MG144" s="2"/>
      <c r="MH144" s="2"/>
      <c r="MI144" s="2"/>
      <c r="MJ144" s="2"/>
      <c r="MK144" s="2"/>
      <c r="ML144" s="2"/>
      <c r="MM144" s="2"/>
      <c r="MN144" s="2"/>
      <c r="MO144" s="2"/>
      <c r="MP144" s="2"/>
      <c r="MQ144" s="2"/>
      <c r="MR144" s="2"/>
      <c r="MS144" s="2"/>
      <c r="MT144" s="2"/>
      <c r="MU144" s="2"/>
      <c r="MV144" s="2"/>
      <c r="MW144" s="2"/>
      <c r="MX144" s="2"/>
      <c r="MY144" s="2"/>
      <c r="MZ144" s="2"/>
      <c r="NA144" s="2"/>
      <c r="NB144" s="2"/>
      <c r="NC144" s="2"/>
      <c r="ND144" s="2"/>
      <c r="NE144" s="2"/>
      <c r="NF144" s="2"/>
      <c r="NG144" s="2"/>
      <c r="NH144" s="2"/>
      <c r="NI144" s="2"/>
      <c r="NJ144" s="2"/>
      <c r="NK144" s="2"/>
      <c r="NL144" s="2"/>
      <c r="NM144" s="2"/>
      <c r="NN144" s="2"/>
      <c r="NO144" s="2"/>
      <c r="NP144" s="2"/>
      <c r="NQ144" s="2"/>
      <c r="NR144" s="2"/>
      <c r="NS144" s="2"/>
      <c r="NT144" s="2"/>
      <c r="NU144" s="2"/>
      <c r="NV144" s="2"/>
      <c r="NW144" s="2"/>
      <c r="NX144" s="2"/>
      <c r="NY144" s="2"/>
      <c r="NZ144" s="2"/>
      <c r="OA144" s="2"/>
      <c r="OB144" s="2"/>
      <c r="OC144" s="2"/>
      <c r="OD144" s="2"/>
      <c r="OE144" s="2"/>
      <c r="OF144" s="2"/>
      <c r="OG144" s="2"/>
      <c r="OH144" s="2"/>
      <c r="OI144" s="2"/>
      <c r="OJ144" s="2"/>
      <c r="OK144" s="2"/>
      <c r="OL144" s="2"/>
      <c r="OM144" s="2"/>
      <c r="ON144" s="2"/>
      <c r="OO144" s="2"/>
      <c r="OP144" s="2"/>
      <c r="OQ144" s="2"/>
      <c r="OR144" s="2"/>
      <c r="OS144" s="2"/>
      <c r="OT144" s="2"/>
      <c r="OU144" s="2"/>
      <c r="OV144" s="2"/>
      <c r="OW144" s="2"/>
      <c r="OX144" s="2"/>
      <c r="OY144" s="2"/>
      <c r="OZ144" s="2"/>
      <c r="PA144" s="2"/>
      <c r="PB144" s="2"/>
      <c r="PC144" s="2"/>
      <c r="PD144" s="2"/>
      <c r="PE144" s="2"/>
      <c r="PF144" s="2"/>
      <c r="PG144" s="2"/>
      <c r="PH144" s="2"/>
      <c r="PI144" s="2"/>
      <c r="PJ144" s="2"/>
      <c r="PK144" s="2"/>
      <c r="PL144" s="2"/>
      <c r="PM144" s="2"/>
      <c r="PN144" s="2"/>
      <c r="PO144" s="2"/>
      <c r="PP144" s="2"/>
      <c r="PQ144" s="2"/>
      <c r="PR144" s="2"/>
      <c r="PS144" s="2"/>
      <c r="PT144" s="2"/>
      <c r="PU144" s="2"/>
      <c r="PV144" s="2"/>
      <c r="PW144" s="2"/>
      <c r="PX144" s="2"/>
      <c r="PY144" s="2"/>
      <c r="PZ144" s="2"/>
      <c r="QA144" s="2"/>
      <c r="QB144" s="2"/>
      <c r="QC144" s="2"/>
      <c r="QD144" s="2"/>
      <c r="QE144" s="2"/>
      <c r="QF144" s="2"/>
      <c r="QG144" s="2"/>
      <c r="QH144" s="2"/>
      <c r="QI144" s="2"/>
      <c r="QJ144" s="2"/>
      <c r="QK144" s="2"/>
      <c r="QL144" s="2"/>
      <c r="QM144" s="2"/>
      <c r="QN144" s="2"/>
      <c r="QO144" s="2"/>
      <c r="QP144" s="2"/>
      <c r="QQ144" s="2"/>
      <c r="QR144" s="2"/>
      <c r="QS144" s="2"/>
      <c r="QT144" s="2"/>
      <c r="QU144" s="2"/>
      <c r="QV144" s="2"/>
      <c r="QW144" s="2"/>
      <c r="QX144" s="2"/>
      <c r="QY144" s="2"/>
      <c r="QZ144" s="2"/>
      <c r="RA144" s="2"/>
      <c r="RB144" s="2"/>
      <c r="RC144" s="2"/>
      <c r="RD144" s="2"/>
      <c r="RE144" s="2"/>
      <c r="RF144" s="2"/>
      <c r="RG144" s="2"/>
      <c r="RH144" s="2"/>
      <c r="RI144" s="2"/>
      <c r="RJ144" s="2"/>
      <c r="RK144" s="2"/>
      <c r="RL144" s="2"/>
      <c r="RM144" s="2"/>
      <c r="RN144" s="2"/>
      <c r="RO144" s="2"/>
      <c r="RP144" s="2"/>
      <c r="RQ144" s="2"/>
      <c r="RR144" s="2"/>
      <c r="RS144" s="2"/>
      <c r="RT144" s="2"/>
      <c r="RU144" s="2"/>
      <c r="RV144" s="2"/>
      <c r="RW144" s="2"/>
      <c r="RX144" s="2"/>
      <c r="RY144" s="2"/>
      <c r="RZ144" s="2"/>
      <c r="SA144" s="2"/>
      <c r="SB144" s="2"/>
      <c r="SC144" s="2"/>
      <c r="SD144" s="2"/>
      <c r="SE144" s="2"/>
      <c r="SF144" s="2"/>
      <c r="SG144" s="2"/>
      <c r="SH144" s="2"/>
      <c r="SI144" s="2"/>
      <c r="SJ144" s="2"/>
      <c r="SK144" s="2"/>
      <c r="SL144" s="2"/>
      <c r="SM144" s="2"/>
      <c r="SN144" s="2"/>
      <c r="SO144" s="2"/>
      <c r="SP144" s="2"/>
      <c r="SQ144" s="2"/>
      <c r="SR144" s="2"/>
      <c r="SS144" s="2"/>
      <c r="ST144" s="2"/>
      <c r="SU144" s="2"/>
      <c r="SV144" s="2"/>
      <c r="SW144" s="2"/>
      <c r="SX144" s="2"/>
      <c r="SY144" s="2"/>
      <c r="SZ144" s="2"/>
      <c r="TA144" s="2"/>
      <c r="TB144" s="2"/>
      <c r="TC144" s="2"/>
      <c r="TD144" s="2"/>
      <c r="TE144" s="2"/>
      <c r="TF144" s="2"/>
      <c r="TG144" s="2"/>
      <c r="TH144" s="2"/>
      <c r="TI144" s="2"/>
      <c r="TJ144" s="2"/>
      <c r="TK144" s="2"/>
      <c r="TL144" s="2"/>
      <c r="TM144" s="2"/>
      <c r="TN144" s="2"/>
      <c r="TO144" s="2"/>
      <c r="TP144" s="2"/>
      <c r="TQ144" s="2"/>
      <c r="TR144" s="2"/>
      <c r="TS144" s="2"/>
      <c r="TT144" s="2"/>
      <c r="TU144" s="2"/>
      <c r="TV144" s="2"/>
      <c r="TW144" s="2"/>
      <c r="TX144" s="2"/>
      <c r="TY144" s="2"/>
      <c r="TZ144" s="2"/>
      <c r="UA144" s="2"/>
      <c r="UB144" s="2"/>
      <c r="UC144" s="2"/>
      <c r="UD144" s="2"/>
      <c r="UE144" s="2"/>
      <c r="UF144" s="2"/>
      <c r="UG144" s="2"/>
      <c r="UH144" s="2"/>
      <c r="UI144" s="2"/>
      <c r="UJ144" s="2"/>
      <c r="UK144" s="2"/>
      <c r="UL144" s="2"/>
      <c r="UM144" s="2"/>
      <c r="UN144" s="2"/>
      <c r="UO144" s="2"/>
      <c r="UP144" s="2"/>
      <c r="UQ144" s="2"/>
      <c r="UR144" s="2"/>
      <c r="US144" s="2"/>
      <c r="UT144" s="2"/>
      <c r="UU144" s="2"/>
      <c r="UV144" s="2"/>
      <c r="UW144" s="2"/>
      <c r="UX144" s="2"/>
      <c r="UY144" s="2"/>
      <c r="UZ144" s="2"/>
      <c r="VA144" s="2"/>
      <c r="VB144" s="2"/>
      <c r="VC144" s="2"/>
      <c r="VD144" s="2"/>
      <c r="VE144" s="2"/>
      <c r="VF144" s="2"/>
      <c r="VG144" s="2"/>
      <c r="VH144" s="2"/>
      <c r="VI144" s="2"/>
      <c r="VJ144" s="2"/>
      <c r="VK144" s="2"/>
      <c r="VL144" s="2"/>
      <c r="VM144" s="2"/>
      <c r="VN144" s="2"/>
      <c r="VO144" s="2"/>
      <c r="VP144" s="2"/>
      <c r="VQ144" s="2"/>
      <c r="VR144" s="2"/>
      <c r="VS144" s="2"/>
      <c r="VT144" s="2"/>
      <c r="VU144" s="2"/>
      <c r="VV144" s="2"/>
      <c r="VW144" s="2"/>
      <c r="VX144" s="2"/>
      <c r="VY144" s="2"/>
      <c r="VZ144" s="2"/>
      <c r="WA144" s="2"/>
      <c r="WB144" s="2"/>
      <c r="WC144" s="2"/>
      <c r="WD144" s="2"/>
      <c r="WE144" s="2"/>
      <c r="WF144" s="2"/>
      <c r="WG144" s="2"/>
      <c r="WH144" s="2"/>
      <c r="WI144" s="2"/>
      <c r="WJ144" s="2"/>
      <c r="WK144" s="2"/>
      <c r="WL144" s="2"/>
      <c r="WM144" s="2"/>
      <c r="WN144" s="2"/>
      <c r="WO144" s="2"/>
      <c r="WP144" s="2"/>
      <c r="WQ144" s="2"/>
      <c r="WR144" s="2"/>
      <c r="WS144" s="2"/>
      <c r="WT144" s="2"/>
      <c r="WU144" s="2"/>
      <c r="WV144" s="2"/>
      <c r="WW144" s="2"/>
      <c r="WX144" s="2"/>
      <c r="WY144" s="2"/>
      <c r="WZ144" s="2"/>
      <c r="XA144" s="2"/>
      <c r="XB144" s="2"/>
      <c r="XC144" s="2"/>
      <c r="XD144" s="2"/>
      <c r="XE144" s="2"/>
      <c r="XF144" s="2"/>
      <c r="XG144" s="2"/>
      <c r="XH144" s="2"/>
      <c r="XI144" s="2"/>
      <c r="XJ144" s="2"/>
      <c r="XK144" s="2"/>
      <c r="XL144" s="2"/>
      <c r="XM144" s="2"/>
      <c r="XN144" s="2"/>
      <c r="XO144" s="2"/>
      <c r="XP144" s="2"/>
      <c r="XQ144" s="2"/>
      <c r="XR144" s="2"/>
      <c r="XS144" s="2"/>
      <c r="XT144" s="2"/>
      <c r="XU144" s="2"/>
      <c r="XV144" s="2"/>
      <c r="XW144" s="2"/>
      <c r="XX144" s="2"/>
      <c r="XY144" s="2"/>
      <c r="XZ144" s="2"/>
      <c r="YA144" s="2"/>
      <c r="YB144" s="2"/>
      <c r="YC144" s="2"/>
      <c r="YD144" s="2"/>
      <c r="YE144" s="2"/>
      <c r="YF144" s="2"/>
      <c r="YG144" s="2"/>
      <c r="YH144" s="2"/>
      <c r="YI144" s="2"/>
      <c r="YJ144" s="2"/>
      <c r="YK144" s="2"/>
      <c r="YL144" s="2"/>
      <c r="YM144" s="2"/>
      <c r="YN144" s="2"/>
      <c r="YO144" s="2"/>
      <c r="YP144" s="2"/>
      <c r="YQ144" s="2"/>
      <c r="YR144" s="2"/>
      <c r="YS144" s="2"/>
      <c r="YT144" s="2"/>
      <c r="YU144" s="2"/>
      <c r="YV144" s="2"/>
      <c r="YW144" s="2"/>
      <c r="YX144" s="2"/>
      <c r="YY144" s="2"/>
      <c r="YZ144" s="2"/>
      <c r="ZA144" s="2"/>
      <c r="ZB144" s="2"/>
      <c r="ZC144" s="2"/>
      <c r="ZD144" s="2"/>
      <c r="ZE144" s="2"/>
      <c r="ZF144" s="2"/>
      <c r="ZG144" s="2"/>
      <c r="ZH144" s="2"/>
      <c r="ZI144" s="2"/>
      <c r="ZJ144" s="2"/>
      <c r="ZK144" s="2"/>
      <c r="ZL144" s="2"/>
      <c r="ZM144" s="2"/>
      <c r="ZN144" s="2"/>
      <c r="ZO144" s="2"/>
      <c r="ZP144" s="2"/>
      <c r="ZQ144" s="2"/>
      <c r="ZR144" s="2"/>
      <c r="ZS144" s="2"/>
      <c r="ZT144" s="2"/>
      <c r="ZU144" s="2"/>
      <c r="ZV144" s="2"/>
      <c r="ZW144" s="2"/>
      <c r="ZX144" s="2"/>
      <c r="ZY144" s="2"/>
      <c r="ZZ144" s="2"/>
      <c r="AAA144" s="2"/>
      <c r="AAB144" s="2"/>
      <c r="AAC144" s="2"/>
      <c r="AAD144" s="2"/>
      <c r="AAE144" s="2"/>
      <c r="AAF144" s="2"/>
      <c r="AAG144" s="2"/>
      <c r="AAH144" s="2"/>
      <c r="AAI144" s="2"/>
      <c r="AAJ144" s="2"/>
      <c r="AAK144" s="2"/>
      <c r="AAL144" s="2"/>
      <c r="AAM144" s="2"/>
      <c r="AAN144" s="2"/>
      <c r="AAO144" s="2"/>
      <c r="AAP144" s="2"/>
      <c r="AAQ144" s="2"/>
      <c r="AAR144" s="2"/>
      <c r="AAS144" s="2"/>
      <c r="AAT144" s="2"/>
      <c r="AAU144" s="2"/>
      <c r="AAV144" s="2"/>
      <c r="AAW144" s="2"/>
      <c r="AAX144" s="2"/>
      <c r="AAY144" s="2"/>
      <c r="AAZ144" s="2"/>
      <c r="ABA144" s="2"/>
      <c r="ABB144" s="2"/>
      <c r="ABC144" s="2"/>
      <c r="ABD144" s="2"/>
      <c r="ABE144" s="2"/>
      <c r="ABF144" s="2"/>
      <c r="ABG144" s="2"/>
      <c r="ABH144" s="2"/>
      <c r="ABI144" s="2"/>
      <c r="ABJ144" s="2"/>
      <c r="ABK144" s="2"/>
      <c r="ABL144" s="2"/>
      <c r="ABM144" s="2"/>
      <c r="ABN144" s="2"/>
      <c r="ABO144" s="2"/>
      <c r="ABP144" s="2"/>
      <c r="ABQ144" s="2"/>
      <c r="ABR144" s="2"/>
      <c r="ABS144" s="2"/>
      <c r="ABT144" s="2"/>
      <c r="ABU144" s="2"/>
      <c r="ABV144" s="2"/>
      <c r="ABW144" s="2"/>
      <c r="ABX144" s="2"/>
      <c r="ABY144" s="2"/>
      <c r="ABZ144" s="2"/>
      <c r="ACA144" s="2"/>
      <c r="ACB144" s="2"/>
      <c r="ACC144" s="2"/>
      <c r="ACD144" s="2"/>
      <c r="ACE144" s="2"/>
      <c r="ACF144" s="2"/>
      <c r="ACG144" s="2"/>
      <c r="ACH144" s="2"/>
      <c r="ACI144" s="2"/>
      <c r="ACJ144" s="2"/>
      <c r="ACK144" s="2"/>
      <c r="ACL144" s="2"/>
      <c r="ACM144" s="2"/>
      <c r="ACN144" s="2"/>
      <c r="ACO144" s="2"/>
      <c r="ACP144" s="2"/>
      <c r="ACQ144" s="2"/>
      <c r="ACR144" s="2"/>
      <c r="ACS144" s="2"/>
      <c r="ACT144" s="2"/>
      <c r="ACU144" s="2"/>
      <c r="ACV144" s="2"/>
      <c r="ACW144" s="2"/>
      <c r="ACX144" s="2"/>
      <c r="ACY144" s="2"/>
      <c r="ACZ144" s="2"/>
      <c r="ADA144" s="2"/>
      <c r="ADB144" s="2"/>
      <c r="ADC144" s="2"/>
    </row>
    <row r="145" spans="2:783">
      <c r="B145" s="2"/>
      <c r="C145" s="2"/>
      <c r="D145" s="2"/>
      <c r="E145" s="167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2"/>
      <c r="JM145" s="2"/>
      <c r="JN145" s="2"/>
      <c r="JO145" s="2"/>
      <c r="JP145" s="2"/>
      <c r="JQ145" s="2"/>
      <c r="JR145" s="2"/>
      <c r="JS145" s="2"/>
      <c r="JT145" s="2"/>
      <c r="JU145" s="2"/>
      <c r="JV145" s="2"/>
      <c r="JW145" s="2"/>
      <c r="JX145" s="2"/>
      <c r="JY145" s="2"/>
      <c r="JZ145" s="2"/>
      <c r="KA145" s="2"/>
      <c r="KB145" s="2"/>
      <c r="KC145" s="2"/>
      <c r="KD145" s="2"/>
      <c r="KE145" s="2"/>
      <c r="KF145" s="2"/>
      <c r="KG145" s="2"/>
      <c r="KH145" s="2"/>
      <c r="KI145" s="2"/>
      <c r="KJ145" s="2"/>
      <c r="KK145" s="2"/>
      <c r="KL145" s="2"/>
      <c r="KM145" s="2"/>
      <c r="KN145" s="2"/>
      <c r="KO145" s="2"/>
      <c r="KP145" s="2"/>
      <c r="KQ145" s="2"/>
      <c r="KR145" s="2"/>
      <c r="KS145" s="2"/>
      <c r="KT145" s="2"/>
      <c r="KU145" s="2"/>
      <c r="KV145" s="2"/>
      <c r="KW145" s="2"/>
      <c r="KX145" s="2"/>
      <c r="KY145" s="2"/>
      <c r="KZ145" s="2"/>
      <c r="LA145" s="2"/>
      <c r="LB145" s="2"/>
      <c r="LC145" s="2"/>
      <c r="LD145" s="2"/>
      <c r="LE145" s="2"/>
      <c r="LF145" s="2"/>
      <c r="LG145" s="2"/>
      <c r="LH145" s="2"/>
      <c r="LI145" s="2"/>
      <c r="LJ145" s="2"/>
      <c r="LK145" s="2"/>
      <c r="LL145" s="2"/>
      <c r="LM145" s="2"/>
      <c r="LN145" s="2"/>
      <c r="LO145" s="2"/>
      <c r="LP145" s="2"/>
      <c r="LQ145" s="2"/>
      <c r="LR145" s="2"/>
      <c r="LS145" s="2"/>
      <c r="LT145" s="2"/>
      <c r="LU145" s="2"/>
      <c r="LV145" s="2"/>
      <c r="LW145" s="2"/>
      <c r="LX145" s="2"/>
      <c r="LY145" s="2"/>
      <c r="LZ145" s="2"/>
      <c r="MA145" s="2"/>
      <c r="MB145" s="2"/>
      <c r="MC145" s="2"/>
      <c r="MD145" s="2"/>
      <c r="ME145" s="2"/>
      <c r="MF145" s="2"/>
      <c r="MG145" s="2"/>
      <c r="MH145" s="2"/>
      <c r="MI145" s="2"/>
      <c r="MJ145" s="2"/>
      <c r="MK145" s="2"/>
      <c r="ML145" s="2"/>
      <c r="MM145" s="2"/>
      <c r="MN145" s="2"/>
      <c r="MO145" s="2"/>
      <c r="MP145" s="2"/>
      <c r="MQ145" s="2"/>
      <c r="MR145" s="2"/>
      <c r="MS145" s="2"/>
      <c r="MT145" s="2"/>
      <c r="MU145" s="2"/>
      <c r="MV145" s="2"/>
      <c r="MW145" s="2"/>
      <c r="MX145" s="2"/>
      <c r="MY145" s="2"/>
      <c r="MZ145" s="2"/>
      <c r="NA145" s="2"/>
      <c r="NB145" s="2"/>
      <c r="NC145" s="2"/>
      <c r="ND145" s="2"/>
      <c r="NE145" s="2"/>
      <c r="NF145" s="2"/>
      <c r="NG145" s="2"/>
      <c r="NH145" s="2"/>
      <c r="NI145" s="2"/>
      <c r="NJ145" s="2"/>
      <c r="NK145" s="2"/>
      <c r="NL145" s="2"/>
      <c r="NM145" s="2"/>
      <c r="NN145" s="2"/>
      <c r="NO145" s="2"/>
      <c r="NP145" s="2"/>
      <c r="NQ145" s="2"/>
      <c r="NR145" s="2"/>
      <c r="NS145" s="2"/>
      <c r="NT145" s="2"/>
      <c r="NU145" s="2"/>
      <c r="NV145" s="2"/>
      <c r="NW145" s="2"/>
      <c r="NX145" s="2"/>
      <c r="NY145" s="2"/>
      <c r="NZ145" s="2"/>
      <c r="OA145" s="2"/>
      <c r="OB145" s="2"/>
      <c r="OC145" s="2"/>
      <c r="OD145" s="2"/>
      <c r="OE145" s="2"/>
      <c r="OF145" s="2"/>
      <c r="OG145" s="2"/>
      <c r="OH145" s="2"/>
      <c r="OI145" s="2"/>
      <c r="OJ145" s="2"/>
      <c r="OK145" s="2"/>
      <c r="OL145" s="2"/>
      <c r="OM145" s="2"/>
      <c r="ON145" s="2"/>
      <c r="OO145" s="2"/>
      <c r="OP145" s="2"/>
      <c r="OQ145" s="2"/>
      <c r="OR145" s="2"/>
      <c r="OS145" s="2"/>
      <c r="OT145" s="2"/>
      <c r="OU145" s="2"/>
      <c r="OV145" s="2"/>
      <c r="OW145" s="2"/>
      <c r="OX145" s="2"/>
      <c r="OY145" s="2"/>
      <c r="OZ145" s="2"/>
      <c r="PA145" s="2"/>
      <c r="PB145" s="2"/>
      <c r="PC145" s="2"/>
      <c r="PD145" s="2"/>
      <c r="PE145" s="2"/>
      <c r="PF145" s="2"/>
      <c r="PG145" s="2"/>
      <c r="PH145" s="2"/>
      <c r="PI145" s="2"/>
      <c r="PJ145" s="2"/>
      <c r="PK145" s="2"/>
      <c r="PL145" s="2"/>
      <c r="PM145" s="2"/>
      <c r="PN145" s="2"/>
      <c r="PO145" s="2"/>
      <c r="PP145" s="2"/>
      <c r="PQ145" s="2"/>
      <c r="PR145" s="2"/>
      <c r="PS145" s="2"/>
      <c r="PT145" s="2"/>
      <c r="PU145" s="2"/>
      <c r="PV145" s="2"/>
      <c r="PW145" s="2"/>
      <c r="PX145" s="2"/>
      <c r="PY145" s="2"/>
      <c r="PZ145" s="2"/>
      <c r="QA145" s="2"/>
      <c r="QB145" s="2"/>
      <c r="QC145" s="2"/>
      <c r="QD145" s="2"/>
      <c r="QE145" s="2"/>
      <c r="QF145" s="2"/>
      <c r="QG145" s="2"/>
      <c r="QH145" s="2"/>
      <c r="QI145" s="2"/>
      <c r="QJ145" s="2"/>
      <c r="QK145" s="2"/>
      <c r="QL145" s="2"/>
      <c r="QM145" s="2"/>
      <c r="QN145" s="2"/>
      <c r="QO145" s="2"/>
      <c r="QP145" s="2"/>
      <c r="QQ145" s="2"/>
      <c r="QR145" s="2"/>
      <c r="QS145" s="2"/>
      <c r="QT145" s="2"/>
      <c r="QU145" s="2"/>
      <c r="QV145" s="2"/>
      <c r="QW145" s="2"/>
      <c r="QX145" s="2"/>
      <c r="QY145" s="2"/>
      <c r="QZ145" s="2"/>
      <c r="RA145" s="2"/>
      <c r="RB145" s="2"/>
      <c r="RC145" s="2"/>
      <c r="RD145" s="2"/>
      <c r="RE145" s="2"/>
      <c r="RF145" s="2"/>
      <c r="RG145" s="2"/>
      <c r="RH145" s="2"/>
      <c r="RI145" s="2"/>
      <c r="RJ145" s="2"/>
      <c r="RK145" s="2"/>
      <c r="RL145" s="2"/>
      <c r="RM145" s="2"/>
      <c r="RN145" s="2"/>
      <c r="RO145" s="2"/>
      <c r="RP145" s="2"/>
      <c r="RQ145" s="2"/>
      <c r="RR145" s="2"/>
      <c r="RS145" s="2"/>
      <c r="RT145" s="2"/>
      <c r="RU145" s="2"/>
      <c r="RV145" s="2"/>
      <c r="RW145" s="2"/>
      <c r="RX145" s="2"/>
      <c r="RY145" s="2"/>
      <c r="RZ145" s="2"/>
      <c r="SA145" s="2"/>
      <c r="SB145" s="2"/>
      <c r="SC145" s="2"/>
      <c r="SD145" s="2"/>
      <c r="SE145" s="2"/>
      <c r="SF145" s="2"/>
      <c r="SG145" s="2"/>
      <c r="SH145" s="2"/>
      <c r="SI145" s="2"/>
      <c r="SJ145" s="2"/>
      <c r="SK145" s="2"/>
      <c r="SL145" s="2"/>
      <c r="SM145" s="2"/>
      <c r="SN145" s="2"/>
      <c r="SO145" s="2"/>
      <c r="SP145" s="2"/>
      <c r="SQ145" s="2"/>
      <c r="SR145" s="2"/>
      <c r="SS145" s="2"/>
      <c r="ST145" s="2"/>
      <c r="SU145" s="2"/>
      <c r="SV145" s="2"/>
      <c r="SW145" s="2"/>
      <c r="SX145" s="2"/>
      <c r="SY145" s="2"/>
      <c r="SZ145" s="2"/>
      <c r="TA145" s="2"/>
      <c r="TB145" s="2"/>
      <c r="TC145" s="2"/>
      <c r="TD145" s="2"/>
      <c r="TE145" s="2"/>
      <c r="TF145" s="2"/>
      <c r="TG145" s="2"/>
      <c r="TH145" s="2"/>
      <c r="TI145" s="2"/>
      <c r="TJ145" s="2"/>
      <c r="TK145" s="2"/>
      <c r="TL145" s="2"/>
      <c r="TM145" s="2"/>
      <c r="TN145" s="2"/>
      <c r="TO145" s="2"/>
      <c r="TP145" s="2"/>
      <c r="TQ145" s="2"/>
      <c r="TR145" s="2"/>
      <c r="TS145" s="2"/>
      <c r="TT145" s="2"/>
      <c r="TU145" s="2"/>
      <c r="TV145" s="2"/>
      <c r="TW145" s="2"/>
      <c r="TX145" s="2"/>
      <c r="TY145" s="2"/>
      <c r="TZ145" s="2"/>
      <c r="UA145" s="2"/>
      <c r="UB145" s="2"/>
      <c r="UC145" s="2"/>
      <c r="UD145" s="2"/>
      <c r="UE145" s="2"/>
      <c r="UF145" s="2"/>
      <c r="UG145" s="2"/>
      <c r="UH145" s="2"/>
      <c r="UI145" s="2"/>
      <c r="UJ145" s="2"/>
      <c r="UK145" s="2"/>
      <c r="UL145" s="2"/>
      <c r="UM145" s="2"/>
      <c r="UN145" s="2"/>
      <c r="UO145" s="2"/>
      <c r="UP145" s="2"/>
      <c r="UQ145" s="2"/>
      <c r="UR145" s="2"/>
      <c r="US145" s="2"/>
      <c r="UT145" s="2"/>
      <c r="UU145" s="2"/>
      <c r="UV145" s="2"/>
      <c r="UW145" s="2"/>
      <c r="UX145" s="2"/>
      <c r="UY145" s="2"/>
      <c r="UZ145" s="2"/>
      <c r="VA145" s="2"/>
      <c r="VB145" s="2"/>
      <c r="VC145" s="2"/>
      <c r="VD145" s="2"/>
      <c r="VE145" s="2"/>
      <c r="VF145" s="2"/>
      <c r="VG145" s="2"/>
      <c r="VH145" s="2"/>
      <c r="VI145" s="2"/>
      <c r="VJ145" s="2"/>
      <c r="VK145" s="2"/>
      <c r="VL145" s="2"/>
      <c r="VM145" s="2"/>
      <c r="VN145" s="2"/>
      <c r="VO145" s="2"/>
      <c r="VP145" s="2"/>
      <c r="VQ145" s="2"/>
      <c r="VR145" s="2"/>
      <c r="VS145" s="2"/>
      <c r="VT145" s="2"/>
      <c r="VU145" s="2"/>
      <c r="VV145" s="2"/>
      <c r="VW145" s="2"/>
      <c r="VX145" s="2"/>
      <c r="VY145" s="2"/>
      <c r="VZ145" s="2"/>
      <c r="WA145" s="2"/>
      <c r="WB145" s="2"/>
      <c r="WC145" s="2"/>
      <c r="WD145" s="2"/>
      <c r="WE145" s="2"/>
      <c r="WF145" s="2"/>
      <c r="WG145" s="2"/>
      <c r="WH145" s="2"/>
      <c r="WI145" s="2"/>
      <c r="WJ145" s="2"/>
      <c r="WK145" s="2"/>
      <c r="WL145" s="2"/>
      <c r="WM145" s="2"/>
      <c r="WN145" s="2"/>
      <c r="WO145" s="2"/>
      <c r="WP145" s="2"/>
      <c r="WQ145" s="2"/>
      <c r="WR145" s="2"/>
      <c r="WS145" s="2"/>
      <c r="WT145" s="2"/>
      <c r="WU145" s="2"/>
      <c r="WV145" s="2"/>
      <c r="WW145" s="2"/>
      <c r="WX145" s="2"/>
      <c r="WY145" s="2"/>
      <c r="WZ145" s="2"/>
      <c r="XA145" s="2"/>
      <c r="XB145" s="2"/>
      <c r="XC145" s="2"/>
      <c r="XD145" s="2"/>
      <c r="XE145" s="2"/>
      <c r="XF145" s="2"/>
      <c r="XG145" s="2"/>
      <c r="XH145" s="2"/>
      <c r="XI145" s="2"/>
      <c r="XJ145" s="2"/>
      <c r="XK145" s="2"/>
      <c r="XL145" s="2"/>
      <c r="XM145" s="2"/>
      <c r="XN145" s="2"/>
      <c r="XO145" s="2"/>
      <c r="XP145" s="2"/>
      <c r="XQ145" s="2"/>
      <c r="XR145" s="2"/>
      <c r="XS145" s="2"/>
      <c r="XT145" s="2"/>
      <c r="XU145" s="2"/>
      <c r="XV145" s="2"/>
      <c r="XW145" s="2"/>
      <c r="XX145" s="2"/>
      <c r="XY145" s="2"/>
      <c r="XZ145" s="2"/>
      <c r="YA145" s="2"/>
      <c r="YB145" s="2"/>
      <c r="YC145" s="2"/>
      <c r="YD145" s="2"/>
      <c r="YE145" s="2"/>
      <c r="YF145" s="2"/>
      <c r="YG145" s="2"/>
      <c r="YH145" s="2"/>
      <c r="YI145" s="2"/>
      <c r="YJ145" s="2"/>
      <c r="YK145" s="2"/>
      <c r="YL145" s="2"/>
      <c r="YM145" s="2"/>
      <c r="YN145" s="2"/>
      <c r="YO145" s="2"/>
      <c r="YP145" s="2"/>
      <c r="YQ145" s="2"/>
      <c r="YR145" s="2"/>
      <c r="YS145" s="2"/>
      <c r="YT145" s="2"/>
      <c r="YU145" s="2"/>
      <c r="YV145" s="2"/>
      <c r="YW145" s="2"/>
      <c r="YX145" s="2"/>
      <c r="YY145" s="2"/>
      <c r="YZ145" s="2"/>
      <c r="ZA145" s="2"/>
      <c r="ZB145" s="2"/>
      <c r="ZC145" s="2"/>
      <c r="ZD145" s="2"/>
      <c r="ZE145" s="2"/>
      <c r="ZF145" s="2"/>
      <c r="ZG145" s="2"/>
      <c r="ZH145" s="2"/>
      <c r="ZI145" s="2"/>
      <c r="ZJ145" s="2"/>
      <c r="ZK145" s="2"/>
      <c r="ZL145" s="2"/>
      <c r="ZM145" s="2"/>
      <c r="ZN145" s="2"/>
      <c r="ZO145" s="2"/>
      <c r="ZP145" s="2"/>
      <c r="ZQ145" s="2"/>
      <c r="ZR145" s="2"/>
      <c r="ZS145" s="2"/>
      <c r="ZT145" s="2"/>
      <c r="ZU145" s="2"/>
      <c r="ZV145" s="2"/>
      <c r="ZW145" s="2"/>
      <c r="ZX145" s="2"/>
      <c r="ZY145" s="2"/>
      <c r="ZZ145" s="2"/>
      <c r="AAA145" s="2"/>
      <c r="AAB145" s="2"/>
      <c r="AAC145" s="2"/>
      <c r="AAD145" s="2"/>
      <c r="AAE145" s="2"/>
      <c r="AAF145" s="2"/>
      <c r="AAG145" s="2"/>
      <c r="AAH145" s="2"/>
      <c r="AAI145" s="2"/>
      <c r="AAJ145" s="2"/>
      <c r="AAK145" s="2"/>
      <c r="AAL145" s="2"/>
      <c r="AAM145" s="2"/>
      <c r="AAN145" s="2"/>
      <c r="AAO145" s="2"/>
      <c r="AAP145" s="2"/>
      <c r="AAQ145" s="2"/>
      <c r="AAR145" s="2"/>
      <c r="AAS145" s="2"/>
      <c r="AAT145" s="2"/>
      <c r="AAU145" s="2"/>
      <c r="AAV145" s="2"/>
      <c r="AAW145" s="2"/>
      <c r="AAX145" s="2"/>
      <c r="AAY145" s="2"/>
      <c r="AAZ145" s="2"/>
      <c r="ABA145" s="2"/>
      <c r="ABB145" s="2"/>
      <c r="ABC145" s="2"/>
      <c r="ABD145" s="2"/>
      <c r="ABE145" s="2"/>
      <c r="ABF145" s="2"/>
      <c r="ABG145" s="2"/>
      <c r="ABH145" s="2"/>
      <c r="ABI145" s="2"/>
      <c r="ABJ145" s="2"/>
      <c r="ABK145" s="2"/>
      <c r="ABL145" s="2"/>
      <c r="ABM145" s="2"/>
      <c r="ABN145" s="2"/>
      <c r="ABO145" s="2"/>
      <c r="ABP145" s="2"/>
      <c r="ABQ145" s="2"/>
      <c r="ABR145" s="2"/>
      <c r="ABS145" s="2"/>
      <c r="ABT145" s="2"/>
      <c r="ABU145" s="2"/>
      <c r="ABV145" s="2"/>
      <c r="ABW145" s="2"/>
      <c r="ABX145" s="2"/>
      <c r="ABY145" s="2"/>
      <c r="ABZ145" s="2"/>
      <c r="ACA145" s="2"/>
      <c r="ACB145" s="2"/>
      <c r="ACC145" s="2"/>
      <c r="ACD145" s="2"/>
      <c r="ACE145" s="2"/>
      <c r="ACF145" s="2"/>
      <c r="ACG145" s="2"/>
      <c r="ACH145" s="2"/>
      <c r="ACI145" s="2"/>
      <c r="ACJ145" s="2"/>
      <c r="ACK145" s="2"/>
      <c r="ACL145" s="2"/>
      <c r="ACM145" s="2"/>
      <c r="ACN145" s="2"/>
      <c r="ACO145" s="2"/>
      <c r="ACP145" s="2"/>
      <c r="ACQ145" s="2"/>
      <c r="ACR145" s="2"/>
      <c r="ACS145" s="2"/>
      <c r="ACT145" s="2"/>
      <c r="ACU145" s="2"/>
      <c r="ACV145" s="2"/>
      <c r="ACW145" s="2"/>
      <c r="ACX145" s="2"/>
      <c r="ACY145" s="2"/>
      <c r="ACZ145" s="2"/>
      <c r="ADA145" s="2"/>
      <c r="ADB145" s="2"/>
      <c r="ADC145" s="2"/>
    </row>
    <row r="146" spans="2:783">
      <c r="B146" s="2"/>
      <c r="C146" s="2"/>
      <c r="D146" s="2"/>
      <c r="E146" s="167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2"/>
      <c r="JM146" s="2"/>
      <c r="JN146" s="2"/>
      <c r="JO146" s="2"/>
      <c r="JP146" s="2"/>
      <c r="JQ146" s="2"/>
      <c r="JR146" s="2"/>
      <c r="JS146" s="2"/>
      <c r="JT146" s="2"/>
      <c r="JU146" s="2"/>
      <c r="JV146" s="2"/>
      <c r="JW146" s="2"/>
      <c r="JX146" s="2"/>
      <c r="JY146" s="2"/>
      <c r="JZ146" s="2"/>
      <c r="KA146" s="2"/>
      <c r="KB146" s="2"/>
      <c r="KC146" s="2"/>
      <c r="KD146" s="2"/>
      <c r="KE146" s="2"/>
      <c r="KF146" s="2"/>
      <c r="KG146" s="2"/>
      <c r="KH146" s="2"/>
      <c r="KI146" s="2"/>
      <c r="KJ146" s="2"/>
      <c r="KK146" s="2"/>
      <c r="KL146" s="2"/>
      <c r="KM146" s="2"/>
      <c r="KN146" s="2"/>
      <c r="KO146" s="2"/>
      <c r="KP146" s="2"/>
      <c r="KQ146" s="2"/>
      <c r="KR146" s="2"/>
      <c r="KS146" s="2"/>
      <c r="KT146" s="2"/>
      <c r="KU146" s="2"/>
      <c r="KV146" s="2"/>
      <c r="KW146" s="2"/>
      <c r="KX146" s="2"/>
      <c r="KY146" s="2"/>
      <c r="KZ146" s="2"/>
      <c r="LA146" s="2"/>
      <c r="LB146" s="2"/>
      <c r="LC146" s="2"/>
      <c r="LD146" s="2"/>
      <c r="LE146" s="2"/>
      <c r="LF146" s="2"/>
      <c r="LG146" s="2"/>
      <c r="LH146" s="2"/>
      <c r="LI146" s="2"/>
      <c r="LJ146" s="2"/>
      <c r="LK146" s="2"/>
      <c r="LL146" s="2"/>
      <c r="LM146" s="2"/>
      <c r="LN146" s="2"/>
      <c r="LO146" s="2"/>
      <c r="LP146" s="2"/>
      <c r="LQ146" s="2"/>
      <c r="LR146" s="2"/>
      <c r="LS146" s="2"/>
      <c r="LT146" s="2"/>
      <c r="LU146" s="2"/>
      <c r="LV146" s="2"/>
      <c r="LW146" s="2"/>
      <c r="LX146" s="2"/>
      <c r="LY146" s="2"/>
      <c r="LZ146" s="2"/>
      <c r="MA146" s="2"/>
      <c r="MB146" s="2"/>
      <c r="MC146" s="2"/>
      <c r="MD146" s="2"/>
      <c r="ME146" s="2"/>
      <c r="MF146" s="2"/>
      <c r="MG146" s="2"/>
      <c r="MH146" s="2"/>
      <c r="MI146" s="2"/>
      <c r="MJ146" s="2"/>
      <c r="MK146" s="2"/>
      <c r="ML146" s="2"/>
      <c r="MM146" s="2"/>
      <c r="MN146" s="2"/>
      <c r="MO146" s="2"/>
      <c r="MP146" s="2"/>
      <c r="MQ146" s="2"/>
      <c r="MR146" s="2"/>
      <c r="MS146" s="2"/>
      <c r="MT146" s="2"/>
      <c r="MU146" s="2"/>
      <c r="MV146" s="2"/>
      <c r="MW146" s="2"/>
      <c r="MX146" s="2"/>
      <c r="MY146" s="2"/>
      <c r="MZ146" s="2"/>
      <c r="NA146" s="2"/>
      <c r="NB146" s="2"/>
      <c r="NC146" s="2"/>
      <c r="ND146" s="2"/>
      <c r="NE146" s="2"/>
      <c r="NF146" s="2"/>
      <c r="NG146" s="2"/>
      <c r="NH146" s="2"/>
      <c r="NI146" s="2"/>
      <c r="NJ146" s="2"/>
      <c r="NK146" s="2"/>
      <c r="NL146" s="2"/>
      <c r="NM146" s="2"/>
      <c r="NN146" s="2"/>
      <c r="NO146" s="2"/>
      <c r="NP146" s="2"/>
      <c r="NQ146" s="2"/>
      <c r="NR146" s="2"/>
      <c r="NS146" s="2"/>
      <c r="NT146" s="2"/>
      <c r="NU146" s="2"/>
      <c r="NV146" s="2"/>
      <c r="NW146" s="2"/>
      <c r="NX146" s="2"/>
      <c r="NY146" s="2"/>
      <c r="NZ146" s="2"/>
      <c r="OA146" s="2"/>
      <c r="OB146" s="2"/>
      <c r="OC146" s="2"/>
      <c r="OD146" s="2"/>
      <c r="OE146" s="2"/>
      <c r="OF146" s="2"/>
      <c r="OG146" s="2"/>
      <c r="OH146" s="2"/>
      <c r="OI146" s="2"/>
      <c r="OJ146" s="2"/>
      <c r="OK146" s="2"/>
      <c r="OL146" s="2"/>
      <c r="OM146" s="2"/>
      <c r="ON146" s="2"/>
      <c r="OO146" s="2"/>
      <c r="OP146" s="2"/>
      <c r="OQ146" s="2"/>
      <c r="OR146" s="2"/>
      <c r="OS146" s="2"/>
      <c r="OT146" s="2"/>
      <c r="OU146" s="2"/>
      <c r="OV146" s="2"/>
      <c r="OW146" s="2"/>
      <c r="OX146" s="2"/>
      <c r="OY146" s="2"/>
      <c r="OZ146" s="2"/>
      <c r="PA146" s="2"/>
      <c r="PB146" s="2"/>
      <c r="PC146" s="2"/>
      <c r="PD146" s="2"/>
      <c r="PE146" s="2"/>
      <c r="PF146" s="2"/>
      <c r="PG146" s="2"/>
      <c r="PH146" s="2"/>
      <c r="PI146" s="2"/>
      <c r="PJ146" s="2"/>
      <c r="PK146" s="2"/>
      <c r="PL146" s="2"/>
      <c r="PM146" s="2"/>
      <c r="PN146" s="2"/>
      <c r="PO146" s="2"/>
      <c r="PP146" s="2"/>
      <c r="PQ146" s="2"/>
      <c r="PR146" s="2"/>
      <c r="PS146" s="2"/>
      <c r="PT146" s="2"/>
      <c r="PU146" s="2"/>
      <c r="PV146" s="2"/>
      <c r="PW146" s="2"/>
      <c r="PX146" s="2"/>
      <c r="PY146" s="2"/>
      <c r="PZ146" s="2"/>
      <c r="QA146" s="2"/>
      <c r="QB146" s="2"/>
      <c r="QC146" s="2"/>
      <c r="QD146" s="2"/>
      <c r="QE146" s="2"/>
      <c r="QF146" s="2"/>
      <c r="QG146" s="2"/>
      <c r="QH146" s="2"/>
      <c r="QI146" s="2"/>
      <c r="QJ146" s="2"/>
      <c r="QK146" s="2"/>
      <c r="QL146" s="2"/>
      <c r="QM146" s="2"/>
      <c r="QN146" s="2"/>
      <c r="QO146" s="2"/>
      <c r="QP146" s="2"/>
      <c r="QQ146" s="2"/>
      <c r="QR146" s="2"/>
      <c r="QS146" s="2"/>
      <c r="QT146" s="2"/>
      <c r="QU146" s="2"/>
      <c r="QV146" s="2"/>
      <c r="QW146" s="2"/>
      <c r="QX146" s="2"/>
      <c r="QY146" s="2"/>
      <c r="QZ146" s="2"/>
      <c r="RA146" s="2"/>
      <c r="RB146" s="2"/>
      <c r="RC146" s="2"/>
      <c r="RD146" s="2"/>
      <c r="RE146" s="2"/>
      <c r="RF146" s="2"/>
      <c r="RG146" s="2"/>
      <c r="RH146" s="2"/>
      <c r="RI146" s="2"/>
      <c r="RJ146" s="2"/>
      <c r="RK146" s="2"/>
      <c r="RL146" s="2"/>
      <c r="RM146" s="2"/>
      <c r="RN146" s="2"/>
      <c r="RO146" s="2"/>
      <c r="RP146" s="2"/>
      <c r="RQ146" s="2"/>
      <c r="RR146" s="2"/>
      <c r="RS146" s="2"/>
      <c r="RT146" s="2"/>
      <c r="RU146" s="2"/>
      <c r="RV146" s="2"/>
      <c r="RW146" s="2"/>
      <c r="RX146" s="2"/>
      <c r="RY146" s="2"/>
      <c r="RZ146" s="2"/>
      <c r="SA146" s="2"/>
      <c r="SB146" s="2"/>
      <c r="SC146" s="2"/>
      <c r="SD146" s="2"/>
      <c r="SE146" s="2"/>
      <c r="SF146" s="2"/>
      <c r="SG146" s="2"/>
      <c r="SH146" s="2"/>
      <c r="SI146" s="2"/>
      <c r="SJ146" s="2"/>
      <c r="SK146" s="2"/>
      <c r="SL146" s="2"/>
      <c r="SM146" s="2"/>
      <c r="SN146" s="2"/>
      <c r="SO146" s="2"/>
      <c r="SP146" s="2"/>
      <c r="SQ146" s="2"/>
      <c r="SR146" s="2"/>
      <c r="SS146" s="2"/>
      <c r="ST146" s="2"/>
      <c r="SU146" s="2"/>
      <c r="SV146" s="2"/>
      <c r="SW146" s="2"/>
      <c r="SX146" s="2"/>
      <c r="SY146" s="2"/>
      <c r="SZ146" s="2"/>
      <c r="TA146" s="2"/>
      <c r="TB146" s="2"/>
      <c r="TC146" s="2"/>
      <c r="TD146" s="2"/>
      <c r="TE146" s="2"/>
      <c r="TF146" s="2"/>
      <c r="TG146" s="2"/>
      <c r="TH146" s="2"/>
      <c r="TI146" s="2"/>
      <c r="TJ146" s="2"/>
      <c r="TK146" s="2"/>
      <c r="TL146" s="2"/>
      <c r="TM146" s="2"/>
      <c r="TN146" s="2"/>
      <c r="TO146" s="2"/>
      <c r="TP146" s="2"/>
      <c r="TQ146" s="2"/>
      <c r="TR146" s="2"/>
      <c r="TS146" s="2"/>
      <c r="TT146" s="2"/>
      <c r="TU146" s="2"/>
      <c r="TV146" s="2"/>
      <c r="TW146" s="2"/>
      <c r="TX146" s="2"/>
      <c r="TY146" s="2"/>
      <c r="TZ146" s="2"/>
      <c r="UA146" s="2"/>
      <c r="UB146" s="2"/>
      <c r="UC146" s="2"/>
      <c r="UD146" s="2"/>
      <c r="UE146" s="2"/>
      <c r="UF146" s="2"/>
      <c r="UG146" s="2"/>
      <c r="UH146" s="2"/>
      <c r="UI146" s="2"/>
      <c r="UJ146" s="2"/>
      <c r="UK146" s="2"/>
      <c r="UL146" s="2"/>
      <c r="UM146" s="2"/>
      <c r="UN146" s="2"/>
      <c r="UO146" s="2"/>
      <c r="UP146" s="2"/>
      <c r="UQ146" s="2"/>
      <c r="UR146" s="2"/>
      <c r="US146" s="2"/>
      <c r="UT146" s="2"/>
      <c r="UU146" s="2"/>
      <c r="UV146" s="2"/>
      <c r="UW146" s="2"/>
      <c r="UX146" s="2"/>
      <c r="UY146" s="2"/>
      <c r="UZ146" s="2"/>
      <c r="VA146" s="2"/>
      <c r="VB146" s="2"/>
      <c r="VC146" s="2"/>
      <c r="VD146" s="2"/>
      <c r="VE146" s="2"/>
      <c r="VF146" s="2"/>
      <c r="VG146" s="2"/>
      <c r="VH146" s="2"/>
      <c r="VI146" s="2"/>
      <c r="VJ146" s="2"/>
      <c r="VK146" s="2"/>
      <c r="VL146" s="2"/>
      <c r="VM146" s="2"/>
      <c r="VN146" s="2"/>
      <c r="VO146" s="2"/>
      <c r="VP146" s="2"/>
      <c r="VQ146" s="2"/>
      <c r="VR146" s="2"/>
      <c r="VS146" s="2"/>
      <c r="VT146" s="2"/>
      <c r="VU146" s="2"/>
      <c r="VV146" s="2"/>
      <c r="VW146" s="2"/>
      <c r="VX146" s="2"/>
      <c r="VY146" s="2"/>
      <c r="VZ146" s="2"/>
      <c r="WA146" s="2"/>
      <c r="WB146" s="2"/>
      <c r="WC146" s="2"/>
      <c r="WD146" s="2"/>
      <c r="WE146" s="2"/>
      <c r="WF146" s="2"/>
      <c r="WG146" s="2"/>
      <c r="WH146" s="2"/>
      <c r="WI146" s="2"/>
      <c r="WJ146" s="2"/>
      <c r="WK146" s="2"/>
      <c r="WL146" s="2"/>
      <c r="WM146" s="2"/>
      <c r="WN146" s="2"/>
      <c r="WO146" s="2"/>
      <c r="WP146" s="2"/>
      <c r="WQ146" s="2"/>
      <c r="WR146" s="2"/>
      <c r="WS146" s="2"/>
      <c r="WT146" s="2"/>
      <c r="WU146" s="2"/>
      <c r="WV146" s="2"/>
      <c r="WW146" s="2"/>
      <c r="WX146" s="2"/>
      <c r="WY146" s="2"/>
      <c r="WZ146" s="2"/>
      <c r="XA146" s="2"/>
      <c r="XB146" s="2"/>
      <c r="XC146" s="2"/>
      <c r="XD146" s="2"/>
      <c r="XE146" s="2"/>
      <c r="XF146" s="2"/>
      <c r="XG146" s="2"/>
      <c r="XH146" s="2"/>
      <c r="XI146" s="2"/>
      <c r="XJ146" s="2"/>
      <c r="XK146" s="2"/>
      <c r="XL146" s="2"/>
      <c r="XM146" s="2"/>
      <c r="XN146" s="2"/>
      <c r="XO146" s="2"/>
      <c r="XP146" s="2"/>
      <c r="XQ146" s="2"/>
      <c r="XR146" s="2"/>
      <c r="XS146" s="2"/>
      <c r="XT146" s="2"/>
      <c r="XU146" s="2"/>
      <c r="XV146" s="2"/>
      <c r="XW146" s="2"/>
      <c r="XX146" s="2"/>
      <c r="XY146" s="2"/>
      <c r="XZ146" s="2"/>
      <c r="YA146" s="2"/>
      <c r="YB146" s="2"/>
      <c r="YC146" s="2"/>
      <c r="YD146" s="2"/>
      <c r="YE146" s="2"/>
      <c r="YF146" s="2"/>
      <c r="YG146" s="2"/>
      <c r="YH146" s="2"/>
      <c r="YI146" s="2"/>
      <c r="YJ146" s="2"/>
      <c r="YK146" s="2"/>
      <c r="YL146" s="2"/>
      <c r="YM146" s="2"/>
      <c r="YN146" s="2"/>
      <c r="YO146" s="2"/>
      <c r="YP146" s="2"/>
      <c r="YQ146" s="2"/>
      <c r="YR146" s="2"/>
      <c r="YS146" s="2"/>
      <c r="YT146" s="2"/>
      <c r="YU146" s="2"/>
      <c r="YV146" s="2"/>
      <c r="YW146" s="2"/>
      <c r="YX146" s="2"/>
      <c r="YY146" s="2"/>
      <c r="YZ146" s="2"/>
      <c r="ZA146" s="2"/>
      <c r="ZB146" s="2"/>
      <c r="ZC146" s="2"/>
      <c r="ZD146" s="2"/>
      <c r="ZE146" s="2"/>
      <c r="ZF146" s="2"/>
      <c r="ZG146" s="2"/>
      <c r="ZH146" s="2"/>
      <c r="ZI146" s="2"/>
      <c r="ZJ146" s="2"/>
      <c r="ZK146" s="2"/>
      <c r="ZL146" s="2"/>
      <c r="ZM146" s="2"/>
      <c r="ZN146" s="2"/>
      <c r="ZO146" s="2"/>
      <c r="ZP146" s="2"/>
      <c r="ZQ146" s="2"/>
      <c r="ZR146" s="2"/>
      <c r="ZS146" s="2"/>
      <c r="ZT146" s="2"/>
      <c r="ZU146" s="2"/>
      <c r="ZV146" s="2"/>
      <c r="ZW146" s="2"/>
      <c r="ZX146" s="2"/>
      <c r="ZY146" s="2"/>
      <c r="ZZ146" s="2"/>
      <c r="AAA146" s="2"/>
      <c r="AAB146" s="2"/>
      <c r="AAC146" s="2"/>
      <c r="AAD146" s="2"/>
      <c r="AAE146" s="2"/>
      <c r="AAF146" s="2"/>
      <c r="AAG146" s="2"/>
      <c r="AAH146" s="2"/>
      <c r="AAI146" s="2"/>
      <c r="AAJ146" s="2"/>
      <c r="AAK146" s="2"/>
      <c r="AAL146" s="2"/>
      <c r="AAM146" s="2"/>
      <c r="AAN146" s="2"/>
      <c r="AAO146" s="2"/>
      <c r="AAP146" s="2"/>
      <c r="AAQ146" s="2"/>
      <c r="AAR146" s="2"/>
      <c r="AAS146" s="2"/>
      <c r="AAT146" s="2"/>
      <c r="AAU146" s="2"/>
      <c r="AAV146" s="2"/>
      <c r="AAW146" s="2"/>
      <c r="AAX146" s="2"/>
      <c r="AAY146" s="2"/>
      <c r="AAZ146" s="2"/>
      <c r="ABA146" s="2"/>
      <c r="ABB146" s="2"/>
      <c r="ABC146" s="2"/>
      <c r="ABD146" s="2"/>
      <c r="ABE146" s="2"/>
      <c r="ABF146" s="2"/>
      <c r="ABG146" s="2"/>
      <c r="ABH146" s="2"/>
      <c r="ABI146" s="2"/>
      <c r="ABJ146" s="2"/>
      <c r="ABK146" s="2"/>
      <c r="ABL146" s="2"/>
      <c r="ABM146" s="2"/>
      <c r="ABN146" s="2"/>
      <c r="ABO146" s="2"/>
      <c r="ABP146" s="2"/>
      <c r="ABQ146" s="2"/>
      <c r="ABR146" s="2"/>
      <c r="ABS146" s="2"/>
      <c r="ABT146" s="2"/>
      <c r="ABU146" s="2"/>
      <c r="ABV146" s="2"/>
      <c r="ABW146" s="2"/>
      <c r="ABX146" s="2"/>
      <c r="ABY146" s="2"/>
      <c r="ABZ146" s="2"/>
      <c r="ACA146" s="2"/>
      <c r="ACB146" s="2"/>
      <c r="ACC146" s="2"/>
      <c r="ACD146" s="2"/>
      <c r="ACE146" s="2"/>
      <c r="ACF146" s="2"/>
      <c r="ACG146" s="2"/>
      <c r="ACH146" s="2"/>
      <c r="ACI146" s="2"/>
      <c r="ACJ146" s="2"/>
      <c r="ACK146" s="2"/>
      <c r="ACL146" s="2"/>
      <c r="ACM146" s="2"/>
      <c r="ACN146" s="2"/>
      <c r="ACO146" s="2"/>
      <c r="ACP146" s="2"/>
      <c r="ACQ146" s="2"/>
      <c r="ACR146" s="2"/>
      <c r="ACS146" s="2"/>
      <c r="ACT146" s="2"/>
      <c r="ACU146" s="2"/>
      <c r="ACV146" s="2"/>
      <c r="ACW146" s="2"/>
      <c r="ACX146" s="2"/>
      <c r="ACY146" s="2"/>
      <c r="ACZ146" s="2"/>
      <c r="ADA146" s="2"/>
      <c r="ADB146" s="2"/>
      <c r="ADC146" s="2"/>
    </row>
    <row r="147" spans="2:783">
      <c r="B147" s="2"/>
      <c r="C147" s="2"/>
      <c r="D147" s="2"/>
      <c r="E147" s="167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2"/>
      <c r="JM147" s="2"/>
      <c r="JN147" s="2"/>
      <c r="JO147" s="2"/>
      <c r="JP147" s="2"/>
      <c r="JQ147" s="2"/>
      <c r="JR147" s="2"/>
      <c r="JS147" s="2"/>
      <c r="JT147" s="2"/>
      <c r="JU147" s="2"/>
      <c r="JV147" s="2"/>
      <c r="JW147" s="2"/>
      <c r="JX147" s="2"/>
      <c r="JY147" s="2"/>
      <c r="JZ147" s="2"/>
      <c r="KA147" s="2"/>
      <c r="KB147" s="2"/>
      <c r="KC147" s="2"/>
      <c r="KD147" s="2"/>
      <c r="KE147" s="2"/>
      <c r="KF147" s="2"/>
      <c r="KG147" s="2"/>
      <c r="KH147" s="2"/>
      <c r="KI147" s="2"/>
      <c r="KJ147" s="2"/>
      <c r="KK147" s="2"/>
      <c r="KL147" s="2"/>
      <c r="KM147" s="2"/>
      <c r="KN147" s="2"/>
      <c r="KO147" s="2"/>
      <c r="KP147" s="2"/>
      <c r="KQ147" s="2"/>
      <c r="KR147" s="2"/>
      <c r="KS147" s="2"/>
      <c r="KT147" s="2"/>
      <c r="KU147" s="2"/>
      <c r="KV147" s="2"/>
      <c r="KW147" s="2"/>
      <c r="KX147" s="2"/>
      <c r="KY147" s="2"/>
      <c r="KZ147" s="2"/>
      <c r="LA147" s="2"/>
      <c r="LB147" s="2"/>
      <c r="LC147" s="2"/>
      <c r="LD147" s="2"/>
      <c r="LE147" s="2"/>
      <c r="LF147" s="2"/>
      <c r="LG147" s="2"/>
      <c r="LH147" s="2"/>
      <c r="LI147" s="2"/>
      <c r="LJ147" s="2"/>
      <c r="LK147" s="2"/>
      <c r="LL147" s="2"/>
      <c r="LM147" s="2"/>
      <c r="LN147" s="2"/>
      <c r="LO147" s="2"/>
      <c r="LP147" s="2"/>
      <c r="LQ147" s="2"/>
      <c r="LR147" s="2"/>
      <c r="LS147" s="2"/>
      <c r="LT147" s="2"/>
      <c r="LU147" s="2"/>
      <c r="LV147" s="2"/>
      <c r="LW147" s="2"/>
      <c r="LX147" s="2"/>
      <c r="LY147" s="2"/>
      <c r="LZ147" s="2"/>
      <c r="MA147" s="2"/>
      <c r="MB147" s="2"/>
      <c r="MC147" s="2"/>
      <c r="MD147" s="2"/>
      <c r="ME147" s="2"/>
      <c r="MF147" s="2"/>
      <c r="MG147" s="2"/>
      <c r="MH147" s="2"/>
      <c r="MI147" s="2"/>
      <c r="MJ147" s="2"/>
      <c r="MK147" s="2"/>
      <c r="ML147" s="2"/>
      <c r="MM147" s="2"/>
      <c r="MN147" s="2"/>
      <c r="MO147" s="2"/>
      <c r="MP147" s="2"/>
      <c r="MQ147" s="2"/>
      <c r="MR147" s="2"/>
      <c r="MS147" s="2"/>
      <c r="MT147" s="2"/>
      <c r="MU147" s="2"/>
      <c r="MV147" s="2"/>
      <c r="MW147" s="2"/>
      <c r="MX147" s="2"/>
      <c r="MY147" s="2"/>
      <c r="MZ147" s="2"/>
      <c r="NA147" s="2"/>
      <c r="NB147" s="2"/>
      <c r="NC147" s="2"/>
      <c r="ND147" s="2"/>
      <c r="NE147" s="2"/>
      <c r="NF147" s="2"/>
      <c r="NG147" s="2"/>
      <c r="NH147" s="2"/>
      <c r="NI147" s="2"/>
      <c r="NJ147" s="2"/>
      <c r="NK147" s="2"/>
      <c r="NL147" s="2"/>
      <c r="NM147" s="2"/>
      <c r="NN147" s="2"/>
      <c r="NO147" s="2"/>
      <c r="NP147" s="2"/>
      <c r="NQ147" s="2"/>
      <c r="NR147" s="2"/>
      <c r="NS147" s="2"/>
      <c r="NT147" s="2"/>
      <c r="NU147" s="2"/>
      <c r="NV147" s="2"/>
      <c r="NW147" s="2"/>
      <c r="NX147" s="2"/>
      <c r="NY147" s="2"/>
      <c r="NZ147" s="2"/>
      <c r="OA147" s="2"/>
      <c r="OB147" s="2"/>
      <c r="OC147" s="2"/>
      <c r="OD147" s="2"/>
      <c r="OE147" s="2"/>
      <c r="OF147" s="2"/>
      <c r="OG147" s="2"/>
      <c r="OH147" s="2"/>
      <c r="OI147" s="2"/>
      <c r="OJ147" s="2"/>
      <c r="OK147" s="2"/>
      <c r="OL147" s="2"/>
      <c r="OM147" s="2"/>
      <c r="ON147" s="2"/>
      <c r="OO147" s="2"/>
      <c r="OP147" s="2"/>
      <c r="OQ147" s="2"/>
      <c r="OR147" s="2"/>
      <c r="OS147" s="2"/>
      <c r="OT147" s="2"/>
      <c r="OU147" s="2"/>
      <c r="OV147" s="2"/>
      <c r="OW147" s="2"/>
      <c r="OX147" s="2"/>
      <c r="OY147" s="2"/>
      <c r="OZ147" s="2"/>
      <c r="PA147" s="2"/>
      <c r="PB147" s="2"/>
      <c r="PC147" s="2"/>
      <c r="PD147" s="2"/>
      <c r="PE147" s="2"/>
      <c r="PF147" s="2"/>
      <c r="PG147" s="2"/>
      <c r="PH147" s="2"/>
      <c r="PI147" s="2"/>
      <c r="PJ147" s="2"/>
      <c r="PK147" s="2"/>
      <c r="PL147" s="2"/>
      <c r="PM147" s="2"/>
      <c r="PN147" s="2"/>
      <c r="PO147" s="2"/>
      <c r="PP147" s="2"/>
      <c r="PQ147" s="2"/>
      <c r="PR147" s="2"/>
      <c r="PS147" s="2"/>
      <c r="PT147" s="2"/>
      <c r="PU147" s="2"/>
      <c r="PV147" s="2"/>
      <c r="PW147" s="2"/>
      <c r="PX147" s="2"/>
      <c r="PY147" s="2"/>
      <c r="PZ147" s="2"/>
      <c r="QA147" s="2"/>
      <c r="QB147" s="2"/>
      <c r="QC147" s="2"/>
      <c r="QD147" s="2"/>
      <c r="QE147" s="2"/>
      <c r="QF147" s="2"/>
      <c r="QG147" s="2"/>
      <c r="QH147" s="2"/>
      <c r="QI147" s="2"/>
      <c r="QJ147" s="2"/>
      <c r="QK147" s="2"/>
      <c r="QL147" s="2"/>
      <c r="QM147" s="2"/>
      <c r="QN147" s="2"/>
      <c r="QO147" s="2"/>
      <c r="QP147" s="2"/>
      <c r="QQ147" s="2"/>
      <c r="QR147" s="2"/>
      <c r="QS147" s="2"/>
      <c r="QT147" s="2"/>
      <c r="QU147" s="2"/>
      <c r="QV147" s="2"/>
      <c r="QW147" s="2"/>
      <c r="QX147" s="2"/>
      <c r="QY147" s="2"/>
      <c r="QZ147" s="2"/>
      <c r="RA147" s="2"/>
      <c r="RB147" s="2"/>
      <c r="RC147" s="2"/>
      <c r="RD147" s="2"/>
      <c r="RE147" s="2"/>
      <c r="RF147" s="2"/>
      <c r="RG147" s="2"/>
      <c r="RH147" s="2"/>
      <c r="RI147" s="2"/>
      <c r="RJ147" s="2"/>
      <c r="RK147" s="2"/>
      <c r="RL147" s="2"/>
      <c r="RM147" s="2"/>
      <c r="RN147" s="2"/>
      <c r="RO147" s="2"/>
      <c r="RP147" s="2"/>
      <c r="RQ147" s="2"/>
      <c r="RR147" s="2"/>
      <c r="RS147" s="2"/>
      <c r="RT147" s="2"/>
      <c r="RU147" s="2"/>
      <c r="RV147" s="2"/>
      <c r="RW147" s="2"/>
      <c r="RX147" s="2"/>
      <c r="RY147" s="2"/>
      <c r="RZ147" s="2"/>
      <c r="SA147" s="2"/>
      <c r="SB147" s="2"/>
      <c r="SC147" s="2"/>
      <c r="SD147" s="2"/>
      <c r="SE147" s="2"/>
      <c r="SF147" s="2"/>
      <c r="SG147" s="2"/>
      <c r="SH147" s="2"/>
      <c r="SI147" s="2"/>
      <c r="SJ147" s="2"/>
      <c r="SK147" s="2"/>
      <c r="SL147" s="2"/>
      <c r="SM147" s="2"/>
      <c r="SN147" s="2"/>
      <c r="SO147" s="2"/>
      <c r="SP147" s="2"/>
      <c r="SQ147" s="2"/>
      <c r="SR147" s="2"/>
      <c r="SS147" s="2"/>
      <c r="ST147" s="2"/>
      <c r="SU147" s="2"/>
      <c r="SV147" s="2"/>
      <c r="SW147" s="2"/>
      <c r="SX147" s="2"/>
      <c r="SY147" s="2"/>
      <c r="SZ147" s="2"/>
      <c r="TA147" s="2"/>
      <c r="TB147" s="2"/>
      <c r="TC147" s="2"/>
      <c r="TD147" s="2"/>
      <c r="TE147" s="2"/>
      <c r="TF147" s="2"/>
      <c r="TG147" s="2"/>
      <c r="TH147" s="2"/>
      <c r="TI147" s="2"/>
      <c r="TJ147" s="2"/>
      <c r="TK147" s="2"/>
      <c r="TL147" s="2"/>
      <c r="TM147" s="2"/>
      <c r="TN147" s="2"/>
      <c r="TO147" s="2"/>
      <c r="TP147" s="2"/>
      <c r="TQ147" s="2"/>
      <c r="TR147" s="2"/>
      <c r="TS147" s="2"/>
      <c r="TT147" s="2"/>
      <c r="TU147" s="2"/>
      <c r="TV147" s="2"/>
      <c r="TW147" s="2"/>
      <c r="TX147" s="2"/>
      <c r="TY147" s="2"/>
      <c r="TZ147" s="2"/>
      <c r="UA147" s="2"/>
      <c r="UB147" s="2"/>
      <c r="UC147" s="2"/>
      <c r="UD147" s="2"/>
      <c r="UE147" s="2"/>
      <c r="UF147" s="2"/>
      <c r="UG147" s="2"/>
      <c r="UH147" s="2"/>
      <c r="UI147" s="2"/>
      <c r="UJ147" s="2"/>
      <c r="UK147" s="2"/>
      <c r="UL147" s="2"/>
      <c r="UM147" s="2"/>
      <c r="UN147" s="2"/>
      <c r="UO147" s="2"/>
      <c r="UP147" s="2"/>
      <c r="UQ147" s="2"/>
      <c r="UR147" s="2"/>
      <c r="US147" s="2"/>
      <c r="UT147" s="2"/>
      <c r="UU147" s="2"/>
      <c r="UV147" s="2"/>
      <c r="UW147" s="2"/>
      <c r="UX147" s="2"/>
      <c r="UY147" s="2"/>
      <c r="UZ147" s="2"/>
      <c r="VA147" s="2"/>
      <c r="VB147" s="2"/>
      <c r="VC147" s="2"/>
      <c r="VD147" s="2"/>
      <c r="VE147" s="2"/>
      <c r="VF147" s="2"/>
      <c r="VG147" s="2"/>
      <c r="VH147" s="2"/>
      <c r="VI147" s="2"/>
      <c r="VJ147" s="2"/>
      <c r="VK147" s="2"/>
      <c r="VL147" s="2"/>
      <c r="VM147" s="2"/>
      <c r="VN147" s="2"/>
      <c r="VO147" s="2"/>
      <c r="VP147" s="2"/>
      <c r="VQ147" s="2"/>
      <c r="VR147" s="2"/>
      <c r="VS147" s="2"/>
      <c r="VT147" s="2"/>
      <c r="VU147" s="2"/>
      <c r="VV147" s="2"/>
      <c r="VW147" s="2"/>
      <c r="VX147" s="2"/>
      <c r="VY147" s="2"/>
      <c r="VZ147" s="2"/>
      <c r="WA147" s="2"/>
      <c r="WB147" s="2"/>
      <c r="WC147" s="2"/>
      <c r="WD147" s="2"/>
      <c r="WE147" s="2"/>
      <c r="WF147" s="2"/>
      <c r="WG147" s="2"/>
      <c r="WH147" s="2"/>
      <c r="WI147" s="2"/>
      <c r="WJ147" s="2"/>
      <c r="WK147" s="2"/>
      <c r="WL147" s="2"/>
      <c r="WM147" s="2"/>
      <c r="WN147" s="2"/>
      <c r="WO147" s="2"/>
      <c r="WP147" s="2"/>
      <c r="WQ147" s="2"/>
      <c r="WR147" s="2"/>
      <c r="WS147" s="2"/>
      <c r="WT147" s="2"/>
      <c r="WU147" s="2"/>
      <c r="WV147" s="2"/>
      <c r="WW147" s="2"/>
      <c r="WX147" s="2"/>
      <c r="WY147" s="2"/>
      <c r="WZ147" s="2"/>
      <c r="XA147" s="2"/>
      <c r="XB147" s="2"/>
      <c r="XC147" s="2"/>
      <c r="XD147" s="2"/>
      <c r="XE147" s="2"/>
      <c r="XF147" s="2"/>
      <c r="XG147" s="2"/>
      <c r="XH147" s="2"/>
      <c r="XI147" s="2"/>
      <c r="XJ147" s="2"/>
      <c r="XK147" s="2"/>
      <c r="XL147" s="2"/>
      <c r="XM147" s="2"/>
      <c r="XN147" s="2"/>
      <c r="XO147" s="2"/>
      <c r="XP147" s="2"/>
      <c r="XQ147" s="2"/>
      <c r="XR147" s="2"/>
      <c r="XS147" s="2"/>
      <c r="XT147" s="2"/>
      <c r="XU147" s="2"/>
      <c r="XV147" s="2"/>
      <c r="XW147" s="2"/>
      <c r="XX147" s="2"/>
      <c r="XY147" s="2"/>
      <c r="XZ147" s="2"/>
      <c r="YA147" s="2"/>
      <c r="YB147" s="2"/>
      <c r="YC147" s="2"/>
      <c r="YD147" s="2"/>
      <c r="YE147" s="2"/>
      <c r="YF147" s="2"/>
      <c r="YG147" s="2"/>
      <c r="YH147" s="2"/>
      <c r="YI147" s="2"/>
      <c r="YJ147" s="2"/>
      <c r="YK147" s="2"/>
      <c r="YL147" s="2"/>
      <c r="YM147" s="2"/>
      <c r="YN147" s="2"/>
      <c r="YO147" s="2"/>
      <c r="YP147" s="2"/>
      <c r="YQ147" s="2"/>
      <c r="YR147" s="2"/>
      <c r="YS147" s="2"/>
      <c r="YT147" s="2"/>
      <c r="YU147" s="2"/>
      <c r="YV147" s="2"/>
      <c r="YW147" s="2"/>
      <c r="YX147" s="2"/>
      <c r="YY147" s="2"/>
      <c r="YZ147" s="2"/>
      <c r="ZA147" s="2"/>
      <c r="ZB147" s="2"/>
      <c r="ZC147" s="2"/>
      <c r="ZD147" s="2"/>
      <c r="ZE147" s="2"/>
      <c r="ZF147" s="2"/>
      <c r="ZG147" s="2"/>
      <c r="ZH147" s="2"/>
      <c r="ZI147" s="2"/>
      <c r="ZJ147" s="2"/>
      <c r="ZK147" s="2"/>
      <c r="ZL147" s="2"/>
      <c r="ZM147" s="2"/>
      <c r="ZN147" s="2"/>
      <c r="ZO147" s="2"/>
      <c r="ZP147" s="2"/>
      <c r="ZQ147" s="2"/>
      <c r="ZR147" s="2"/>
      <c r="ZS147" s="2"/>
      <c r="ZT147" s="2"/>
      <c r="ZU147" s="2"/>
      <c r="ZV147" s="2"/>
      <c r="ZW147" s="2"/>
      <c r="ZX147" s="2"/>
      <c r="ZY147" s="2"/>
      <c r="ZZ147" s="2"/>
      <c r="AAA147" s="2"/>
      <c r="AAB147" s="2"/>
      <c r="AAC147" s="2"/>
      <c r="AAD147" s="2"/>
      <c r="AAE147" s="2"/>
      <c r="AAF147" s="2"/>
      <c r="AAG147" s="2"/>
      <c r="AAH147" s="2"/>
      <c r="AAI147" s="2"/>
      <c r="AAJ147" s="2"/>
      <c r="AAK147" s="2"/>
      <c r="AAL147" s="2"/>
      <c r="AAM147" s="2"/>
      <c r="AAN147" s="2"/>
      <c r="AAO147" s="2"/>
      <c r="AAP147" s="2"/>
      <c r="AAQ147" s="2"/>
      <c r="AAR147" s="2"/>
      <c r="AAS147" s="2"/>
      <c r="AAT147" s="2"/>
      <c r="AAU147" s="2"/>
      <c r="AAV147" s="2"/>
      <c r="AAW147" s="2"/>
      <c r="AAX147" s="2"/>
      <c r="AAY147" s="2"/>
      <c r="AAZ147" s="2"/>
      <c r="ABA147" s="2"/>
      <c r="ABB147" s="2"/>
      <c r="ABC147" s="2"/>
      <c r="ABD147" s="2"/>
      <c r="ABE147" s="2"/>
      <c r="ABF147" s="2"/>
      <c r="ABG147" s="2"/>
      <c r="ABH147" s="2"/>
      <c r="ABI147" s="2"/>
      <c r="ABJ147" s="2"/>
      <c r="ABK147" s="2"/>
      <c r="ABL147" s="2"/>
      <c r="ABM147" s="2"/>
      <c r="ABN147" s="2"/>
      <c r="ABO147" s="2"/>
      <c r="ABP147" s="2"/>
      <c r="ABQ147" s="2"/>
      <c r="ABR147" s="2"/>
      <c r="ABS147" s="2"/>
      <c r="ABT147" s="2"/>
      <c r="ABU147" s="2"/>
      <c r="ABV147" s="2"/>
      <c r="ABW147" s="2"/>
      <c r="ABX147" s="2"/>
      <c r="ABY147" s="2"/>
      <c r="ABZ147" s="2"/>
      <c r="ACA147" s="2"/>
      <c r="ACB147" s="2"/>
      <c r="ACC147" s="2"/>
      <c r="ACD147" s="2"/>
      <c r="ACE147" s="2"/>
      <c r="ACF147" s="2"/>
      <c r="ACG147" s="2"/>
      <c r="ACH147" s="2"/>
      <c r="ACI147" s="2"/>
      <c r="ACJ147" s="2"/>
      <c r="ACK147" s="2"/>
      <c r="ACL147" s="2"/>
      <c r="ACM147" s="2"/>
      <c r="ACN147" s="2"/>
      <c r="ACO147" s="2"/>
      <c r="ACP147" s="2"/>
      <c r="ACQ147" s="2"/>
      <c r="ACR147" s="2"/>
      <c r="ACS147" s="2"/>
      <c r="ACT147" s="2"/>
      <c r="ACU147" s="2"/>
      <c r="ACV147" s="2"/>
      <c r="ACW147" s="2"/>
      <c r="ACX147" s="2"/>
      <c r="ACY147" s="2"/>
      <c r="ACZ147" s="2"/>
      <c r="ADA147" s="2"/>
      <c r="ADB147" s="2"/>
      <c r="ADC147" s="2"/>
    </row>
    <row r="148" spans="2:783">
      <c r="B148" s="2"/>
      <c r="C148" s="2"/>
      <c r="D148" s="2"/>
      <c r="E148" s="167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2"/>
      <c r="JM148" s="2"/>
      <c r="JN148" s="2"/>
      <c r="JO148" s="2"/>
      <c r="JP148" s="2"/>
      <c r="JQ148" s="2"/>
      <c r="JR148" s="2"/>
      <c r="JS148" s="2"/>
      <c r="JT148" s="2"/>
      <c r="JU148" s="2"/>
      <c r="JV148" s="2"/>
      <c r="JW148" s="2"/>
      <c r="JX148" s="2"/>
      <c r="JY148" s="2"/>
      <c r="JZ148" s="2"/>
      <c r="KA148" s="2"/>
      <c r="KB148" s="2"/>
      <c r="KC148" s="2"/>
      <c r="KD148" s="2"/>
      <c r="KE148" s="2"/>
      <c r="KF148" s="2"/>
      <c r="KG148" s="2"/>
      <c r="KH148" s="2"/>
      <c r="KI148" s="2"/>
      <c r="KJ148" s="2"/>
      <c r="KK148" s="2"/>
      <c r="KL148" s="2"/>
      <c r="KM148" s="2"/>
      <c r="KN148" s="2"/>
      <c r="KO148" s="2"/>
      <c r="KP148" s="2"/>
      <c r="KQ148" s="2"/>
      <c r="KR148" s="2"/>
      <c r="KS148" s="2"/>
      <c r="KT148" s="2"/>
      <c r="KU148" s="2"/>
      <c r="KV148" s="2"/>
      <c r="KW148" s="2"/>
      <c r="KX148" s="2"/>
      <c r="KY148" s="2"/>
      <c r="KZ148" s="2"/>
      <c r="LA148" s="2"/>
      <c r="LB148" s="2"/>
      <c r="LC148" s="2"/>
      <c r="LD148" s="2"/>
      <c r="LE148" s="2"/>
      <c r="LF148" s="2"/>
      <c r="LG148" s="2"/>
      <c r="LH148" s="2"/>
      <c r="LI148" s="2"/>
      <c r="LJ148" s="2"/>
      <c r="LK148" s="2"/>
      <c r="LL148" s="2"/>
      <c r="LM148" s="2"/>
      <c r="LN148" s="2"/>
      <c r="LO148" s="2"/>
      <c r="LP148" s="2"/>
      <c r="LQ148" s="2"/>
      <c r="LR148" s="2"/>
      <c r="LS148" s="2"/>
      <c r="LT148" s="2"/>
      <c r="LU148" s="2"/>
      <c r="LV148" s="2"/>
      <c r="LW148" s="2"/>
      <c r="LX148" s="2"/>
      <c r="LY148" s="2"/>
      <c r="LZ148" s="2"/>
      <c r="MA148" s="2"/>
      <c r="MB148" s="2"/>
      <c r="MC148" s="2"/>
      <c r="MD148" s="2"/>
      <c r="ME148" s="2"/>
      <c r="MF148" s="2"/>
      <c r="MG148" s="2"/>
      <c r="MH148" s="2"/>
      <c r="MI148" s="2"/>
      <c r="MJ148" s="2"/>
      <c r="MK148" s="2"/>
      <c r="ML148" s="2"/>
      <c r="MM148" s="2"/>
      <c r="MN148" s="2"/>
      <c r="MO148" s="2"/>
      <c r="MP148" s="2"/>
      <c r="MQ148" s="2"/>
      <c r="MR148" s="2"/>
      <c r="MS148" s="2"/>
      <c r="MT148" s="2"/>
      <c r="MU148" s="2"/>
      <c r="MV148" s="2"/>
      <c r="MW148" s="2"/>
      <c r="MX148" s="2"/>
      <c r="MY148" s="2"/>
      <c r="MZ148" s="2"/>
      <c r="NA148" s="2"/>
      <c r="NB148" s="2"/>
      <c r="NC148" s="2"/>
      <c r="ND148" s="2"/>
      <c r="NE148" s="2"/>
      <c r="NF148" s="2"/>
      <c r="NG148" s="2"/>
      <c r="NH148" s="2"/>
      <c r="NI148" s="2"/>
      <c r="NJ148" s="2"/>
      <c r="NK148" s="2"/>
      <c r="NL148" s="2"/>
      <c r="NM148" s="2"/>
      <c r="NN148" s="2"/>
      <c r="NO148" s="2"/>
      <c r="NP148" s="2"/>
      <c r="NQ148" s="2"/>
      <c r="NR148" s="2"/>
      <c r="NS148" s="2"/>
      <c r="NT148" s="2"/>
      <c r="NU148" s="2"/>
      <c r="NV148" s="2"/>
      <c r="NW148" s="2"/>
      <c r="NX148" s="2"/>
      <c r="NY148" s="2"/>
      <c r="NZ148" s="2"/>
      <c r="OA148" s="2"/>
      <c r="OB148" s="2"/>
      <c r="OC148" s="2"/>
      <c r="OD148" s="2"/>
      <c r="OE148" s="2"/>
      <c r="OF148" s="2"/>
      <c r="OG148" s="2"/>
      <c r="OH148" s="2"/>
      <c r="OI148" s="2"/>
      <c r="OJ148" s="2"/>
      <c r="OK148" s="2"/>
      <c r="OL148" s="2"/>
      <c r="OM148" s="2"/>
      <c r="ON148" s="2"/>
      <c r="OO148" s="2"/>
      <c r="OP148" s="2"/>
      <c r="OQ148" s="2"/>
      <c r="OR148" s="2"/>
      <c r="OS148" s="2"/>
      <c r="OT148" s="2"/>
      <c r="OU148" s="2"/>
      <c r="OV148" s="2"/>
      <c r="OW148" s="2"/>
      <c r="OX148" s="2"/>
      <c r="OY148" s="2"/>
      <c r="OZ148" s="2"/>
      <c r="PA148" s="2"/>
      <c r="PB148" s="2"/>
      <c r="PC148" s="2"/>
      <c r="PD148" s="2"/>
      <c r="PE148" s="2"/>
      <c r="PF148" s="2"/>
      <c r="PG148" s="2"/>
      <c r="PH148" s="2"/>
      <c r="PI148" s="2"/>
      <c r="PJ148" s="2"/>
      <c r="PK148" s="2"/>
      <c r="PL148" s="2"/>
      <c r="PM148" s="2"/>
      <c r="PN148" s="2"/>
      <c r="PO148" s="2"/>
      <c r="PP148" s="2"/>
      <c r="PQ148" s="2"/>
      <c r="PR148" s="2"/>
      <c r="PS148" s="2"/>
      <c r="PT148" s="2"/>
      <c r="PU148" s="2"/>
      <c r="PV148" s="2"/>
      <c r="PW148" s="2"/>
      <c r="PX148" s="2"/>
      <c r="PY148" s="2"/>
      <c r="PZ148" s="2"/>
      <c r="QA148" s="2"/>
      <c r="QB148" s="2"/>
      <c r="QC148" s="2"/>
      <c r="QD148" s="2"/>
      <c r="QE148" s="2"/>
      <c r="QF148" s="2"/>
      <c r="QG148" s="2"/>
      <c r="QH148" s="2"/>
      <c r="QI148" s="2"/>
      <c r="QJ148" s="2"/>
      <c r="QK148" s="2"/>
      <c r="QL148" s="2"/>
      <c r="QM148" s="2"/>
      <c r="QN148" s="2"/>
      <c r="QO148" s="2"/>
      <c r="QP148" s="2"/>
      <c r="QQ148" s="2"/>
      <c r="QR148" s="2"/>
      <c r="QS148" s="2"/>
      <c r="QT148" s="2"/>
      <c r="QU148" s="2"/>
      <c r="QV148" s="2"/>
      <c r="QW148" s="2"/>
      <c r="QX148" s="2"/>
      <c r="QY148" s="2"/>
      <c r="QZ148" s="2"/>
      <c r="RA148" s="2"/>
      <c r="RB148" s="2"/>
      <c r="RC148" s="2"/>
      <c r="RD148" s="2"/>
      <c r="RE148" s="2"/>
      <c r="RF148" s="2"/>
      <c r="RG148" s="2"/>
      <c r="RH148" s="2"/>
      <c r="RI148" s="2"/>
      <c r="RJ148" s="2"/>
      <c r="RK148" s="2"/>
      <c r="RL148" s="2"/>
      <c r="RM148" s="2"/>
      <c r="RN148" s="2"/>
      <c r="RO148" s="2"/>
      <c r="RP148" s="2"/>
      <c r="RQ148" s="2"/>
      <c r="RR148" s="2"/>
      <c r="RS148" s="2"/>
      <c r="RT148" s="2"/>
      <c r="RU148" s="2"/>
      <c r="RV148" s="2"/>
      <c r="RW148" s="2"/>
      <c r="RX148" s="2"/>
      <c r="RY148" s="2"/>
      <c r="RZ148" s="2"/>
      <c r="SA148" s="2"/>
      <c r="SB148" s="2"/>
      <c r="SC148" s="2"/>
      <c r="SD148" s="2"/>
      <c r="SE148" s="2"/>
      <c r="SF148" s="2"/>
      <c r="SG148" s="2"/>
      <c r="SH148" s="2"/>
      <c r="SI148" s="2"/>
      <c r="SJ148" s="2"/>
      <c r="SK148" s="2"/>
      <c r="SL148" s="2"/>
      <c r="SM148" s="2"/>
      <c r="SN148" s="2"/>
      <c r="SO148" s="2"/>
      <c r="SP148" s="2"/>
      <c r="SQ148" s="2"/>
      <c r="SR148" s="2"/>
      <c r="SS148" s="2"/>
      <c r="ST148" s="2"/>
      <c r="SU148" s="2"/>
      <c r="SV148" s="2"/>
      <c r="SW148" s="2"/>
      <c r="SX148" s="2"/>
      <c r="SY148" s="2"/>
      <c r="SZ148" s="2"/>
      <c r="TA148" s="2"/>
      <c r="TB148" s="2"/>
      <c r="TC148" s="2"/>
      <c r="TD148" s="2"/>
      <c r="TE148" s="2"/>
      <c r="TF148" s="2"/>
      <c r="TG148" s="2"/>
      <c r="TH148" s="2"/>
      <c r="TI148" s="2"/>
      <c r="TJ148" s="2"/>
      <c r="TK148" s="2"/>
      <c r="TL148" s="2"/>
      <c r="TM148" s="2"/>
      <c r="TN148" s="2"/>
      <c r="TO148" s="2"/>
      <c r="TP148" s="2"/>
      <c r="TQ148" s="2"/>
      <c r="TR148" s="2"/>
      <c r="TS148" s="2"/>
      <c r="TT148" s="2"/>
      <c r="TU148" s="2"/>
      <c r="TV148" s="2"/>
      <c r="TW148" s="2"/>
      <c r="TX148" s="2"/>
      <c r="TY148" s="2"/>
      <c r="TZ148" s="2"/>
      <c r="UA148" s="2"/>
      <c r="UB148" s="2"/>
      <c r="UC148" s="2"/>
      <c r="UD148" s="2"/>
      <c r="UE148" s="2"/>
      <c r="UF148" s="2"/>
      <c r="UG148" s="2"/>
      <c r="UH148" s="2"/>
      <c r="UI148" s="2"/>
      <c r="UJ148" s="2"/>
      <c r="UK148" s="2"/>
      <c r="UL148" s="2"/>
      <c r="UM148" s="2"/>
      <c r="UN148" s="2"/>
      <c r="UO148" s="2"/>
      <c r="UP148" s="2"/>
      <c r="UQ148" s="2"/>
      <c r="UR148" s="2"/>
      <c r="US148" s="2"/>
      <c r="UT148" s="2"/>
      <c r="UU148" s="2"/>
      <c r="UV148" s="2"/>
      <c r="UW148" s="2"/>
      <c r="UX148" s="2"/>
      <c r="UY148" s="2"/>
      <c r="UZ148" s="2"/>
      <c r="VA148" s="2"/>
      <c r="VB148" s="2"/>
      <c r="VC148" s="2"/>
      <c r="VD148" s="2"/>
      <c r="VE148" s="2"/>
      <c r="VF148" s="2"/>
      <c r="VG148" s="2"/>
      <c r="VH148" s="2"/>
      <c r="VI148" s="2"/>
      <c r="VJ148" s="2"/>
      <c r="VK148" s="2"/>
      <c r="VL148" s="2"/>
      <c r="VM148" s="2"/>
      <c r="VN148" s="2"/>
      <c r="VO148" s="2"/>
      <c r="VP148" s="2"/>
      <c r="VQ148" s="2"/>
      <c r="VR148" s="2"/>
      <c r="VS148" s="2"/>
      <c r="VT148" s="2"/>
      <c r="VU148" s="2"/>
      <c r="VV148" s="2"/>
      <c r="VW148" s="2"/>
      <c r="VX148" s="2"/>
      <c r="VY148" s="2"/>
      <c r="VZ148" s="2"/>
      <c r="WA148" s="2"/>
      <c r="WB148" s="2"/>
      <c r="WC148" s="2"/>
      <c r="WD148" s="2"/>
      <c r="WE148" s="2"/>
      <c r="WF148" s="2"/>
      <c r="WG148" s="2"/>
      <c r="WH148" s="2"/>
      <c r="WI148" s="2"/>
      <c r="WJ148" s="2"/>
      <c r="WK148" s="2"/>
      <c r="WL148" s="2"/>
      <c r="WM148" s="2"/>
      <c r="WN148" s="2"/>
      <c r="WO148" s="2"/>
      <c r="WP148" s="2"/>
      <c r="WQ148" s="2"/>
      <c r="WR148" s="2"/>
      <c r="WS148" s="2"/>
      <c r="WT148" s="2"/>
      <c r="WU148" s="2"/>
      <c r="WV148" s="2"/>
      <c r="WW148" s="2"/>
      <c r="WX148" s="2"/>
      <c r="WY148" s="2"/>
      <c r="WZ148" s="2"/>
      <c r="XA148" s="2"/>
      <c r="XB148" s="2"/>
      <c r="XC148" s="2"/>
      <c r="XD148" s="2"/>
      <c r="XE148" s="2"/>
      <c r="XF148" s="2"/>
      <c r="XG148" s="2"/>
      <c r="XH148" s="2"/>
      <c r="XI148" s="2"/>
      <c r="XJ148" s="2"/>
      <c r="XK148" s="2"/>
      <c r="XL148" s="2"/>
      <c r="XM148" s="2"/>
      <c r="XN148" s="2"/>
      <c r="XO148" s="2"/>
      <c r="XP148" s="2"/>
      <c r="XQ148" s="2"/>
      <c r="XR148" s="2"/>
      <c r="XS148" s="2"/>
      <c r="XT148" s="2"/>
      <c r="XU148" s="2"/>
      <c r="XV148" s="2"/>
      <c r="XW148" s="2"/>
      <c r="XX148" s="2"/>
      <c r="XY148" s="2"/>
      <c r="XZ148" s="2"/>
      <c r="YA148" s="2"/>
      <c r="YB148" s="2"/>
      <c r="YC148" s="2"/>
      <c r="YD148" s="2"/>
      <c r="YE148" s="2"/>
      <c r="YF148" s="2"/>
      <c r="YG148" s="2"/>
      <c r="YH148" s="2"/>
      <c r="YI148" s="2"/>
      <c r="YJ148" s="2"/>
      <c r="YK148" s="2"/>
      <c r="YL148" s="2"/>
      <c r="YM148" s="2"/>
      <c r="YN148" s="2"/>
      <c r="YO148" s="2"/>
      <c r="YP148" s="2"/>
      <c r="YQ148" s="2"/>
      <c r="YR148" s="2"/>
      <c r="YS148" s="2"/>
      <c r="YT148" s="2"/>
      <c r="YU148" s="2"/>
      <c r="YV148" s="2"/>
      <c r="YW148" s="2"/>
      <c r="YX148" s="2"/>
      <c r="YY148" s="2"/>
      <c r="YZ148" s="2"/>
      <c r="ZA148" s="2"/>
      <c r="ZB148" s="2"/>
      <c r="ZC148" s="2"/>
      <c r="ZD148" s="2"/>
      <c r="ZE148" s="2"/>
      <c r="ZF148" s="2"/>
      <c r="ZG148" s="2"/>
      <c r="ZH148" s="2"/>
      <c r="ZI148" s="2"/>
      <c r="ZJ148" s="2"/>
      <c r="ZK148" s="2"/>
      <c r="ZL148" s="2"/>
      <c r="ZM148" s="2"/>
      <c r="ZN148" s="2"/>
      <c r="ZO148" s="2"/>
      <c r="ZP148" s="2"/>
      <c r="ZQ148" s="2"/>
      <c r="ZR148" s="2"/>
      <c r="ZS148" s="2"/>
      <c r="ZT148" s="2"/>
      <c r="ZU148" s="2"/>
      <c r="ZV148" s="2"/>
      <c r="ZW148" s="2"/>
      <c r="ZX148" s="2"/>
      <c r="ZY148" s="2"/>
      <c r="ZZ148" s="2"/>
      <c r="AAA148" s="2"/>
      <c r="AAB148" s="2"/>
      <c r="AAC148" s="2"/>
      <c r="AAD148" s="2"/>
      <c r="AAE148" s="2"/>
      <c r="AAF148" s="2"/>
      <c r="AAG148" s="2"/>
      <c r="AAH148" s="2"/>
      <c r="AAI148" s="2"/>
      <c r="AAJ148" s="2"/>
      <c r="AAK148" s="2"/>
      <c r="AAL148" s="2"/>
      <c r="AAM148" s="2"/>
      <c r="AAN148" s="2"/>
      <c r="AAO148" s="2"/>
      <c r="AAP148" s="2"/>
      <c r="AAQ148" s="2"/>
      <c r="AAR148" s="2"/>
      <c r="AAS148" s="2"/>
      <c r="AAT148" s="2"/>
      <c r="AAU148" s="2"/>
      <c r="AAV148" s="2"/>
      <c r="AAW148" s="2"/>
      <c r="AAX148" s="2"/>
      <c r="AAY148" s="2"/>
      <c r="AAZ148" s="2"/>
      <c r="ABA148" s="2"/>
      <c r="ABB148" s="2"/>
      <c r="ABC148" s="2"/>
      <c r="ABD148" s="2"/>
      <c r="ABE148" s="2"/>
      <c r="ABF148" s="2"/>
      <c r="ABG148" s="2"/>
      <c r="ABH148" s="2"/>
      <c r="ABI148" s="2"/>
      <c r="ABJ148" s="2"/>
      <c r="ABK148" s="2"/>
      <c r="ABL148" s="2"/>
      <c r="ABM148" s="2"/>
      <c r="ABN148" s="2"/>
      <c r="ABO148" s="2"/>
      <c r="ABP148" s="2"/>
      <c r="ABQ148" s="2"/>
      <c r="ABR148" s="2"/>
      <c r="ABS148" s="2"/>
      <c r="ABT148" s="2"/>
      <c r="ABU148" s="2"/>
      <c r="ABV148" s="2"/>
      <c r="ABW148" s="2"/>
      <c r="ABX148" s="2"/>
      <c r="ABY148" s="2"/>
      <c r="ABZ148" s="2"/>
      <c r="ACA148" s="2"/>
      <c r="ACB148" s="2"/>
      <c r="ACC148" s="2"/>
      <c r="ACD148" s="2"/>
      <c r="ACE148" s="2"/>
      <c r="ACF148" s="2"/>
      <c r="ACG148" s="2"/>
      <c r="ACH148" s="2"/>
      <c r="ACI148" s="2"/>
      <c r="ACJ148" s="2"/>
      <c r="ACK148" s="2"/>
      <c r="ACL148" s="2"/>
      <c r="ACM148" s="2"/>
      <c r="ACN148" s="2"/>
      <c r="ACO148" s="2"/>
      <c r="ACP148" s="2"/>
      <c r="ACQ148" s="2"/>
      <c r="ACR148" s="2"/>
      <c r="ACS148" s="2"/>
      <c r="ACT148" s="2"/>
      <c r="ACU148" s="2"/>
      <c r="ACV148" s="2"/>
      <c r="ACW148" s="2"/>
      <c r="ACX148" s="2"/>
      <c r="ACY148" s="2"/>
      <c r="ACZ148" s="2"/>
      <c r="ADA148" s="2"/>
      <c r="ADB148" s="2"/>
      <c r="ADC148" s="2"/>
    </row>
    <row r="149" spans="2:783">
      <c r="B149" s="2"/>
      <c r="C149" s="2"/>
      <c r="D149" s="2"/>
      <c r="E149" s="167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2"/>
      <c r="JM149" s="2"/>
      <c r="JN149" s="2"/>
      <c r="JO149" s="2"/>
      <c r="JP149" s="2"/>
      <c r="JQ149" s="2"/>
      <c r="JR149" s="2"/>
      <c r="JS149" s="2"/>
      <c r="JT149" s="2"/>
      <c r="JU149" s="2"/>
      <c r="JV149" s="2"/>
      <c r="JW149" s="2"/>
      <c r="JX149" s="2"/>
      <c r="JY149" s="2"/>
      <c r="JZ149" s="2"/>
      <c r="KA149" s="2"/>
      <c r="KB149" s="2"/>
      <c r="KC149" s="2"/>
      <c r="KD149" s="2"/>
      <c r="KE149" s="2"/>
      <c r="KF149" s="2"/>
      <c r="KG149" s="2"/>
      <c r="KH149" s="2"/>
      <c r="KI149" s="2"/>
      <c r="KJ149" s="2"/>
      <c r="KK149" s="2"/>
      <c r="KL149" s="2"/>
      <c r="KM149" s="2"/>
      <c r="KN149" s="2"/>
      <c r="KO149" s="2"/>
      <c r="KP149" s="2"/>
      <c r="KQ149" s="2"/>
      <c r="KR149" s="2"/>
      <c r="KS149" s="2"/>
      <c r="KT149" s="2"/>
      <c r="KU149" s="2"/>
      <c r="KV149" s="2"/>
      <c r="KW149" s="2"/>
      <c r="KX149" s="2"/>
      <c r="KY149" s="2"/>
      <c r="KZ149" s="2"/>
      <c r="LA149" s="2"/>
      <c r="LB149" s="2"/>
      <c r="LC149" s="2"/>
      <c r="LD149" s="2"/>
      <c r="LE149" s="2"/>
      <c r="LF149" s="2"/>
      <c r="LG149" s="2"/>
      <c r="LH149" s="2"/>
      <c r="LI149" s="2"/>
      <c r="LJ149" s="2"/>
      <c r="LK149" s="2"/>
      <c r="LL149" s="2"/>
      <c r="LM149" s="2"/>
      <c r="LN149" s="2"/>
      <c r="LO149" s="2"/>
      <c r="LP149" s="2"/>
      <c r="LQ149" s="2"/>
      <c r="LR149" s="2"/>
      <c r="LS149" s="2"/>
      <c r="LT149" s="2"/>
      <c r="LU149" s="2"/>
      <c r="LV149" s="2"/>
      <c r="LW149" s="2"/>
      <c r="LX149" s="2"/>
      <c r="LY149" s="2"/>
      <c r="LZ149" s="2"/>
      <c r="MA149" s="2"/>
      <c r="MB149" s="2"/>
      <c r="MC149" s="2"/>
      <c r="MD149" s="2"/>
      <c r="ME149" s="2"/>
      <c r="MF149" s="2"/>
      <c r="MG149" s="2"/>
      <c r="MH149" s="2"/>
      <c r="MI149" s="2"/>
      <c r="MJ149" s="2"/>
      <c r="MK149" s="2"/>
      <c r="ML149" s="2"/>
      <c r="MM149" s="2"/>
      <c r="MN149" s="2"/>
      <c r="MO149" s="2"/>
      <c r="MP149" s="2"/>
      <c r="MQ149" s="2"/>
      <c r="MR149" s="2"/>
      <c r="MS149" s="2"/>
      <c r="MT149" s="2"/>
      <c r="MU149" s="2"/>
      <c r="MV149" s="2"/>
      <c r="MW149" s="2"/>
      <c r="MX149" s="2"/>
      <c r="MY149" s="2"/>
      <c r="MZ149" s="2"/>
      <c r="NA149" s="2"/>
      <c r="NB149" s="2"/>
      <c r="NC149" s="2"/>
      <c r="ND149" s="2"/>
      <c r="NE149" s="2"/>
      <c r="NF149" s="2"/>
      <c r="NG149" s="2"/>
      <c r="NH149" s="2"/>
      <c r="NI149" s="2"/>
      <c r="NJ149" s="2"/>
      <c r="NK149" s="2"/>
      <c r="NL149" s="2"/>
      <c r="NM149" s="2"/>
      <c r="NN149" s="2"/>
      <c r="NO149" s="2"/>
      <c r="NP149" s="2"/>
      <c r="NQ149" s="2"/>
      <c r="NR149" s="2"/>
      <c r="NS149" s="2"/>
      <c r="NT149" s="2"/>
      <c r="NU149" s="2"/>
      <c r="NV149" s="2"/>
      <c r="NW149" s="2"/>
      <c r="NX149" s="2"/>
      <c r="NY149" s="2"/>
      <c r="NZ149" s="2"/>
      <c r="OA149" s="2"/>
      <c r="OB149" s="2"/>
      <c r="OC149" s="2"/>
      <c r="OD149" s="2"/>
      <c r="OE149" s="2"/>
      <c r="OF149" s="2"/>
      <c r="OG149" s="2"/>
      <c r="OH149" s="2"/>
      <c r="OI149" s="2"/>
      <c r="OJ149" s="2"/>
      <c r="OK149" s="2"/>
      <c r="OL149" s="2"/>
      <c r="OM149" s="2"/>
      <c r="ON149" s="2"/>
      <c r="OO149" s="2"/>
      <c r="OP149" s="2"/>
      <c r="OQ149" s="2"/>
      <c r="OR149" s="2"/>
      <c r="OS149" s="2"/>
      <c r="OT149" s="2"/>
      <c r="OU149" s="2"/>
      <c r="OV149" s="2"/>
      <c r="OW149" s="2"/>
      <c r="OX149" s="2"/>
      <c r="OY149" s="2"/>
      <c r="OZ149" s="2"/>
      <c r="PA149" s="2"/>
      <c r="PB149" s="2"/>
      <c r="PC149" s="2"/>
      <c r="PD149" s="2"/>
      <c r="PE149" s="2"/>
      <c r="PF149" s="2"/>
      <c r="PG149" s="2"/>
      <c r="PH149" s="2"/>
      <c r="PI149" s="2"/>
      <c r="PJ149" s="2"/>
      <c r="PK149" s="2"/>
      <c r="PL149" s="2"/>
      <c r="PM149" s="2"/>
      <c r="PN149" s="2"/>
      <c r="PO149" s="2"/>
      <c r="PP149" s="2"/>
      <c r="PQ149" s="2"/>
      <c r="PR149" s="2"/>
      <c r="PS149" s="2"/>
      <c r="PT149" s="2"/>
      <c r="PU149" s="2"/>
      <c r="PV149" s="2"/>
      <c r="PW149" s="2"/>
      <c r="PX149" s="2"/>
      <c r="PY149" s="2"/>
      <c r="PZ149" s="2"/>
      <c r="QA149" s="2"/>
      <c r="QB149" s="2"/>
      <c r="QC149" s="2"/>
      <c r="QD149" s="2"/>
      <c r="QE149" s="2"/>
      <c r="QF149" s="2"/>
      <c r="QG149" s="2"/>
      <c r="QH149" s="2"/>
      <c r="QI149" s="2"/>
      <c r="QJ149" s="2"/>
      <c r="QK149" s="2"/>
      <c r="QL149" s="2"/>
      <c r="QM149" s="2"/>
      <c r="QN149" s="2"/>
      <c r="QO149" s="2"/>
      <c r="QP149" s="2"/>
      <c r="QQ149" s="2"/>
      <c r="QR149" s="2"/>
      <c r="QS149" s="2"/>
      <c r="QT149" s="2"/>
      <c r="QU149" s="2"/>
      <c r="QV149" s="2"/>
      <c r="QW149" s="2"/>
      <c r="QX149" s="2"/>
      <c r="QY149" s="2"/>
      <c r="QZ149" s="2"/>
      <c r="RA149" s="2"/>
      <c r="RB149" s="2"/>
      <c r="RC149" s="2"/>
      <c r="RD149" s="2"/>
      <c r="RE149" s="2"/>
      <c r="RF149" s="2"/>
      <c r="RG149" s="2"/>
      <c r="RH149" s="2"/>
      <c r="RI149" s="2"/>
      <c r="RJ149" s="2"/>
      <c r="RK149" s="2"/>
      <c r="RL149" s="2"/>
      <c r="RM149" s="2"/>
      <c r="RN149" s="2"/>
      <c r="RO149" s="2"/>
      <c r="RP149" s="2"/>
      <c r="RQ149" s="2"/>
      <c r="RR149" s="2"/>
      <c r="RS149" s="2"/>
      <c r="RT149" s="2"/>
      <c r="RU149" s="2"/>
      <c r="RV149" s="2"/>
      <c r="RW149" s="2"/>
      <c r="RX149" s="2"/>
      <c r="RY149" s="2"/>
      <c r="RZ149" s="2"/>
      <c r="SA149" s="2"/>
      <c r="SB149" s="2"/>
      <c r="SC149" s="2"/>
      <c r="SD149" s="2"/>
      <c r="SE149" s="2"/>
      <c r="SF149" s="2"/>
      <c r="SG149" s="2"/>
      <c r="SH149" s="2"/>
      <c r="SI149" s="2"/>
      <c r="SJ149" s="2"/>
      <c r="SK149" s="2"/>
      <c r="SL149" s="2"/>
      <c r="SM149" s="2"/>
      <c r="SN149" s="2"/>
      <c r="SO149" s="2"/>
      <c r="SP149" s="2"/>
      <c r="SQ149" s="2"/>
      <c r="SR149" s="2"/>
      <c r="SS149" s="2"/>
      <c r="ST149" s="2"/>
      <c r="SU149" s="2"/>
      <c r="SV149" s="2"/>
      <c r="SW149" s="2"/>
      <c r="SX149" s="2"/>
      <c r="SY149" s="2"/>
      <c r="SZ149" s="2"/>
      <c r="TA149" s="2"/>
      <c r="TB149" s="2"/>
      <c r="TC149" s="2"/>
      <c r="TD149" s="2"/>
      <c r="TE149" s="2"/>
      <c r="TF149" s="2"/>
      <c r="TG149" s="2"/>
      <c r="TH149" s="2"/>
      <c r="TI149" s="2"/>
      <c r="TJ149" s="2"/>
      <c r="TK149" s="2"/>
      <c r="TL149" s="2"/>
      <c r="TM149" s="2"/>
      <c r="TN149" s="2"/>
      <c r="TO149" s="2"/>
      <c r="TP149" s="2"/>
      <c r="TQ149" s="2"/>
      <c r="TR149" s="2"/>
      <c r="TS149" s="2"/>
      <c r="TT149" s="2"/>
      <c r="TU149" s="2"/>
      <c r="TV149" s="2"/>
      <c r="TW149" s="2"/>
      <c r="TX149" s="2"/>
      <c r="TY149" s="2"/>
      <c r="TZ149" s="2"/>
      <c r="UA149" s="2"/>
      <c r="UB149" s="2"/>
      <c r="UC149" s="2"/>
      <c r="UD149" s="2"/>
      <c r="UE149" s="2"/>
      <c r="UF149" s="2"/>
      <c r="UG149" s="2"/>
      <c r="UH149" s="2"/>
      <c r="UI149" s="2"/>
      <c r="UJ149" s="2"/>
      <c r="UK149" s="2"/>
      <c r="UL149" s="2"/>
      <c r="UM149" s="2"/>
      <c r="UN149" s="2"/>
      <c r="UO149" s="2"/>
      <c r="UP149" s="2"/>
      <c r="UQ149" s="2"/>
      <c r="UR149" s="2"/>
      <c r="US149" s="2"/>
      <c r="UT149" s="2"/>
      <c r="UU149" s="2"/>
      <c r="UV149" s="2"/>
      <c r="UW149" s="2"/>
      <c r="UX149" s="2"/>
      <c r="UY149" s="2"/>
      <c r="UZ149" s="2"/>
      <c r="VA149" s="2"/>
      <c r="VB149" s="2"/>
      <c r="VC149" s="2"/>
      <c r="VD149" s="2"/>
      <c r="VE149" s="2"/>
      <c r="VF149" s="2"/>
      <c r="VG149" s="2"/>
      <c r="VH149" s="2"/>
      <c r="VI149" s="2"/>
      <c r="VJ149" s="2"/>
      <c r="VK149" s="2"/>
      <c r="VL149" s="2"/>
      <c r="VM149" s="2"/>
      <c r="VN149" s="2"/>
      <c r="VO149" s="2"/>
      <c r="VP149" s="2"/>
      <c r="VQ149" s="2"/>
      <c r="VR149" s="2"/>
      <c r="VS149" s="2"/>
      <c r="VT149" s="2"/>
      <c r="VU149" s="2"/>
      <c r="VV149" s="2"/>
      <c r="VW149" s="2"/>
      <c r="VX149" s="2"/>
      <c r="VY149" s="2"/>
      <c r="VZ149" s="2"/>
      <c r="WA149" s="2"/>
      <c r="WB149" s="2"/>
      <c r="WC149" s="2"/>
      <c r="WD149" s="2"/>
      <c r="WE149" s="2"/>
      <c r="WF149" s="2"/>
      <c r="WG149" s="2"/>
      <c r="WH149" s="2"/>
      <c r="WI149" s="2"/>
      <c r="WJ149" s="2"/>
      <c r="WK149" s="2"/>
      <c r="WL149" s="2"/>
      <c r="WM149" s="2"/>
      <c r="WN149" s="2"/>
      <c r="WO149" s="2"/>
      <c r="WP149" s="2"/>
      <c r="WQ149" s="2"/>
      <c r="WR149" s="2"/>
      <c r="WS149" s="2"/>
      <c r="WT149" s="2"/>
      <c r="WU149" s="2"/>
      <c r="WV149" s="2"/>
      <c r="WW149" s="2"/>
      <c r="WX149" s="2"/>
      <c r="WY149" s="2"/>
      <c r="WZ149" s="2"/>
      <c r="XA149" s="2"/>
      <c r="XB149" s="2"/>
      <c r="XC149" s="2"/>
      <c r="XD149" s="2"/>
      <c r="XE149" s="2"/>
      <c r="XF149" s="2"/>
      <c r="XG149" s="2"/>
      <c r="XH149" s="2"/>
      <c r="XI149" s="2"/>
      <c r="XJ149" s="2"/>
      <c r="XK149" s="2"/>
      <c r="XL149" s="2"/>
      <c r="XM149" s="2"/>
      <c r="XN149" s="2"/>
      <c r="XO149" s="2"/>
      <c r="XP149" s="2"/>
      <c r="XQ149" s="2"/>
      <c r="XR149" s="2"/>
      <c r="XS149" s="2"/>
      <c r="XT149" s="2"/>
      <c r="XU149" s="2"/>
      <c r="XV149" s="2"/>
      <c r="XW149" s="2"/>
      <c r="XX149" s="2"/>
      <c r="XY149" s="2"/>
      <c r="XZ149" s="2"/>
      <c r="YA149" s="2"/>
      <c r="YB149" s="2"/>
      <c r="YC149" s="2"/>
      <c r="YD149" s="2"/>
      <c r="YE149" s="2"/>
      <c r="YF149" s="2"/>
      <c r="YG149" s="2"/>
      <c r="YH149" s="2"/>
      <c r="YI149" s="2"/>
      <c r="YJ149" s="2"/>
      <c r="YK149" s="2"/>
      <c r="YL149" s="2"/>
      <c r="YM149" s="2"/>
      <c r="YN149" s="2"/>
      <c r="YO149" s="2"/>
      <c r="YP149" s="2"/>
      <c r="YQ149" s="2"/>
      <c r="YR149" s="2"/>
      <c r="YS149" s="2"/>
      <c r="YT149" s="2"/>
      <c r="YU149" s="2"/>
      <c r="YV149" s="2"/>
      <c r="YW149" s="2"/>
      <c r="YX149" s="2"/>
      <c r="YY149" s="2"/>
      <c r="YZ149" s="2"/>
      <c r="ZA149" s="2"/>
      <c r="ZB149" s="2"/>
      <c r="ZC149" s="2"/>
      <c r="ZD149" s="2"/>
      <c r="ZE149" s="2"/>
      <c r="ZF149" s="2"/>
      <c r="ZG149" s="2"/>
      <c r="ZH149" s="2"/>
      <c r="ZI149" s="2"/>
      <c r="ZJ149" s="2"/>
      <c r="ZK149" s="2"/>
      <c r="ZL149" s="2"/>
      <c r="ZM149" s="2"/>
      <c r="ZN149" s="2"/>
      <c r="ZO149" s="2"/>
      <c r="ZP149" s="2"/>
      <c r="ZQ149" s="2"/>
      <c r="ZR149" s="2"/>
      <c r="ZS149" s="2"/>
      <c r="ZT149" s="2"/>
      <c r="ZU149" s="2"/>
      <c r="ZV149" s="2"/>
      <c r="ZW149" s="2"/>
      <c r="ZX149" s="2"/>
      <c r="ZY149" s="2"/>
      <c r="ZZ149" s="2"/>
      <c r="AAA149" s="2"/>
      <c r="AAB149" s="2"/>
      <c r="AAC149" s="2"/>
      <c r="AAD149" s="2"/>
      <c r="AAE149" s="2"/>
      <c r="AAF149" s="2"/>
      <c r="AAG149" s="2"/>
      <c r="AAH149" s="2"/>
      <c r="AAI149" s="2"/>
      <c r="AAJ149" s="2"/>
      <c r="AAK149" s="2"/>
      <c r="AAL149" s="2"/>
      <c r="AAM149" s="2"/>
      <c r="AAN149" s="2"/>
      <c r="AAO149" s="2"/>
      <c r="AAP149" s="2"/>
      <c r="AAQ149" s="2"/>
      <c r="AAR149" s="2"/>
      <c r="AAS149" s="2"/>
      <c r="AAT149" s="2"/>
      <c r="AAU149" s="2"/>
      <c r="AAV149" s="2"/>
      <c r="AAW149" s="2"/>
      <c r="AAX149" s="2"/>
      <c r="AAY149" s="2"/>
      <c r="AAZ149" s="2"/>
      <c r="ABA149" s="2"/>
      <c r="ABB149" s="2"/>
      <c r="ABC149" s="2"/>
      <c r="ABD149" s="2"/>
      <c r="ABE149" s="2"/>
      <c r="ABF149" s="2"/>
      <c r="ABG149" s="2"/>
      <c r="ABH149" s="2"/>
      <c r="ABI149" s="2"/>
      <c r="ABJ149" s="2"/>
      <c r="ABK149" s="2"/>
      <c r="ABL149" s="2"/>
      <c r="ABM149" s="2"/>
      <c r="ABN149" s="2"/>
      <c r="ABO149" s="2"/>
      <c r="ABP149" s="2"/>
      <c r="ABQ149" s="2"/>
      <c r="ABR149" s="2"/>
      <c r="ABS149" s="2"/>
      <c r="ABT149" s="2"/>
      <c r="ABU149" s="2"/>
      <c r="ABV149" s="2"/>
      <c r="ABW149" s="2"/>
      <c r="ABX149" s="2"/>
      <c r="ABY149" s="2"/>
      <c r="ABZ149" s="2"/>
      <c r="ACA149" s="2"/>
      <c r="ACB149" s="2"/>
      <c r="ACC149" s="2"/>
      <c r="ACD149" s="2"/>
      <c r="ACE149" s="2"/>
      <c r="ACF149" s="2"/>
      <c r="ACG149" s="2"/>
      <c r="ACH149" s="2"/>
      <c r="ACI149" s="2"/>
      <c r="ACJ149" s="2"/>
      <c r="ACK149" s="2"/>
      <c r="ACL149" s="2"/>
      <c r="ACM149" s="2"/>
      <c r="ACN149" s="2"/>
      <c r="ACO149" s="2"/>
      <c r="ACP149" s="2"/>
      <c r="ACQ149" s="2"/>
      <c r="ACR149" s="2"/>
      <c r="ACS149" s="2"/>
      <c r="ACT149" s="2"/>
      <c r="ACU149" s="2"/>
      <c r="ACV149" s="2"/>
      <c r="ACW149" s="2"/>
      <c r="ACX149" s="2"/>
      <c r="ACY149" s="2"/>
      <c r="ACZ149" s="2"/>
      <c r="ADA149" s="2"/>
      <c r="ADB149" s="2"/>
      <c r="ADC149" s="2"/>
    </row>
    <row r="150" spans="2:783">
      <c r="B150" s="2"/>
      <c r="C150" s="2"/>
      <c r="D150" s="2"/>
      <c r="E150" s="167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  <c r="JM150" s="2"/>
      <c r="JN150" s="2"/>
      <c r="JO150" s="2"/>
      <c r="JP150" s="2"/>
      <c r="JQ150" s="2"/>
      <c r="JR150" s="2"/>
      <c r="JS150" s="2"/>
      <c r="JT150" s="2"/>
      <c r="JU150" s="2"/>
      <c r="JV150" s="2"/>
      <c r="JW150" s="2"/>
      <c r="JX150" s="2"/>
      <c r="JY150" s="2"/>
      <c r="JZ150" s="2"/>
      <c r="KA150" s="2"/>
      <c r="KB150" s="2"/>
      <c r="KC150" s="2"/>
      <c r="KD150" s="2"/>
      <c r="KE150" s="2"/>
      <c r="KF150" s="2"/>
      <c r="KG150" s="2"/>
      <c r="KH150" s="2"/>
      <c r="KI150" s="2"/>
      <c r="KJ150" s="2"/>
      <c r="KK150" s="2"/>
      <c r="KL150" s="2"/>
      <c r="KM150" s="2"/>
      <c r="KN150" s="2"/>
      <c r="KO150" s="2"/>
      <c r="KP150" s="2"/>
      <c r="KQ150" s="2"/>
      <c r="KR150" s="2"/>
      <c r="KS150" s="2"/>
      <c r="KT150" s="2"/>
      <c r="KU150" s="2"/>
      <c r="KV150" s="2"/>
      <c r="KW150" s="2"/>
      <c r="KX150" s="2"/>
      <c r="KY150" s="2"/>
      <c r="KZ150" s="2"/>
      <c r="LA150" s="2"/>
      <c r="LB150" s="2"/>
      <c r="LC150" s="2"/>
      <c r="LD150" s="2"/>
      <c r="LE150" s="2"/>
      <c r="LF150" s="2"/>
      <c r="LG150" s="2"/>
      <c r="LH150" s="2"/>
      <c r="LI150" s="2"/>
      <c r="LJ150" s="2"/>
      <c r="LK150" s="2"/>
      <c r="LL150" s="2"/>
      <c r="LM150" s="2"/>
      <c r="LN150" s="2"/>
      <c r="LO150" s="2"/>
      <c r="LP150" s="2"/>
      <c r="LQ150" s="2"/>
      <c r="LR150" s="2"/>
      <c r="LS150" s="2"/>
      <c r="LT150" s="2"/>
      <c r="LU150" s="2"/>
      <c r="LV150" s="2"/>
      <c r="LW150" s="2"/>
      <c r="LX150" s="2"/>
      <c r="LY150" s="2"/>
      <c r="LZ150" s="2"/>
      <c r="MA150" s="2"/>
      <c r="MB150" s="2"/>
      <c r="MC150" s="2"/>
      <c r="MD150" s="2"/>
      <c r="ME150" s="2"/>
      <c r="MF150" s="2"/>
      <c r="MG150" s="2"/>
      <c r="MH150" s="2"/>
      <c r="MI150" s="2"/>
      <c r="MJ150" s="2"/>
      <c r="MK150" s="2"/>
      <c r="ML150" s="2"/>
      <c r="MM150" s="2"/>
      <c r="MN150" s="2"/>
      <c r="MO150" s="2"/>
      <c r="MP150" s="2"/>
      <c r="MQ150" s="2"/>
      <c r="MR150" s="2"/>
      <c r="MS150" s="2"/>
      <c r="MT150" s="2"/>
      <c r="MU150" s="2"/>
      <c r="MV150" s="2"/>
      <c r="MW150" s="2"/>
      <c r="MX150" s="2"/>
      <c r="MY150" s="2"/>
      <c r="MZ150" s="2"/>
      <c r="NA150" s="2"/>
      <c r="NB150" s="2"/>
      <c r="NC150" s="2"/>
      <c r="ND150" s="2"/>
      <c r="NE150" s="2"/>
      <c r="NF150" s="2"/>
      <c r="NG150" s="2"/>
      <c r="NH150" s="2"/>
      <c r="NI150" s="2"/>
      <c r="NJ150" s="2"/>
      <c r="NK150" s="2"/>
      <c r="NL150" s="2"/>
      <c r="NM150" s="2"/>
      <c r="NN150" s="2"/>
      <c r="NO150" s="2"/>
      <c r="NP150" s="2"/>
      <c r="NQ150" s="2"/>
      <c r="NR150" s="2"/>
      <c r="NS150" s="2"/>
      <c r="NT150" s="2"/>
      <c r="NU150" s="2"/>
      <c r="NV150" s="2"/>
      <c r="NW150" s="2"/>
      <c r="NX150" s="2"/>
      <c r="NY150" s="2"/>
      <c r="NZ150" s="2"/>
      <c r="OA150" s="2"/>
      <c r="OB150" s="2"/>
      <c r="OC150" s="2"/>
      <c r="OD150" s="2"/>
      <c r="OE150" s="2"/>
      <c r="OF150" s="2"/>
      <c r="OG150" s="2"/>
      <c r="OH150" s="2"/>
      <c r="OI150" s="2"/>
      <c r="OJ150" s="2"/>
      <c r="OK150" s="2"/>
      <c r="OL150" s="2"/>
      <c r="OM150" s="2"/>
      <c r="ON150" s="2"/>
      <c r="OO150" s="2"/>
      <c r="OP150" s="2"/>
      <c r="OQ150" s="2"/>
      <c r="OR150" s="2"/>
      <c r="OS150" s="2"/>
      <c r="OT150" s="2"/>
      <c r="OU150" s="2"/>
      <c r="OV150" s="2"/>
      <c r="OW150" s="2"/>
      <c r="OX150" s="2"/>
      <c r="OY150" s="2"/>
      <c r="OZ150" s="2"/>
      <c r="PA150" s="2"/>
      <c r="PB150" s="2"/>
      <c r="PC150" s="2"/>
      <c r="PD150" s="2"/>
      <c r="PE150" s="2"/>
      <c r="PF150" s="2"/>
      <c r="PG150" s="2"/>
      <c r="PH150" s="2"/>
      <c r="PI150" s="2"/>
      <c r="PJ150" s="2"/>
      <c r="PK150" s="2"/>
      <c r="PL150" s="2"/>
      <c r="PM150" s="2"/>
      <c r="PN150" s="2"/>
      <c r="PO150" s="2"/>
      <c r="PP150" s="2"/>
      <c r="PQ150" s="2"/>
      <c r="PR150" s="2"/>
      <c r="PS150" s="2"/>
      <c r="PT150" s="2"/>
      <c r="PU150" s="2"/>
      <c r="PV150" s="2"/>
      <c r="PW150" s="2"/>
      <c r="PX150" s="2"/>
      <c r="PY150" s="2"/>
      <c r="PZ150" s="2"/>
      <c r="QA150" s="2"/>
      <c r="QB150" s="2"/>
      <c r="QC150" s="2"/>
      <c r="QD150" s="2"/>
      <c r="QE150" s="2"/>
      <c r="QF150" s="2"/>
      <c r="QG150" s="2"/>
      <c r="QH150" s="2"/>
      <c r="QI150" s="2"/>
      <c r="QJ150" s="2"/>
      <c r="QK150" s="2"/>
      <c r="QL150" s="2"/>
      <c r="QM150" s="2"/>
      <c r="QN150" s="2"/>
      <c r="QO150" s="2"/>
      <c r="QP150" s="2"/>
      <c r="QQ150" s="2"/>
      <c r="QR150" s="2"/>
      <c r="QS150" s="2"/>
      <c r="QT150" s="2"/>
      <c r="QU150" s="2"/>
      <c r="QV150" s="2"/>
      <c r="QW150" s="2"/>
      <c r="QX150" s="2"/>
      <c r="QY150" s="2"/>
      <c r="QZ150" s="2"/>
      <c r="RA150" s="2"/>
      <c r="RB150" s="2"/>
      <c r="RC150" s="2"/>
      <c r="RD150" s="2"/>
      <c r="RE150" s="2"/>
      <c r="RF150" s="2"/>
      <c r="RG150" s="2"/>
      <c r="RH150" s="2"/>
      <c r="RI150" s="2"/>
      <c r="RJ150" s="2"/>
      <c r="RK150" s="2"/>
      <c r="RL150" s="2"/>
      <c r="RM150" s="2"/>
      <c r="RN150" s="2"/>
      <c r="RO150" s="2"/>
      <c r="RP150" s="2"/>
      <c r="RQ150" s="2"/>
      <c r="RR150" s="2"/>
      <c r="RS150" s="2"/>
      <c r="RT150" s="2"/>
      <c r="RU150" s="2"/>
      <c r="RV150" s="2"/>
      <c r="RW150" s="2"/>
      <c r="RX150" s="2"/>
      <c r="RY150" s="2"/>
      <c r="RZ150" s="2"/>
      <c r="SA150" s="2"/>
      <c r="SB150" s="2"/>
      <c r="SC150" s="2"/>
      <c r="SD150" s="2"/>
      <c r="SE150" s="2"/>
      <c r="SF150" s="2"/>
      <c r="SG150" s="2"/>
      <c r="SH150" s="2"/>
      <c r="SI150" s="2"/>
      <c r="SJ150" s="2"/>
      <c r="SK150" s="2"/>
      <c r="SL150" s="2"/>
      <c r="SM150" s="2"/>
      <c r="SN150" s="2"/>
      <c r="SO150" s="2"/>
      <c r="SP150" s="2"/>
      <c r="SQ150" s="2"/>
      <c r="SR150" s="2"/>
      <c r="SS150" s="2"/>
      <c r="ST150" s="2"/>
      <c r="SU150" s="2"/>
      <c r="SV150" s="2"/>
      <c r="SW150" s="2"/>
      <c r="SX150" s="2"/>
      <c r="SY150" s="2"/>
      <c r="SZ150" s="2"/>
      <c r="TA150" s="2"/>
      <c r="TB150" s="2"/>
      <c r="TC150" s="2"/>
      <c r="TD150" s="2"/>
      <c r="TE150" s="2"/>
      <c r="TF150" s="2"/>
      <c r="TG150" s="2"/>
      <c r="TH150" s="2"/>
      <c r="TI150" s="2"/>
      <c r="TJ150" s="2"/>
      <c r="TK150" s="2"/>
      <c r="TL150" s="2"/>
      <c r="TM150" s="2"/>
      <c r="TN150" s="2"/>
      <c r="TO150" s="2"/>
      <c r="TP150" s="2"/>
      <c r="TQ150" s="2"/>
      <c r="TR150" s="2"/>
      <c r="TS150" s="2"/>
      <c r="TT150" s="2"/>
      <c r="TU150" s="2"/>
      <c r="TV150" s="2"/>
      <c r="TW150" s="2"/>
      <c r="TX150" s="2"/>
      <c r="TY150" s="2"/>
      <c r="TZ150" s="2"/>
      <c r="UA150" s="2"/>
      <c r="UB150" s="2"/>
      <c r="UC150" s="2"/>
      <c r="UD150" s="2"/>
      <c r="UE150" s="2"/>
      <c r="UF150" s="2"/>
      <c r="UG150" s="2"/>
      <c r="UH150" s="2"/>
      <c r="UI150" s="2"/>
      <c r="UJ150" s="2"/>
      <c r="UK150" s="2"/>
      <c r="UL150" s="2"/>
      <c r="UM150" s="2"/>
      <c r="UN150" s="2"/>
      <c r="UO150" s="2"/>
      <c r="UP150" s="2"/>
      <c r="UQ150" s="2"/>
      <c r="UR150" s="2"/>
      <c r="US150" s="2"/>
      <c r="UT150" s="2"/>
      <c r="UU150" s="2"/>
      <c r="UV150" s="2"/>
      <c r="UW150" s="2"/>
      <c r="UX150" s="2"/>
      <c r="UY150" s="2"/>
      <c r="UZ150" s="2"/>
      <c r="VA150" s="2"/>
      <c r="VB150" s="2"/>
      <c r="VC150" s="2"/>
      <c r="VD150" s="2"/>
      <c r="VE150" s="2"/>
      <c r="VF150" s="2"/>
      <c r="VG150" s="2"/>
      <c r="VH150" s="2"/>
      <c r="VI150" s="2"/>
      <c r="VJ150" s="2"/>
      <c r="VK150" s="2"/>
      <c r="VL150" s="2"/>
      <c r="VM150" s="2"/>
      <c r="VN150" s="2"/>
      <c r="VO150" s="2"/>
      <c r="VP150" s="2"/>
      <c r="VQ150" s="2"/>
      <c r="VR150" s="2"/>
      <c r="VS150" s="2"/>
      <c r="VT150" s="2"/>
      <c r="VU150" s="2"/>
      <c r="VV150" s="2"/>
      <c r="VW150" s="2"/>
      <c r="VX150" s="2"/>
      <c r="VY150" s="2"/>
      <c r="VZ150" s="2"/>
      <c r="WA150" s="2"/>
      <c r="WB150" s="2"/>
      <c r="WC150" s="2"/>
      <c r="WD150" s="2"/>
      <c r="WE150" s="2"/>
      <c r="WF150" s="2"/>
      <c r="WG150" s="2"/>
      <c r="WH150" s="2"/>
      <c r="WI150" s="2"/>
      <c r="WJ150" s="2"/>
      <c r="WK150" s="2"/>
      <c r="WL150" s="2"/>
      <c r="WM150" s="2"/>
      <c r="WN150" s="2"/>
      <c r="WO150" s="2"/>
      <c r="WP150" s="2"/>
      <c r="WQ150" s="2"/>
      <c r="WR150" s="2"/>
      <c r="WS150" s="2"/>
      <c r="WT150" s="2"/>
      <c r="WU150" s="2"/>
      <c r="WV150" s="2"/>
      <c r="WW150" s="2"/>
      <c r="WX150" s="2"/>
      <c r="WY150" s="2"/>
      <c r="WZ150" s="2"/>
      <c r="XA150" s="2"/>
      <c r="XB150" s="2"/>
      <c r="XC150" s="2"/>
      <c r="XD150" s="2"/>
      <c r="XE150" s="2"/>
      <c r="XF150" s="2"/>
      <c r="XG150" s="2"/>
      <c r="XH150" s="2"/>
      <c r="XI150" s="2"/>
      <c r="XJ150" s="2"/>
      <c r="XK150" s="2"/>
      <c r="XL150" s="2"/>
      <c r="XM150" s="2"/>
      <c r="XN150" s="2"/>
      <c r="XO150" s="2"/>
      <c r="XP150" s="2"/>
      <c r="XQ150" s="2"/>
      <c r="XR150" s="2"/>
      <c r="XS150" s="2"/>
      <c r="XT150" s="2"/>
      <c r="XU150" s="2"/>
      <c r="XV150" s="2"/>
      <c r="XW150" s="2"/>
      <c r="XX150" s="2"/>
      <c r="XY150" s="2"/>
      <c r="XZ150" s="2"/>
      <c r="YA150" s="2"/>
      <c r="YB150" s="2"/>
      <c r="YC150" s="2"/>
      <c r="YD150" s="2"/>
      <c r="YE150" s="2"/>
      <c r="YF150" s="2"/>
      <c r="YG150" s="2"/>
      <c r="YH150" s="2"/>
      <c r="YI150" s="2"/>
      <c r="YJ150" s="2"/>
      <c r="YK150" s="2"/>
      <c r="YL150" s="2"/>
      <c r="YM150" s="2"/>
      <c r="YN150" s="2"/>
      <c r="YO150" s="2"/>
      <c r="YP150" s="2"/>
      <c r="YQ150" s="2"/>
      <c r="YR150" s="2"/>
      <c r="YS150" s="2"/>
      <c r="YT150" s="2"/>
      <c r="YU150" s="2"/>
      <c r="YV150" s="2"/>
      <c r="YW150" s="2"/>
      <c r="YX150" s="2"/>
      <c r="YY150" s="2"/>
      <c r="YZ150" s="2"/>
      <c r="ZA150" s="2"/>
      <c r="ZB150" s="2"/>
      <c r="ZC150" s="2"/>
      <c r="ZD150" s="2"/>
      <c r="ZE150" s="2"/>
      <c r="ZF150" s="2"/>
      <c r="ZG150" s="2"/>
      <c r="ZH150" s="2"/>
      <c r="ZI150" s="2"/>
      <c r="ZJ150" s="2"/>
      <c r="ZK150" s="2"/>
      <c r="ZL150" s="2"/>
      <c r="ZM150" s="2"/>
      <c r="ZN150" s="2"/>
      <c r="ZO150" s="2"/>
      <c r="ZP150" s="2"/>
      <c r="ZQ150" s="2"/>
      <c r="ZR150" s="2"/>
      <c r="ZS150" s="2"/>
      <c r="ZT150" s="2"/>
      <c r="ZU150" s="2"/>
      <c r="ZV150" s="2"/>
      <c r="ZW150" s="2"/>
      <c r="ZX150" s="2"/>
      <c r="ZY150" s="2"/>
      <c r="ZZ150" s="2"/>
      <c r="AAA150" s="2"/>
      <c r="AAB150" s="2"/>
      <c r="AAC150" s="2"/>
      <c r="AAD150" s="2"/>
      <c r="AAE150" s="2"/>
      <c r="AAF150" s="2"/>
      <c r="AAG150" s="2"/>
      <c r="AAH150" s="2"/>
      <c r="AAI150" s="2"/>
      <c r="AAJ150" s="2"/>
      <c r="AAK150" s="2"/>
      <c r="AAL150" s="2"/>
      <c r="AAM150" s="2"/>
      <c r="AAN150" s="2"/>
      <c r="AAO150" s="2"/>
      <c r="AAP150" s="2"/>
      <c r="AAQ150" s="2"/>
      <c r="AAR150" s="2"/>
      <c r="AAS150" s="2"/>
      <c r="AAT150" s="2"/>
      <c r="AAU150" s="2"/>
      <c r="AAV150" s="2"/>
      <c r="AAW150" s="2"/>
      <c r="AAX150" s="2"/>
      <c r="AAY150" s="2"/>
      <c r="AAZ150" s="2"/>
      <c r="ABA150" s="2"/>
      <c r="ABB150" s="2"/>
      <c r="ABC150" s="2"/>
      <c r="ABD150" s="2"/>
      <c r="ABE150" s="2"/>
      <c r="ABF150" s="2"/>
      <c r="ABG150" s="2"/>
      <c r="ABH150" s="2"/>
      <c r="ABI150" s="2"/>
      <c r="ABJ150" s="2"/>
      <c r="ABK150" s="2"/>
      <c r="ABL150" s="2"/>
      <c r="ABM150" s="2"/>
      <c r="ABN150" s="2"/>
      <c r="ABO150" s="2"/>
      <c r="ABP150" s="2"/>
      <c r="ABQ150" s="2"/>
      <c r="ABR150" s="2"/>
      <c r="ABS150" s="2"/>
      <c r="ABT150" s="2"/>
      <c r="ABU150" s="2"/>
      <c r="ABV150" s="2"/>
      <c r="ABW150" s="2"/>
      <c r="ABX150" s="2"/>
      <c r="ABY150" s="2"/>
      <c r="ABZ150" s="2"/>
      <c r="ACA150" s="2"/>
      <c r="ACB150" s="2"/>
      <c r="ACC150" s="2"/>
      <c r="ACD150" s="2"/>
      <c r="ACE150" s="2"/>
      <c r="ACF150" s="2"/>
      <c r="ACG150" s="2"/>
      <c r="ACH150" s="2"/>
      <c r="ACI150" s="2"/>
      <c r="ACJ150" s="2"/>
      <c r="ACK150" s="2"/>
      <c r="ACL150" s="2"/>
      <c r="ACM150" s="2"/>
      <c r="ACN150" s="2"/>
      <c r="ACO150" s="2"/>
      <c r="ACP150" s="2"/>
      <c r="ACQ150" s="2"/>
      <c r="ACR150" s="2"/>
      <c r="ACS150" s="2"/>
      <c r="ACT150" s="2"/>
      <c r="ACU150" s="2"/>
      <c r="ACV150" s="2"/>
      <c r="ACW150" s="2"/>
      <c r="ACX150" s="2"/>
      <c r="ACY150" s="2"/>
      <c r="ACZ150" s="2"/>
      <c r="ADA150" s="2"/>
      <c r="ADB150" s="2"/>
      <c r="ADC150" s="2"/>
    </row>
    <row r="151" spans="2:783">
      <c r="B151" s="2"/>
      <c r="C151" s="2"/>
      <c r="D151" s="2"/>
      <c r="E151" s="167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/>
      <c r="JF151" s="2"/>
      <c r="JG151" s="2"/>
      <c r="JH151" s="2"/>
      <c r="JI151" s="2"/>
      <c r="JJ151" s="2"/>
      <c r="JK151" s="2"/>
      <c r="JL151" s="2"/>
      <c r="JM151" s="2"/>
      <c r="JN151" s="2"/>
      <c r="JO151" s="2"/>
      <c r="JP151" s="2"/>
      <c r="JQ151" s="2"/>
      <c r="JR151" s="2"/>
      <c r="JS151" s="2"/>
      <c r="JT151" s="2"/>
      <c r="JU151" s="2"/>
      <c r="JV151" s="2"/>
      <c r="JW151" s="2"/>
      <c r="JX151" s="2"/>
      <c r="JY151" s="2"/>
      <c r="JZ151" s="2"/>
      <c r="KA151" s="2"/>
      <c r="KB151" s="2"/>
      <c r="KC151" s="2"/>
      <c r="KD151" s="2"/>
      <c r="KE151" s="2"/>
      <c r="KF151" s="2"/>
      <c r="KG151" s="2"/>
      <c r="KH151" s="2"/>
      <c r="KI151" s="2"/>
      <c r="KJ151" s="2"/>
      <c r="KK151" s="2"/>
      <c r="KL151" s="2"/>
      <c r="KM151" s="2"/>
      <c r="KN151" s="2"/>
      <c r="KO151" s="2"/>
      <c r="KP151" s="2"/>
      <c r="KQ151" s="2"/>
      <c r="KR151" s="2"/>
      <c r="KS151" s="2"/>
      <c r="KT151" s="2"/>
      <c r="KU151" s="2"/>
      <c r="KV151" s="2"/>
      <c r="KW151" s="2"/>
      <c r="KX151" s="2"/>
      <c r="KY151" s="2"/>
      <c r="KZ151" s="2"/>
      <c r="LA151" s="2"/>
      <c r="LB151" s="2"/>
      <c r="LC151" s="2"/>
      <c r="LD151" s="2"/>
      <c r="LE151" s="2"/>
      <c r="LF151" s="2"/>
      <c r="LG151" s="2"/>
      <c r="LH151" s="2"/>
      <c r="LI151" s="2"/>
      <c r="LJ151" s="2"/>
      <c r="LK151" s="2"/>
      <c r="LL151" s="2"/>
      <c r="LM151" s="2"/>
      <c r="LN151" s="2"/>
      <c r="LO151" s="2"/>
      <c r="LP151" s="2"/>
      <c r="LQ151" s="2"/>
      <c r="LR151" s="2"/>
      <c r="LS151" s="2"/>
      <c r="LT151" s="2"/>
      <c r="LU151" s="2"/>
      <c r="LV151" s="2"/>
      <c r="LW151" s="2"/>
      <c r="LX151" s="2"/>
      <c r="LY151" s="2"/>
      <c r="LZ151" s="2"/>
      <c r="MA151" s="2"/>
      <c r="MB151" s="2"/>
      <c r="MC151" s="2"/>
      <c r="MD151" s="2"/>
      <c r="ME151" s="2"/>
      <c r="MF151" s="2"/>
      <c r="MG151" s="2"/>
      <c r="MH151" s="2"/>
      <c r="MI151" s="2"/>
      <c r="MJ151" s="2"/>
      <c r="MK151" s="2"/>
      <c r="ML151" s="2"/>
      <c r="MM151" s="2"/>
      <c r="MN151" s="2"/>
      <c r="MO151" s="2"/>
      <c r="MP151" s="2"/>
      <c r="MQ151" s="2"/>
      <c r="MR151" s="2"/>
      <c r="MS151" s="2"/>
      <c r="MT151" s="2"/>
      <c r="MU151" s="2"/>
      <c r="MV151" s="2"/>
      <c r="MW151" s="2"/>
      <c r="MX151" s="2"/>
      <c r="MY151" s="2"/>
      <c r="MZ151" s="2"/>
      <c r="NA151" s="2"/>
      <c r="NB151" s="2"/>
      <c r="NC151" s="2"/>
      <c r="ND151" s="2"/>
      <c r="NE151" s="2"/>
      <c r="NF151" s="2"/>
      <c r="NG151" s="2"/>
      <c r="NH151" s="2"/>
      <c r="NI151" s="2"/>
      <c r="NJ151" s="2"/>
      <c r="NK151" s="2"/>
      <c r="NL151" s="2"/>
      <c r="NM151" s="2"/>
      <c r="NN151" s="2"/>
      <c r="NO151" s="2"/>
      <c r="NP151" s="2"/>
      <c r="NQ151" s="2"/>
      <c r="NR151" s="2"/>
      <c r="NS151" s="2"/>
      <c r="NT151" s="2"/>
      <c r="NU151" s="2"/>
      <c r="NV151" s="2"/>
      <c r="NW151" s="2"/>
      <c r="NX151" s="2"/>
      <c r="NY151" s="2"/>
      <c r="NZ151" s="2"/>
      <c r="OA151" s="2"/>
      <c r="OB151" s="2"/>
      <c r="OC151" s="2"/>
      <c r="OD151" s="2"/>
      <c r="OE151" s="2"/>
      <c r="OF151" s="2"/>
      <c r="OG151" s="2"/>
      <c r="OH151" s="2"/>
      <c r="OI151" s="2"/>
      <c r="OJ151" s="2"/>
      <c r="OK151" s="2"/>
      <c r="OL151" s="2"/>
      <c r="OM151" s="2"/>
      <c r="ON151" s="2"/>
      <c r="OO151" s="2"/>
      <c r="OP151" s="2"/>
      <c r="OQ151" s="2"/>
      <c r="OR151" s="2"/>
      <c r="OS151" s="2"/>
      <c r="OT151" s="2"/>
      <c r="OU151" s="2"/>
      <c r="OV151" s="2"/>
      <c r="OW151" s="2"/>
      <c r="OX151" s="2"/>
      <c r="OY151" s="2"/>
      <c r="OZ151" s="2"/>
      <c r="PA151" s="2"/>
      <c r="PB151" s="2"/>
      <c r="PC151" s="2"/>
      <c r="PD151" s="2"/>
      <c r="PE151" s="2"/>
      <c r="PF151" s="2"/>
      <c r="PG151" s="2"/>
      <c r="PH151" s="2"/>
      <c r="PI151" s="2"/>
      <c r="PJ151" s="2"/>
      <c r="PK151" s="2"/>
      <c r="PL151" s="2"/>
      <c r="PM151" s="2"/>
      <c r="PN151" s="2"/>
      <c r="PO151" s="2"/>
      <c r="PP151" s="2"/>
      <c r="PQ151" s="2"/>
      <c r="PR151" s="2"/>
      <c r="PS151" s="2"/>
      <c r="PT151" s="2"/>
      <c r="PU151" s="2"/>
      <c r="PV151" s="2"/>
      <c r="PW151" s="2"/>
      <c r="PX151" s="2"/>
      <c r="PY151" s="2"/>
      <c r="PZ151" s="2"/>
      <c r="QA151" s="2"/>
      <c r="QB151" s="2"/>
      <c r="QC151" s="2"/>
      <c r="QD151" s="2"/>
      <c r="QE151" s="2"/>
      <c r="QF151" s="2"/>
      <c r="QG151" s="2"/>
      <c r="QH151" s="2"/>
      <c r="QI151" s="2"/>
      <c r="QJ151" s="2"/>
      <c r="QK151" s="2"/>
      <c r="QL151" s="2"/>
      <c r="QM151" s="2"/>
      <c r="QN151" s="2"/>
      <c r="QO151" s="2"/>
      <c r="QP151" s="2"/>
      <c r="QQ151" s="2"/>
      <c r="QR151" s="2"/>
      <c r="QS151" s="2"/>
      <c r="QT151" s="2"/>
      <c r="QU151" s="2"/>
      <c r="QV151" s="2"/>
      <c r="QW151" s="2"/>
      <c r="QX151" s="2"/>
      <c r="QY151" s="2"/>
      <c r="QZ151" s="2"/>
      <c r="RA151" s="2"/>
      <c r="RB151" s="2"/>
      <c r="RC151" s="2"/>
      <c r="RD151" s="2"/>
      <c r="RE151" s="2"/>
      <c r="RF151" s="2"/>
      <c r="RG151" s="2"/>
      <c r="RH151" s="2"/>
      <c r="RI151" s="2"/>
      <c r="RJ151" s="2"/>
      <c r="RK151" s="2"/>
      <c r="RL151" s="2"/>
      <c r="RM151" s="2"/>
      <c r="RN151" s="2"/>
      <c r="RO151" s="2"/>
      <c r="RP151" s="2"/>
      <c r="RQ151" s="2"/>
      <c r="RR151" s="2"/>
      <c r="RS151" s="2"/>
      <c r="RT151" s="2"/>
      <c r="RU151" s="2"/>
      <c r="RV151" s="2"/>
      <c r="RW151" s="2"/>
      <c r="RX151" s="2"/>
      <c r="RY151" s="2"/>
      <c r="RZ151" s="2"/>
      <c r="SA151" s="2"/>
      <c r="SB151" s="2"/>
      <c r="SC151" s="2"/>
      <c r="SD151" s="2"/>
      <c r="SE151" s="2"/>
      <c r="SF151" s="2"/>
      <c r="SG151" s="2"/>
      <c r="SH151" s="2"/>
      <c r="SI151" s="2"/>
      <c r="SJ151" s="2"/>
      <c r="SK151" s="2"/>
      <c r="SL151" s="2"/>
      <c r="SM151" s="2"/>
      <c r="SN151" s="2"/>
      <c r="SO151" s="2"/>
      <c r="SP151" s="2"/>
      <c r="SQ151" s="2"/>
      <c r="SR151" s="2"/>
      <c r="SS151" s="2"/>
      <c r="ST151" s="2"/>
      <c r="SU151" s="2"/>
      <c r="SV151" s="2"/>
      <c r="SW151" s="2"/>
      <c r="SX151" s="2"/>
      <c r="SY151" s="2"/>
      <c r="SZ151" s="2"/>
      <c r="TA151" s="2"/>
      <c r="TB151" s="2"/>
      <c r="TC151" s="2"/>
      <c r="TD151" s="2"/>
      <c r="TE151" s="2"/>
      <c r="TF151" s="2"/>
      <c r="TG151" s="2"/>
      <c r="TH151" s="2"/>
      <c r="TI151" s="2"/>
      <c r="TJ151" s="2"/>
      <c r="TK151" s="2"/>
      <c r="TL151" s="2"/>
      <c r="TM151" s="2"/>
      <c r="TN151" s="2"/>
      <c r="TO151" s="2"/>
      <c r="TP151" s="2"/>
      <c r="TQ151" s="2"/>
      <c r="TR151" s="2"/>
      <c r="TS151" s="2"/>
      <c r="TT151" s="2"/>
      <c r="TU151" s="2"/>
      <c r="TV151" s="2"/>
      <c r="TW151" s="2"/>
      <c r="TX151" s="2"/>
      <c r="TY151" s="2"/>
      <c r="TZ151" s="2"/>
      <c r="UA151" s="2"/>
      <c r="UB151" s="2"/>
      <c r="UC151" s="2"/>
      <c r="UD151" s="2"/>
      <c r="UE151" s="2"/>
      <c r="UF151" s="2"/>
      <c r="UG151" s="2"/>
      <c r="UH151" s="2"/>
      <c r="UI151" s="2"/>
      <c r="UJ151" s="2"/>
      <c r="UK151" s="2"/>
      <c r="UL151" s="2"/>
      <c r="UM151" s="2"/>
      <c r="UN151" s="2"/>
      <c r="UO151" s="2"/>
      <c r="UP151" s="2"/>
      <c r="UQ151" s="2"/>
      <c r="UR151" s="2"/>
      <c r="US151" s="2"/>
      <c r="UT151" s="2"/>
      <c r="UU151" s="2"/>
      <c r="UV151" s="2"/>
      <c r="UW151" s="2"/>
      <c r="UX151" s="2"/>
      <c r="UY151" s="2"/>
      <c r="UZ151" s="2"/>
      <c r="VA151" s="2"/>
      <c r="VB151" s="2"/>
      <c r="VC151" s="2"/>
      <c r="VD151" s="2"/>
      <c r="VE151" s="2"/>
      <c r="VF151" s="2"/>
      <c r="VG151" s="2"/>
      <c r="VH151" s="2"/>
      <c r="VI151" s="2"/>
      <c r="VJ151" s="2"/>
      <c r="VK151" s="2"/>
      <c r="VL151" s="2"/>
      <c r="VM151" s="2"/>
      <c r="VN151" s="2"/>
      <c r="VO151" s="2"/>
      <c r="VP151" s="2"/>
      <c r="VQ151" s="2"/>
      <c r="VR151" s="2"/>
      <c r="VS151" s="2"/>
      <c r="VT151" s="2"/>
      <c r="VU151" s="2"/>
      <c r="VV151" s="2"/>
      <c r="VW151" s="2"/>
      <c r="VX151" s="2"/>
      <c r="VY151" s="2"/>
      <c r="VZ151" s="2"/>
      <c r="WA151" s="2"/>
      <c r="WB151" s="2"/>
      <c r="WC151" s="2"/>
      <c r="WD151" s="2"/>
      <c r="WE151" s="2"/>
      <c r="WF151" s="2"/>
      <c r="WG151" s="2"/>
      <c r="WH151" s="2"/>
      <c r="WI151" s="2"/>
      <c r="WJ151" s="2"/>
      <c r="WK151" s="2"/>
      <c r="WL151" s="2"/>
      <c r="WM151" s="2"/>
      <c r="WN151" s="2"/>
      <c r="WO151" s="2"/>
      <c r="WP151" s="2"/>
      <c r="WQ151" s="2"/>
      <c r="WR151" s="2"/>
      <c r="WS151" s="2"/>
      <c r="WT151" s="2"/>
      <c r="WU151" s="2"/>
      <c r="WV151" s="2"/>
      <c r="WW151" s="2"/>
      <c r="WX151" s="2"/>
      <c r="WY151" s="2"/>
      <c r="WZ151" s="2"/>
      <c r="XA151" s="2"/>
      <c r="XB151" s="2"/>
      <c r="XC151" s="2"/>
      <c r="XD151" s="2"/>
      <c r="XE151" s="2"/>
      <c r="XF151" s="2"/>
      <c r="XG151" s="2"/>
      <c r="XH151" s="2"/>
      <c r="XI151" s="2"/>
      <c r="XJ151" s="2"/>
      <c r="XK151" s="2"/>
      <c r="XL151" s="2"/>
      <c r="XM151" s="2"/>
      <c r="XN151" s="2"/>
      <c r="XO151" s="2"/>
      <c r="XP151" s="2"/>
      <c r="XQ151" s="2"/>
      <c r="XR151" s="2"/>
      <c r="XS151" s="2"/>
      <c r="XT151" s="2"/>
      <c r="XU151" s="2"/>
      <c r="XV151" s="2"/>
      <c r="XW151" s="2"/>
      <c r="XX151" s="2"/>
      <c r="XY151" s="2"/>
      <c r="XZ151" s="2"/>
      <c r="YA151" s="2"/>
      <c r="YB151" s="2"/>
      <c r="YC151" s="2"/>
      <c r="YD151" s="2"/>
      <c r="YE151" s="2"/>
      <c r="YF151" s="2"/>
      <c r="YG151" s="2"/>
      <c r="YH151" s="2"/>
      <c r="YI151" s="2"/>
      <c r="YJ151" s="2"/>
      <c r="YK151" s="2"/>
      <c r="YL151" s="2"/>
      <c r="YM151" s="2"/>
      <c r="YN151" s="2"/>
      <c r="YO151" s="2"/>
      <c r="YP151" s="2"/>
      <c r="YQ151" s="2"/>
      <c r="YR151" s="2"/>
      <c r="YS151" s="2"/>
      <c r="YT151" s="2"/>
      <c r="YU151" s="2"/>
      <c r="YV151" s="2"/>
      <c r="YW151" s="2"/>
      <c r="YX151" s="2"/>
      <c r="YY151" s="2"/>
      <c r="YZ151" s="2"/>
      <c r="ZA151" s="2"/>
      <c r="ZB151" s="2"/>
      <c r="ZC151" s="2"/>
      <c r="ZD151" s="2"/>
      <c r="ZE151" s="2"/>
      <c r="ZF151" s="2"/>
      <c r="ZG151" s="2"/>
      <c r="ZH151" s="2"/>
      <c r="ZI151" s="2"/>
      <c r="ZJ151" s="2"/>
      <c r="ZK151" s="2"/>
      <c r="ZL151" s="2"/>
      <c r="ZM151" s="2"/>
      <c r="ZN151" s="2"/>
      <c r="ZO151" s="2"/>
      <c r="ZP151" s="2"/>
      <c r="ZQ151" s="2"/>
      <c r="ZR151" s="2"/>
      <c r="ZS151" s="2"/>
      <c r="ZT151" s="2"/>
      <c r="ZU151" s="2"/>
      <c r="ZV151" s="2"/>
      <c r="ZW151" s="2"/>
      <c r="ZX151" s="2"/>
      <c r="ZY151" s="2"/>
      <c r="ZZ151" s="2"/>
      <c r="AAA151" s="2"/>
      <c r="AAB151" s="2"/>
      <c r="AAC151" s="2"/>
      <c r="AAD151" s="2"/>
      <c r="AAE151" s="2"/>
      <c r="AAF151" s="2"/>
      <c r="AAG151" s="2"/>
      <c r="AAH151" s="2"/>
      <c r="AAI151" s="2"/>
      <c r="AAJ151" s="2"/>
      <c r="AAK151" s="2"/>
      <c r="AAL151" s="2"/>
      <c r="AAM151" s="2"/>
      <c r="AAN151" s="2"/>
      <c r="AAO151" s="2"/>
      <c r="AAP151" s="2"/>
      <c r="AAQ151" s="2"/>
      <c r="AAR151" s="2"/>
      <c r="AAS151" s="2"/>
      <c r="AAT151" s="2"/>
      <c r="AAU151" s="2"/>
      <c r="AAV151" s="2"/>
      <c r="AAW151" s="2"/>
      <c r="AAX151" s="2"/>
      <c r="AAY151" s="2"/>
      <c r="AAZ151" s="2"/>
      <c r="ABA151" s="2"/>
      <c r="ABB151" s="2"/>
      <c r="ABC151" s="2"/>
      <c r="ABD151" s="2"/>
      <c r="ABE151" s="2"/>
      <c r="ABF151" s="2"/>
      <c r="ABG151" s="2"/>
      <c r="ABH151" s="2"/>
      <c r="ABI151" s="2"/>
      <c r="ABJ151" s="2"/>
      <c r="ABK151" s="2"/>
      <c r="ABL151" s="2"/>
      <c r="ABM151" s="2"/>
      <c r="ABN151" s="2"/>
      <c r="ABO151" s="2"/>
      <c r="ABP151" s="2"/>
      <c r="ABQ151" s="2"/>
      <c r="ABR151" s="2"/>
      <c r="ABS151" s="2"/>
      <c r="ABT151" s="2"/>
      <c r="ABU151" s="2"/>
      <c r="ABV151" s="2"/>
      <c r="ABW151" s="2"/>
      <c r="ABX151" s="2"/>
      <c r="ABY151" s="2"/>
      <c r="ABZ151" s="2"/>
      <c r="ACA151" s="2"/>
      <c r="ACB151" s="2"/>
      <c r="ACC151" s="2"/>
      <c r="ACD151" s="2"/>
      <c r="ACE151" s="2"/>
      <c r="ACF151" s="2"/>
      <c r="ACG151" s="2"/>
      <c r="ACH151" s="2"/>
      <c r="ACI151" s="2"/>
      <c r="ACJ151" s="2"/>
      <c r="ACK151" s="2"/>
      <c r="ACL151" s="2"/>
      <c r="ACM151" s="2"/>
      <c r="ACN151" s="2"/>
      <c r="ACO151" s="2"/>
      <c r="ACP151" s="2"/>
      <c r="ACQ151" s="2"/>
      <c r="ACR151" s="2"/>
      <c r="ACS151" s="2"/>
      <c r="ACT151" s="2"/>
      <c r="ACU151" s="2"/>
      <c r="ACV151" s="2"/>
      <c r="ACW151" s="2"/>
      <c r="ACX151" s="2"/>
      <c r="ACY151" s="2"/>
      <c r="ACZ151" s="2"/>
      <c r="ADA151" s="2"/>
      <c r="ADB151" s="2"/>
      <c r="ADC151" s="2"/>
    </row>
    <row r="152" spans="2:783">
      <c r="B152" s="2"/>
      <c r="C152" s="2"/>
      <c r="D152" s="2"/>
      <c r="E152" s="167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L152" s="2"/>
      <c r="JM152" s="2"/>
      <c r="JN152" s="2"/>
      <c r="JO152" s="2"/>
      <c r="JP152" s="2"/>
      <c r="JQ152" s="2"/>
      <c r="JR152" s="2"/>
      <c r="JS152" s="2"/>
      <c r="JT152" s="2"/>
      <c r="JU152" s="2"/>
      <c r="JV152" s="2"/>
      <c r="JW152" s="2"/>
      <c r="JX152" s="2"/>
      <c r="JY152" s="2"/>
      <c r="JZ152" s="2"/>
      <c r="KA152" s="2"/>
      <c r="KB152" s="2"/>
      <c r="KC152" s="2"/>
      <c r="KD152" s="2"/>
      <c r="KE152" s="2"/>
      <c r="KF152" s="2"/>
      <c r="KG152" s="2"/>
      <c r="KH152" s="2"/>
      <c r="KI152" s="2"/>
      <c r="KJ152" s="2"/>
      <c r="KK152" s="2"/>
      <c r="KL152" s="2"/>
      <c r="KM152" s="2"/>
      <c r="KN152" s="2"/>
      <c r="KO152" s="2"/>
      <c r="KP152" s="2"/>
      <c r="KQ152" s="2"/>
      <c r="KR152" s="2"/>
      <c r="KS152" s="2"/>
      <c r="KT152" s="2"/>
      <c r="KU152" s="2"/>
      <c r="KV152" s="2"/>
      <c r="KW152" s="2"/>
      <c r="KX152" s="2"/>
      <c r="KY152" s="2"/>
      <c r="KZ152" s="2"/>
      <c r="LA152" s="2"/>
      <c r="LB152" s="2"/>
      <c r="LC152" s="2"/>
      <c r="LD152" s="2"/>
      <c r="LE152" s="2"/>
      <c r="LF152" s="2"/>
      <c r="LG152" s="2"/>
      <c r="LH152" s="2"/>
      <c r="LI152" s="2"/>
      <c r="LJ152" s="2"/>
      <c r="LK152" s="2"/>
      <c r="LL152" s="2"/>
      <c r="LM152" s="2"/>
      <c r="LN152" s="2"/>
      <c r="LO152" s="2"/>
      <c r="LP152" s="2"/>
      <c r="LQ152" s="2"/>
      <c r="LR152" s="2"/>
      <c r="LS152" s="2"/>
      <c r="LT152" s="2"/>
      <c r="LU152" s="2"/>
      <c r="LV152" s="2"/>
      <c r="LW152" s="2"/>
      <c r="LX152" s="2"/>
      <c r="LY152" s="2"/>
      <c r="LZ152" s="2"/>
      <c r="MA152" s="2"/>
      <c r="MB152" s="2"/>
      <c r="MC152" s="2"/>
      <c r="MD152" s="2"/>
      <c r="ME152" s="2"/>
      <c r="MF152" s="2"/>
      <c r="MG152" s="2"/>
      <c r="MH152" s="2"/>
      <c r="MI152" s="2"/>
      <c r="MJ152" s="2"/>
      <c r="MK152" s="2"/>
      <c r="ML152" s="2"/>
      <c r="MM152" s="2"/>
      <c r="MN152" s="2"/>
      <c r="MO152" s="2"/>
      <c r="MP152" s="2"/>
      <c r="MQ152" s="2"/>
      <c r="MR152" s="2"/>
      <c r="MS152" s="2"/>
      <c r="MT152" s="2"/>
      <c r="MU152" s="2"/>
      <c r="MV152" s="2"/>
      <c r="MW152" s="2"/>
      <c r="MX152" s="2"/>
      <c r="MY152" s="2"/>
      <c r="MZ152" s="2"/>
      <c r="NA152" s="2"/>
      <c r="NB152" s="2"/>
      <c r="NC152" s="2"/>
      <c r="ND152" s="2"/>
      <c r="NE152" s="2"/>
      <c r="NF152" s="2"/>
      <c r="NG152" s="2"/>
      <c r="NH152" s="2"/>
      <c r="NI152" s="2"/>
      <c r="NJ152" s="2"/>
      <c r="NK152" s="2"/>
      <c r="NL152" s="2"/>
      <c r="NM152" s="2"/>
      <c r="NN152" s="2"/>
      <c r="NO152" s="2"/>
      <c r="NP152" s="2"/>
      <c r="NQ152" s="2"/>
      <c r="NR152" s="2"/>
      <c r="NS152" s="2"/>
      <c r="NT152" s="2"/>
      <c r="NU152" s="2"/>
      <c r="NV152" s="2"/>
      <c r="NW152" s="2"/>
      <c r="NX152" s="2"/>
      <c r="NY152" s="2"/>
      <c r="NZ152" s="2"/>
      <c r="OA152" s="2"/>
      <c r="OB152" s="2"/>
      <c r="OC152" s="2"/>
      <c r="OD152" s="2"/>
      <c r="OE152" s="2"/>
      <c r="OF152" s="2"/>
      <c r="OG152" s="2"/>
      <c r="OH152" s="2"/>
      <c r="OI152" s="2"/>
      <c r="OJ152" s="2"/>
      <c r="OK152" s="2"/>
      <c r="OL152" s="2"/>
      <c r="OM152" s="2"/>
      <c r="ON152" s="2"/>
      <c r="OO152" s="2"/>
      <c r="OP152" s="2"/>
      <c r="OQ152" s="2"/>
      <c r="OR152" s="2"/>
      <c r="OS152" s="2"/>
      <c r="OT152" s="2"/>
      <c r="OU152" s="2"/>
      <c r="OV152" s="2"/>
      <c r="OW152" s="2"/>
      <c r="OX152" s="2"/>
      <c r="OY152" s="2"/>
      <c r="OZ152" s="2"/>
      <c r="PA152" s="2"/>
      <c r="PB152" s="2"/>
      <c r="PC152" s="2"/>
      <c r="PD152" s="2"/>
      <c r="PE152" s="2"/>
      <c r="PF152" s="2"/>
      <c r="PG152" s="2"/>
      <c r="PH152" s="2"/>
      <c r="PI152" s="2"/>
      <c r="PJ152" s="2"/>
      <c r="PK152" s="2"/>
      <c r="PL152" s="2"/>
      <c r="PM152" s="2"/>
      <c r="PN152" s="2"/>
      <c r="PO152" s="2"/>
      <c r="PP152" s="2"/>
      <c r="PQ152" s="2"/>
      <c r="PR152" s="2"/>
      <c r="PS152" s="2"/>
      <c r="PT152" s="2"/>
      <c r="PU152" s="2"/>
      <c r="PV152" s="2"/>
      <c r="PW152" s="2"/>
      <c r="PX152" s="2"/>
      <c r="PY152" s="2"/>
      <c r="PZ152" s="2"/>
      <c r="QA152" s="2"/>
      <c r="QB152" s="2"/>
      <c r="QC152" s="2"/>
      <c r="QD152" s="2"/>
      <c r="QE152" s="2"/>
      <c r="QF152" s="2"/>
      <c r="QG152" s="2"/>
      <c r="QH152" s="2"/>
      <c r="QI152" s="2"/>
      <c r="QJ152" s="2"/>
      <c r="QK152" s="2"/>
      <c r="QL152" s="2"/>
      <c r="QM152" s="2"/>
      <c r="QN152" s="2"/>
      <c r="QO152" s="2"/>
      <c r="QP152" s="2"/>
      <c r="QQ152" s="2"/>
      <c r="QR152" s="2"/>
      <c r="QS152" s="2"/>
      <c r="QT152" s="2"/>
      <c r="QU152" s="2"/>
      <c r="QV152" s="2"/>
      <c r="QW152" s="2"/>
      <c r="QX152" s="2"/>
      <c r="QY152" s="2"/>
      <c r="QZ152" s="2"/>
      <c r="RA152" s="2"/>
      <c r="RB152" s="2"/>
      <c r="RC152" s="2"/>
      <c r="RD152" s="2"/>
      <c r="RE152" s="2"/>
      <c r="RF152" s="2"/>
      <c r="RG152" s="2"/>
      <c r="RH152" s="2"/>
      <c r="RI152" s="2"/>
      <c r="RJ152" s="2"/>
      <c r="RK152" s="2"/>
      <c r="RL152" s="2"/>
      <c r="RM152" s="2"/>
      <c r="RN152" s="2"/>
      <c r="RO152" s="2"/>
      <c r="RP152" s="2"/>
      <c r="RQ152" s="2"/>
      <c r="RR152" s="2"/>
      <c r="RS152" s="2"/>
      <c r="RT152" s="2"/>
      <c r="RU152" s="2"/>
      <c r="RV152" s="2"/>
      <c r="RW152" s="2"/>
      <c r="RX152" s="2"/>
      <c r="RY152" s="2"/>
      <c r="RZ152" s="2"/>
      <c r="SA152" s="2"/>
      <c r="SB152" s="2"/>
      <c r="SC152" s="2"/>
      <c r="SD152" s="2"/>
      <c r="SE152" s="2"/>
      <c r="SF152" s="2"/>
      <c r="SG152" s="2"/>
      <c r="SH152" s="2"/>
      <c r="SI152" s="2"/>
      <c r="SJ152" s="2"/>
      <c r="SK152" s="2"/>
      <c r="SL152" s="2"/>
      <c r="SM152" s="2"/>
      <c r="SN152" s="2"/>
      <c r="SO152" s="2"/>
      <c r="SP152" s="2"/>
      <c r="SQ152" s="2"/>
      <c r="SR152" s="2"/>
      <c r="SS152" s="2"/>
      <c r="ST152" s="2"/>
      <c r="SU152" s="2"/>
      <c r="SV152" s="2"/>
      <c r="SW152" s="2"/>
      <c r="SX152" s="2"/>
      <c r="SY152" s="2"/>
      <c r="SZ152" s="2"/>
      <c r="TA152" s="2"/>
      <c r="TB152" s="2"/>
      <c r="TC152" s="2"/>
      <c r="TD152" s="2"/>
      <c r="TE152" s="2"/>
      <c r="TF152" s="2"/>
      <c r="TG152" s="2"/>
      <c r="TH152" s="2"/>
      <c r="TI152" s="2"/>
      <c r="TJ152" s="2"/>
      <c r="TK152" s="2"/>
      <c r="TL152" s="2"/>
      <c r="TM152" s="2"/>
      <c r="TN152" s="2"/>
      <c r="TO152" s="2"/>
      <c r="TP152" s="2"/>
      <c r="TQ152" s="2"/>
      <c r="TR152" s="2"/>
      <c r="TS152" s="2"/>
      <c r="TT152" s="2"/>
      <c r="TU152" s="2"/>
      <c r="TV152" s="2"/>
      <c r="TW152" s="2"/>
      <c r="TX152" s="2"/>
      <c r="TY152" s="2"/>
      <c r="TZ152" s="2"/>
      <c r="UA152" s="2"/>
      <c r="UB152" s="2"/>
      <c r="UC152" s="2"/>
      <c r="UD152" s="2"/>
      <c r="UE152" s="2"/>
      <c r="UF152" s="2"/>
      <c r="UG152" s="2"/>
      <c r="UH152" s="2"/>
      <c r="UI152" s="2"/>
      <c r="UJ152" s="2"/>
      <c r="UK152" s="2"/>
      <c r="UL152" s="2"/>
      <c r="UM152" s="2"/>
      <c r="UN152" s="2"/>
      <c r="UO152" s="2"/>
      <c r="UP152" s="2"/>
      <c r="UQ152" s="2"/>
      <c r="UR152" s="2"/>
      <c r="US152" s="2"/>
      <c r="UT152" s="2"/>
      <c r="UU152" s="2"/>
      <c r="UV152" s="2"/>
      <c r="UW152" s="2"/>
      <c r="UX152" s="2"/>
      <c r="UY152" s="2"/>
      <c r="UZ152" s="2"/>
      <c r="VA152" s="2"/>
      <c r="VB152" s="2"/>
      <c r="VC152" s="2"/>
      <c r="VD152" s="2"/>
      <c r="VE152" s="2"/>
      <c r="VF152" s="2"/>
      <c r="VG152" s="2"/>
      <c r="VH152" s="2"/>
      <c r="VI152" s="2"/>
      <c r="VJ152" s="2"/>
      <c r="VK152" s="2"/>
      <c r="VL152" s="2"/>
      <c r="VM152" s="2"/>
      <c r="VN152" s="2"/>
      <c r="VO152" s="2"/>
      <c r="VP152" s="2"/>
      <c r="VQ152" s="2"/>
      <c r="VR152" s="2"/>
      <c r="VS152" s="2"/>
      <c r="VT152" s="2"/>
      <c r="VU152" s="2"/>
      <c r="VV152" s="2"/>
      <c r="VW152" s="2"/>
      <c r="VX152" s="2"/>
      <c r="VY152" s="2"/>
      <c r="VZ152" s="2"/>
      <c r="WA152" s="2"/>
      <c r="WB152" s="2"/>
      <c r="WC152" s="2"/>
      <c r="WD152" s="2"/>
      <c r="WE152" s="2"/>
      <c r="WF152" s="2"/>
      <c r="WG152" s="2"/>
      <c r="WH152" s="2"/>
      <c r="WI152" s="2"/>
      <c r="WJ152" s="2"/>
      <c r="WK152" s="2"/>
      <c r="WL152" s="2"/>
      <c r="WM152" s="2"/>
      <c r="WN152" s="2"/>
      <c r="WO152" s="2"/>
      <c r="WP152" s="2"/>
      <c r="WQ152" s="2"/>
      <c r="WR152" s="2"/>
      <c r="WS152" s="2"/>
      <c r="WT152" s="2"/>
      <c r="WU152" s="2"/>
      <c r="WV152" s="2"/>
      <c r="WW152" s="2"/>
      <c r="WX152" s="2"/>
      <c r="WY152" s="2"/>
      <c r="WZ152" s="2"/>
      <c r="XA152" s="2"/>
      <c r="XB152" s="2"/>
      <c r="XC152" s="2"/>
      <c r="XD152" s="2"/>
      <c r="XE152" s="2"/>
      <c r="XF152" s="2"/>
      <c r="XG152" s="2"/>
      <c r="XH152" s="2"/>
      <c r="XI152" s="2"/>
      <c r="XJ152" s="2"/>
      <c r="XK152" s="2"/>
      <c r="XL152" s="2"/>
      <c r="XM152" s="2"/>
      <c r="XN152" s="2"/>
      <c r="XO152" s="2"/>
      <c r="XP152" s="2"/>
      <c r="XQ152" s="2"/>
      <c r="XR152" s="2"/>
      <c r="XS152" s="2"/>
      <c r="XT152" s="2"/>
      <c r="XU152" s="2"/>
      <c r="XV152" s="2"/>
      <c r="XW152" s="2"/>
      <c r="XX152" s="2"/>
      <c r="XY152" s="2"/>
      <c r="XZ152" s="2"/>
      <c r="YA152" s="2"/>
      <c r="YB152" s="2"/>
      <c r="YC152" s="2"/>
      <c r="YD152" s="2"/>
      <c r="YE152" s="2"/>
      <c r="YF152" s="2"/>
      <c r="YG152" s="2"/>
      <c r="YH152" s="2"/>
      <c r="YI152" s="2"/>
      <c r="YJ152" s="2"/>
      <c r="YK152" s="2"/>
      <c r="YL152" s="2"/>
      <c r="YM152" s="2"/>
      <c r="YN152" s="2"/>
      <c r="YO152" s="2"/>
      <c r="YP152" s="2"/>
      <c r="YQ152" s="2"/>
      <c r="YR152" s="2"/>
      <c r="YS152" s="2"/>
      <c r="YT152" s="2"/>
      <c r="YU152" s="2"/>
      <c r="YV152" s="2"/>
      <c r="YW152" s="2"/>
      <c r="YX152" s="2"/>
      <c r="YY152" s="2"/>
      <c r="YZ152" s="2"/>
      <c r="ZA152" s="2"/>
      <c r="ZB152" s="2"/>
      <c r="ZC152" s="2"/>
      <c r="ZD152" s="2"/>
      <c r="ZE152" s="2"/>
      <c r="ZF152" s="2"/>
      <c r="ZG152" s="2"/>
      <c r="ZH152" s="2"/>
      <c r="ZI152" s="2"/>
      <c r="ZJ152" s="2"/>
      <c r="ZK152" s="2"/>
      <c r="ZL152" s="2"/>
      <c r="ZM152" s="2"/>
      <c r="ZN152" s="2"/>
      <c r="ZO152" s="2"/>
      <c r="ZP152" s="2"/>
      <c r="ZQ152" s="2"/>
      <c r="ZR152" s="2"/>
      <c r="ZS152" s="2"/>
      <c r="ZT152" s="2"/>
      <c r="ZU152" s="2"/>
      <c r="ZV152" s="2"/>
      <c r="ZW152" s="2"/>
      <c r="ZX152" s="2"/>
      <c r="ZY152" s="2"/>
      <c r="ZZ152" s="2"/>
      <c r="AAA152" s="2"/>
      <c r="AAB152" s="2"/>
      <c r="AAC152" s="2"/>
      <c r="AAD152" s="2"/>
      <c r="AAE152" s="2"/>
      <c r="AAF152" s="2"/>
      <c r="AAG152" s="2"/>
      <c r="AAH152" s="2"/>
      <c r="AAI152" s="2"/>
      <c r="AAJ152" s="2"/>
      <c r="AAK152" s="2"/>
      <c r="AAL152" s="2"/>
      <c r="AAM152" s="2"/>
      <c r="AAN152" s="2"/>
      <c r="AAO152" s="2"/>
      <c r="AAP152" s="2"/>
      <c r="AAQ152" s="2"/>
      <c r="AAR152" s="2"/>
      <c r="AAS152" s="2"/>
      <c r="AAT152" s="2"/>
      <c r="AAU152" s="2"/>
      <c r="AAV152" s="2"/>
      <c r="AAW152" s="2"/>
      <c r="AAX152" s="2"/>
      <c r="AAY152" s="2"/>
      <c r="AAZ152" s="2"/>
      <c r="ABA152" s="2"/>
      <c r="ABB152" s="2"/>
      <c r="ABC152" s="2"/>
      <c r="ABD152" s="2"/>
      <c r="ABE152" s="2"/>
      <c r="ABF152" s="2"/>
      <c r="ABG152" s="2"/>
      <c r="ABH152" s="2"/>
      <c r="ABI152" s="2"/>
      <c r="ABJ152" s="2"/>
      <c r="ABK152" s="2"/>
      <c r="ABL152" s="2"/>
      <c r="ABM152" s="2"/>
      <c r="ABN152" s="2"/>
      <c r="ABO152" s="2"/>
      <c r="ABP152" s="2"/>
      <c r="ABQ152" s="2"/>
      <c r="ABR152" s="2"/>
      <c r="ABS152" s="2"/>
      <c r="ABT152" s="2"/>
      <c r="ABU152" s="2"/>
      <c r="ABV152" s="2"/>
      <c r="ABW152" s="2"/>
      <c r="ABX152" s="2"/>
      <c r="ABY152" s="2"/>
      <c r="ABZ152" s="2"/>
      <c r="ACA152" s="2"/>
      <c r="ACB152" s="2"/>
      <c r="ACC152" s="2"/>
      <c r="ACD152" s="2"/>
      <c r="ACE152" s="2"/>
      <c r="ACF152" s="2"/>
      <c r="ACG152" s="2"/>
      <c r="ACH152" s="2"/>
      <c r="ACI152" s="2"/>
      <c r="ACJ152" s="2"/>
      <c r="ACK152" s="2"/>
      <c r="ACL152" s="2"/>
      <c r="ACM152" s="2"/>
      <c r="ACN152" s="2"/>
      <c r="ACO152" s="2"/>
      <c r="ACP152" s="2"/>
      <c r="ACQ152" s="2"/>
      <c r="ACR152" s="2"/>
      <c r="ACS152" s="2"/>
      <c r="ACT152" s="2"/>
      <c r="ACU152" s="2"/>
      <c r="ACV152" s="2"/>
      <c r="ACW152" s="2"/>
      <c r="ACX152" s="2"/>
      <c r="ACY152" s="2"/>
      <c r="ACZ152" s="2"/>
      <c r="ADA152" s="2"/>
      <c r="ADB152" s="2"/>
      <c r="ADC152" s="2"/>
    </row>
    <row r="153" spans="2:783">
      <c r="B153" s="2"/>
      <c r="C153" s="2"/>
      <c r="D153" s="2"/>
      <c r="E153" s="167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  <c r="IX153" s="2"/>
      <c r="IY153" s="2"/>
      <c r="IZ153" s="2"/>
      <c r="JA153" s="2"/>
      <c r="JB153" s="2"/>
      <c r="JC153" s="2"/>
      <c r="JD153" s="2"/>
      <c r="JE153" s="2"/>
      <c r="JF153" s="2"/>
      <c r="JG153" s="2"/>
      <c r="JH153" s="2"/>
      <c r="JI153" s="2"/>
      <c r="JJ153" s="2"/>
      <c r="JK153" s="2"/>
      <c r="JL153" s="2"/>
      <c r="JM153" s="2"/>
      <c r="JN153" s="2"/>
      <c r="JO153" s="2"/>
      <c r="JP153" s="2"/>
      <c r="JQ153" s="2"/>
      <c r="JR153" s="2"/>
      <c r="JS153" s="2"/>
      <c r="JT153" s="2"/>
      <c r="JU153" s="2"/>
      <c r="JV153" s="2"/>
      <c r="JW153" s="2"/>
      <c r="JX153" s="2"/>
      <c r="JY153" s="2"/>
      <c r="JZ153" s="2"/>
      <c r="KA153" s="2"/>
      <c r="KB153" s="2"/>
      <c r="KC153" s="2"/>
      <c r="KD153" s="2"/>
      <c r="KE153" s="2"/>
      <c r="KF153" s="2"/>
      <c r="KG153" s="2"/>
      <c r="KH153" s="2"/>
      <c r="KI153" s="2"/>
      <c r="KJ153" s="2"/>
      <c r="KK153" s="2"/>
      <c r="KL153" s="2"/>
      <c r="KM153" s="2"/>
      <c r="KN153" s="2"/>
      <c r="KO153" s="2"/>
      <c r="KP153" s="2"/>
      <c r="KQ153" s="2"/>
      <c r="KR153" s="2"/>
      <c r="KS153" s="2"/>
      <c r="KT153" s="2"/>
      <c r="KU153" s="2"/>
      <c r="KV153" s="2"/>
      <c r="KW153" s="2"/>
      <c r="KX153" s="2"/>
      <c r="KY153" s="2"/>
      <c r="KZ153" s="2"/>
      <c r="LA153" s="2"/>
      <c r="LB153" s="2"/>
      <c r="LC153" s="2"/>
      <c r="LD153" s="2"/>
      <c r="LE153" s="2"/>
      <c r="LF153" s="2"/>
      <c r="LG153" s="2"/>
      <c r="LH153" s="2"/>
      <c r="LI153" s="2"/>
      <c r="LJ153" s="2"/>
      <c r="LK153" s="2"/>
      <c r="LL153" s="2"/>
      <c r="LM153" s="2"/>
      <c r="LN153" s="2"/>
      <c r="LO153" s="2"/>
      <c r="LP153" s="2"/>
      <c r="LQ153" s="2"/>
      <c r="LR153" s="2"/>
      <c r="LS153" s="2"/>
      <c r="LT153" s="2"/>
      <c r="LU153" s="2"/>
      <c r="LV153" s="2"/>
      <c r="LW153" s="2"/>
      <c r="LX153" s="2"/>
      <c r="LY153" s="2"/>
      <c r="LZ153" s="2"/>
      <c r="MA153" s="2"/>
      <c r="MB153" s="2"/>
      <c r="MC153" s="2"/>
      <c r="MD153" s="2"/>
      <c r="ME153" s="2"/>
      <c r="MF153" s="2"/>
      <c r="MG153" s="2"/>
      <c r="MH153" s="2"/>
      <c r="MI153" s="2"/>
      <c r="MJ153" s="2"/>
      <c r="MK153" s="2"/>
      <c r="ML153" s="2"/>
      <c r="MM153" s="2"/>
      <c r="MN153" s="2"/>
      <c r="MO153" s="2"/>
      <c r="MP153" s="2"/>
      <c r="MQ153" s="2"/>
      <c r="MR153" s="2"/>
      <c r="MS153" s="2"/>
      <c r="MT153" s="2"/>
      <c r="MU153" s="2"/>
      <c r="MV153" s="2"/>
      <c r="MW153" s="2"/>
      <c r="MX153" s="2"/>
      <c r="MY153" s="2"/>
      <c r="MZ153" s="2"/>
      <c r="NA153" s="2"/>
      <c r="NB153" s="2"/>
      <c r="NC153" s="2"/>
      <c r="ND153" s="2"/>
      <c r="NE153" s="2"/>
      <c r="NF153" s="2"/>
      <c r="NG153" s="2"/>
      <c r="NH153" s="2"/>
      <c r="NI153" s="2"/>
      <c r="NJ153" s="2"/>
      <c r="NK153" s="2"/>
      <c r="NL153" s="2"/>
      <c r="NM153" s="2"/>
      <c r="NN153" s="2"/>
      <c r="NO153" s="2"/>
      <c r="NP153" s="2"/>
      <c r="NQ153" s="2"/>
      <c r="NR153" s="2"/>
      <c r="NS153" s="2"/>
      <c r="NT153" s="2"/>
      <c r="NU153" s="2"/>
      <c r="NV153" s="2"/>
      <c r="NW153" s="2"/>
      <c r="NX153" s="2"/>
      <c r="NY153" s="2"/>
      <c r="NZ153" s="2"/>
      <c r="OA153" s="2"/>
      <c r="OB153" s="2"/>
      <c r="OC153" s="2"/>
      <c r="OD153" s="2"/>
      <c r="OE153" s="2"/>
      <c r="OF153" s="2"/>
      <c r="OG153" s="2"/>
      <c r="OH153" s="2"/>
      <c r="OI153" s="2"/>
      <c r="OJ153" s="2"/>
      <c r="OK153" s="2"/>
      <c r="OL153" s="2"/>
      <c r="OM153" s="2"/>
      <c r="ON153" s="2"/>
      <c r="OO153" s="2"/>
      <c r="OP153" s="2"/>
      <c r="OQ153" s="2"/>
      <c r="OR153" s="2"/>
      <c r="OS153" s="2"/>
      <c r="OT153" s="2"/>
      <c r="OU153" s="2"/>
      <c r="OV153" s="2"/>
      <c r="OW153" s="2"/>
      <c r="OX153" s="2"/>
      <c r="OY153" s="2"/>
      <c r="OZ153" s="2"/>
      <c r="PA153" s="2"/>
      <c r="PB153" s="2"/>
      <c r="PC153" s="2"/>
      <c r="PD153" s="2"/>
      <c r="PE153" s="2"/>
      <c r="PF153" s="2"/>
      <c r="PG153" s="2"/>
      <c r="PH153" s="2"/>
      <c r="PI153" s="2"/>
      <c r="PJ153" s="2"/>
      <c r="PK153" s="2"/>
      <c r="PL153" s="2"/>
      <c r="PM153" s="2"/>
      <c r="PN153" s="2"/>
      <c r="PO153" s="2"/>
      <c r="PP153" s="2"/>
      <c r="PQ153" s="2"/>
      <c r="PR153" s="2"/>
      <c r="PS153" s="2"/>
      <c r="PT153" s="2"/>
      <c r="PU153" s="2"/>
      <c r="PV153" s="2"/>
      <c r="PW153" s="2"/>
      <c r="PX153" s="2"/>
      <c r="PY153" s="2"/>
      <c r="PZ153" s="2"/>
      <c r="QA153" s="2"/>
      <c r="QB153" s="2"/>
      <c r="QC153" s="2"/>
      <c r="QD153" s="2"/>
      <c r="QE153" s="2"/>
      <c r="QF153" s="2"/>
      <c r="QG153" s="2"/>
      <c r="QH153" s="2"/>
      <c r="QI153" s="2"/>
      <c r="QJ153" s="2"/>
      <c r="QK153" s="2"/>
      <c r="QL153" s="2"/>
      <c r="QM153" s="2"/>
      <c r="QN153" s="2"/>
      <c r="QO153" s="2"/>
      <c r="QP153" s="2"/>
      <c r="QQ153" s="2"/>
      <c r="QR153" s="2"/>
      <c r="QS153" s="2"/>
      <c r="QT153" s="2"/>
      <c r="QU153" s="2"/>
      <c r="QV153" s="2"/>
      <c r="QW153" s="2"/>
      <c r="QX153" s="2"/>
      <c r="QY153" s="2"/>
      <c r="QZ153" s="2"/>
      <c r="RA153" s="2"/>
      <c r="RB153" s="2"/>
      <c r="RC153" s="2"/>
      <c r="RD153" s="2"/>
      <c r="RE153" s="2"/>
      <c r="RF153" s="2"/>
      <c r="RG153" s="2"/>
      <c r="RH153" s="2"/>
      <c r="RI153" s="2"/>
      <c r="RJ153" s="2"/>
      <c r="RK153" s="2"/>
      <c r="RL153" s="2"/>
      <c r="RM153" s="2"/>
      <c r="RN153" s="2"/>
      <c r="RO153" s="2"/>
      <c r="RP153" s="2"/>
      <c r="RQ153" s="2"/>
      <c r="RR153" s="2"/>
      <c r="RS153" s="2"/>
      <c r="RT153" s="2"/>
      <c r="RU153" s="2"/>
      <c r="RV153" s="2"/>
      <c r="RW153" s="2"/>
      <c r="RX153" s="2"/>
      <c r="RY153" s="2"/>
      <c r="RZ153" s="2"/>
      <c r="SA153" s="2"/>
      <c r="SB153" s="2"/>
      <c r="SC153" s="2"/>
      <c r="SD153" s="2"/>
      <c r="SE153" s="2"/>
      <c r="SF153" s="2"/>
      <c r="SG153" s="2"/>
      <c r="SH153" s="2"/>
      <c r="SI153" s="2"/>
      <c r="SJ153" s="2"/>
      <c r="SK153" s="2"/>
      <c r="SL153" s="2"/>
      <c r="SM153" s="2"/>
      <c r="SN153" s="2"/>
      <c r="SO153" s="2"/>
      <c r="SP153" s="2"/>
      <c r="SQ153" s="2"/>
      <c r="SR153" s="2"/>
      <c r="SS153" s="2"/>
      <c r="ST153" s="2"/>
      <c r="SU153" s="2"/>
      <c r="SV153" s="2"/>
      <c r="SW153" s="2"/>
      <c r="SX153" s="2"/>
      <c r="SY153" s="2"/>
      <c r="SZ153" s="2"/>
      <c r="TA153" s="2"/>
      <c r="TB153" s="2"/>
      <c r="TC153" s="2"/>
      <c r="TD153" s="2"/>
      <c r="TE153" s="2"/>
      <c r="TF153" s="2"/>
      <c r="TG153" s="2"/>
      <c r="TH153" s="2"/>
      <c r="TI153" s="2"/>
      <c r="TJ153" s="2"/>
      <c r="TK153" s="2"/>
      <c r="TL153" s="2"/>
      <c r="TM153" s="2"/>
      <c r="TN153" s="2"/>
      <c r="TO153" s="2"/>
      <c r="TP153" s="2"/>
      <c r="TQ153" s="2"/>
      <c r="TR153" s="2"/>
      <c r="TS153" s="2"/>
      <c r="TT153" s="2"/>
      <c r="TU153" s="2"/>
      <c r="TV153" s="2"/>
      <c r="TW153" s="2"/>
      <c r="TX153" s="2"/>
      <c r="TY153" s="2"/>
      <c r="TZ153" s="2"/>
      <c r="UA153" s="2"/>
      <c r="UB153" s="2"/>
      <c r="UC153" s="2"/>
      <c r="UD153" s="2"/>
      <c r="UE153" s="2"/>
      <c r="UF153" s="2"/>
      <c r="UG153" s="2"/>
      <c r="UH153" s="2"/>
      <c r="UI153" s="2"/>
      <c r="UJ153" s="2"/>
      <c r="UK153" s="2"/>
      <c r="UL153" s="2"/>
      <c r="UM153" s="2"/>
      <c r="UN153" s="2"/>
      <c r="UO153" s="2"/>
      <c r="UP153" s="2"/>
      <c r="UQ153" s="2"/>
      <c r="UR153" s="2"/>
      <c r="US153" s="2"/>
      <c r="UT153" s="2"/>
      <c r="UU153" s="2"/>
      <c r="UV153" s="2"/>
      <c r="UW153" s="2"/>
      <c r="UX153" s="2"/>
      <c r="UY153" s="2"/>
      <c r="UZ153" s="2"/>
      <c r="VA153" s="2"/>
      <c r="VB153" s="2"/>
      <c r="VC153" s="2"/>
      <c r="VD153" s="2"/>
      <c r="VE153" s="2"/>
      <c r="VF153" s="2"/>
      <c r="VG153" s="2"/>
      <c r="VH153" s="2"/>
      <c r="VI153" s="2"/>
      <c r="VJ153" s="2"/>
      <c r="VK153" s="2"/>
      <c r="VL153" s="2"/>
      <c r="VM153" s="2"/>
      <c r="VN153" s="2"/>
      <c r="VO153" s="2"/>
      <c r="VP153" s="2"/>
      <c r="VQ153" s="2"/>
      <c r="VR153" s="2"/>
      <c r="VS153" s="2"/>
      <c r="VT153" s="2"/>
      <c r="VU153" s="2"/>
      <c r="VV153" s="2"/>
      <c r="VW153" s="2"/>
      <c r="VX153" s="2"/>
      <c r="VY153" s="2"/>
      <c r="VZ153" s="2"/>
      <c r="WA153" s="2"/>
      <c r="WB153" s="2"/>
      <c r="WC153" s="2"/>
      <c r="WD153" s="2"/>
      <c r="WE153" s="2"/>
      <c r="WF153" s="2"/>
      <c r="WG153" s="2"/>
      <c r="WH153" s="2"/>
      <c r="WI153" s="2"/>
      <c r="WJ153" s="2"/>
      <c r="WK153" s="2"/>
      <c r="WL153" s="2"/>
      <c r="WM153" s="2"/>
      <c r="WN153" s="2"/>
      <c r="WO153" s="2"/>
      <c r="WP153" s="2"/>
      <c r="WQ153" s="2"/>
      <c r="WR153" s="2"/>
      <c r="WS153" s="2"/>
      <c r="WT153" s="2"/>
      <c r="WU153" s="2"/>
      <c r="WV153" s="2"/>
      <c r="WW153" s="2"/>
      <c r="WX153" s="2"/>
      <c r="WY153" s="2"/>
      <c r="WZ153" s="2"/>
      <c r="XA153" s="2"/>
      <c r="XB153" s="2"/>
      <c r="XC153" s="2"/>
      <c r="XD153" s="2"/>
      <c r="XE153" s="2"/>
      <c r="XF153" s="2"/>
      <c r="XG153" s="2"/>
      <c r="XH153" s="2"/>
      <c r="XI153" s="2"/>
      <c r="XJ153" s="2"/>
      <c r="XK153" s="2"/>
      <c r="XL153" s="2"/>
      <c r="XM153" s="2"/>
      <c r="XN153" s="2"/>
      <c r="XO153" s="2"/>
      <c r="XP153" s="2"/>
      <c r="XQ153" s="2"/>
      <c r="XR153" s="2"/>
      <c r="XS153" s="2"/>
      <c r="XT153" s="2"/>
      <c r="XU153" s="2"/>
      <c r="XV153" s="2"/>
      <c r="XW153" s="2"/>
      <c r="XX153" s="2"/>
      <c r="XY153" s="2"/>
      <c r="XZ153" s="2"/>
      <c r="YA153" s="2"/>
      <c r="YB153" s="2"/>
      <c r="YC153" s="2"/>
      <c r="YD153" s="2"/>
      <c r="YE153" s="2"/>
      <c r="YF153" s="2"/>
      <c r="YG153" s="2"/>
      <c r="YH153" s="2"/>
      <c r="YI153" s="2"/>
      <c r="YJ153" s="2"/>
      <c r="YK153" s="2"/>
      <c r="YL153" s="2"/>
      <c r="YM153" s="2"/>
      <c r="YN153" s="2"/>
      <c r="YO153" s="2"/>
      <c r="YP153" s="2"/>
      <c r="YQ153" s="2"/>
      <c r="YR153" s="2"/>
      <c r="YS153" s="2"/>
      <c r="YT153" s="2"/>
      <c r="YU153" s="2"/>
      <c r="YV153" s="2"/>
      <c r="YW153" s="2"/>
      <c r="YX153" s="2"/>
      <c r="YY153" s="2"/>
      <c r="YZ153" s="2"/>
      <c r="ZA153" s="2"/>
      <c r="ZB153" s="2"/>
      <c r="ZC153" s="2"/>
      <c r="ZD153" s="2"/>
      <c r="ZE153" s="2"/>
      <c r="ZF153" s="2"/>
      <c r="ZG153" s="2"/>
      <c r="ZH153" s="2"/>
      <c r="ZI153" s="2"/>
      <c r="ZJ153" s="2"/>
      <c r="ZK153" s="2"/>
      <c r="ZL153" s="2"/>
      <c r="ZM153" s="2"/>
      <c r="ZN153" s="2"/>
      <c r="ZO153" s="2"/>
      <c r="ZP153" s="2"/>
      <c r="ZQ153" s="2"/>
      <c r="ZR153" s="2"/>
      <c r="ZS153" s="2"/>
      <c r="ZT153" s="2"/>
      <c r="ZU153" s="2"/>
      <c r="ZV153" s="2"/>
      <c r="ZW153" s="2"/>
      <c r="ZX153" s="2"/>
      <c r="ZY153" s="2"/>
      <c r="ZZ153" s="2"/>
      <c r="AAA153" s="2"/>
      <c r="AAB153" s="2"/>
      <c r="AAC153" s="2"/>
      <c r="AAD153" s="2"/>
      <c r="AAE153" s="2"/>
      <c r="AAF153" s="2"/>
      <c r="AAG153" s="2"/>
      <c r="AAH153" s="2"/>
      <c r="AAI153" s="2"/>
      <c r="AAJ153" s="2"/>
      <c r="AAK153" s="2"/>
      <c r="AAL153" s="2"/>
      <c r="AAM153" s="2"/>
      <c r="AAN153" s="2"/>
      <c r="AAO153" s="2"/>
      <c r="AAP153" s="2"/>
      <c r="AAQ153" s="2"/>
      <c r="AAR153" s="2"/>
      <c r="AAS153" s="2"/>
      <c r="AAT153" s="2"/>
      <c r="AAU153" s="2"/>
      <c r="AAV153" s="2"/>
      <c r="AAW153" s="2"/>
      <c r="AAX153" s="2"/>
      <c r="AAY153" s="2"/>
      <c r="AAZ153" s="2"/>
      <c r="ABA153" s="2"/>
      <c r="ABB153" s="2"/>
      <c r="ABC153" s="2"/>
      <c r="ABD153" s="2"/>
      <c r="ABE153" s="2"/>
      <c r="ABF153" s="2"/>
      <c r="ABG153" s="2"/>
      <c r="ABH153" s="2"/>
      <c r="ABI153" s="2"/>
      <c r="ABJ153" s="2"/>
      <c r="ABK153" s="2"/>
      <c r="ABL153" s="2"/>
      <c r="ABM153" s="2"/>
      <c r="ABN153" s="2"/>
      <c r="ABO153" s="2"/>
      <c r="ABP153" s="2"/>
      <c r="ABQ153" s="2"/>
      <c r="ABR153" s="2"/>
      <c r="ABS153" s="2"/>
      <c r="ABT153" s="2"/>
      <c r="ABU153" s="2"/>
      <c r="ABV153" s="2"/>
      <c r="ABW153" s="2"/>
      <c r="ABX153" s="2"/>
      <c r="ABY153" s="2"/>
      <c r="ABZ153" s="2"/>
      <c r="ACA153" s="2"/>
      <c r="ACB153" s="2"/>
      <c r="ACC153" s="2"/>
      <c r="ACD153" s="2"/>
      <c r="ACE153" s="2"/>
      <c r="ACF153" s="2"/>
      <c r="ACG153" s="2"/>
      <c r="ACH153" s="2"/>
      <c r="ACI153" s="2"/>
      <c r="ACJ153" s="2"/>
      <c r="ACK153" s="2"/>
      <c r="ACL153" s="2"/>
      <c r="ACM153" s="2"/>
      <c r="ACN153" s="2"/>
      <c r="ACO153" s="2"/>
      <c r="ACP153" s="2"/>
      <c r="ACQ153" s="2"/>
      <c r="ACR153" s="2"/>
      <c r="ACS153" s="2"/>
      <c r="ACT153" s="2"/>
      <c r="ACU153" s="2"/>
      <c r="ACV153" s="2"/>
      <c r="ACW153" s="2"/>
      <c r="ACX153" s="2"/>
      <c r="ACY153" s="2"/>
      <c r="ACZ153" s="2"/>
      <c r="ADA153" s="2"/>
      <c r="ADB153" s="2"/>
      <c r="ADC153" s="2"/>
    </row>
    <row r="154" spans="2:783">
      <c r="B154" s="2"/>
      <c r="C154" s="2"/>
      <c r="D154" s="2"/>
      <c r="E154" s="167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  <c r="IX154" s="2"/>
      <c r="IY154" s="2"/>
      <c r="IZ154" s="2"/>
      <c r="JA154" s="2"/>
      <c r="JB154" s="2"/>
      <c r="JC154" s="2"/>
      <c r="JD154" s="2"/>
      <c r="JE154" s="2"/>
      <c r="JF154" s="2"/>
      <c r="JG154" s="2"/>
      <c r="JH154" s="2"/>
      <c r="JI154" s="2"/>
      <c r="JJ154" s="2"/>
      <c r="JK154" s="2"/>
      <c r="JL154" s="2"/>
      <c r="JM154" s="2"/>
      <c r="JN154" s="2"/>
      <c r="JO154" s="2"/>
      <c r="JP154" s="2"/>
      <c r="JQ154" s="2"/>
      <c r="JR154" s="2"/>
      <c r="JS154" s="2"/>
      <c r="JT154" s="2"/>
      <c r="JU154" s="2"/>
      <c r="JV154" s="2"/>
      <c r="JW154" s="2"/>
      <c r="JX154" s="2"/>
      <c r="JY154" s="2"/>
      <c r="JZ154" s="2"/>
      <c r="KA154" s="2"/>
      <c r="KB154" s="2"/>
      <c r="KC154" s="2"/>
      <c r="KD154" s="2"/>
      <c r="KE154" s="2"/>
      <c r="KF154" s="2"/>
      <c r="KG154" s="2"/>
      <c r="KH154" s="2"/>
      <c r="KI154" s="2"/>
      <c r="KJ154" s="2"/>
      <c r="KK154" s="2"/>
      <c r="KL154" s="2"/>
      <c r="KM154" s="2"/>
      <c r="KN154" s="2"/>
      <c r="KO154" s="2"/>
      <c r="KP154" s="2"/>
      <c r="KQ154" s="2"/>
      <c r="KR154" s="2"/>
      <c r="KS154" s="2"/>
      <c r="KT154" s="2"/>
      <c r="KU154" s="2"/>
      <c r="KV154" s="2"/>
      <c r="KW154" s="2"/>
      <c r="KX154" s="2"/>
      <c r="KY154" s="2"/>
      <c r="KZ154" s="2"/>
      <c r="LA154" s="2"/>
      <c r="LB154" s="2"/>
      <c r="LC154" s="2"/>
      <c r="LD154" s="2"/>
      <c r="LE154" s="2"/>
      <c r="LF154" s="2"/>
      <c r="LG154" s="2"/>
      <c r="LH154" s="2"/>
      <c r="LI154" s="2"/>
      <c r="LJ154" s="2"/>
      <c r="LK154" s="2"/>
      <c r="LL154" s="2"/>
      <c r="LM154" s="2"/>
      <c r="LN154" s="2"/>
      <c r="LO154" s="2"/>
      <c r="LP154" s="2"/>
      <c r="LQ154" s="2"/>
      <c r="LR154" s="2"/>
      <c r="LS154" s="2"/>
      <c r="LT154" s="2"/>
      <c r="LU154" s="2"/>
      <c r="LV154" s="2"/>
      <c r="LW154" s="2"/>
      <c r="LX154" s="2"/>
      <c r="LY154" s="2"/>
      <c r="LZ154" s="2"/>
      <c r="MA154" s="2"/>
      <c r="MB154" s="2"/>
      <c r="MC154" s="2"/>
      <c r="MD154" s="2"/>
      <c r="ME154" s="2"/>
      <c r="MF154" s="2"/>
      <c r="MG154" s="2"/>
      <c r="MH154" s="2"/>
      <c r="MI154" s="2"/>
      <c r="MJ154" s="2"/>
      <c r="MK154" s="2"/>
      <c r="ML154" s="2"/>
      <c r="MM154" s="2"/>
      <c r="MN154" s="2"/>
      <c r="MO154" s="2"/>
      <c r="MP154" s="2"/>
      <c r="MQ154" s="2"/>
      <c r="MR154" s="2"/>
      <c r="MS154" s="2"/>
      <c r="MT154" s="2"/>
      <c r="MU154" s="2"/>
      <c r="MV154" s="2"/>
      <c r="MW154" s="2"/>
      <c r="MX154" s="2"/>
      <c r="MY154" s="2"/>
      <c r="MZ154" s="2"/>
      <c r="NA154" s="2"/>
      <c r="NB154" s="2"/>
      <c r="NC154" s="2"/>
      <c r="ND154" s="2"/>
      <c r="NE154" s="2"/>
      <c r="NF154" s="2"/>
      <c r="NG154" s="2"/>
      <c r="NH154" s="2"/>
      <c r="NI154" s="2"/>
      <c r="NJ154" s="2"/>
      <c r="NK154" s="2"/>
      <c r="NL154" s="2"/>
      <c r="NM154" s="2"/>
      <c r="NN154" s="2"/>
      <c r="NO154" s="2"/>
      <c r="NP154" s="2"/>
      <c r="NQ154" s="2"/>
      <c r="NR154" s="2"/>
      <c r="NS154" s="2"/>
      <c r="NT154" s="2"/>
      <c r="NU154" s="2"/>
      <c r="NV154" s="2"/>
      <c r="NW154" s="2"/>
      <c r="NX154" s="2"/>
      <c r="NY154" s="2"/>
      <c r="NZ154" s="2"/>
      <c r="OA154" s="2"/>
      <c r="OB154" s="2"/>
      <c r="OC154" s="2"/>
      <c r="OD154" s="2"/>
      <c r="OE154" s="2"/>
      <c r="OF154" s="2"/>
      <c r="OG154" s="2"/>
      <c r="OH154" s="2"/>
      <c r="OI154" s="2"/>
      <c r="OJ154" s="2"/>
      <c r="OK154" s="2"/>
      <c r="OL154" s="2"/>
      <c r="OM154" s="2"/>
      <c r="ON154" s="2"/>
      <c r="OO154" s="2"/>
      <c r="OP154" s="2"/>
      <c r="OQ154" s="2"/>
      <c r="OR154" s="2"/>
      <c r="OS154" s="2"/>
      <c r="OT154" s="2"/>
      <c r="OU154" s="2"/>
      <c r="OV154" s="2"/>
      <c r="OW154" s="2"/>
      <c r="OX154" s="2"/>
      <c r="OY154" s="2"/>
      <c r="OZ154" s="2"/>
      <c r="PA154" s="2"/>
      <c r="PB154" s="2"/>
      <c r="PC154" s="2"/>
      <c r="PD154" s="2"/>
      <c r="PE154" s="2"/>
      <c r="PF154" s="2"/>
      <c r="PG154" s="2"/>
      <c r="PH154" s="2"/>
      <c r="PI154" s="2"/>
      <c r="PJ154" s="2"/>
      <c r="PK154" s="2"/>
      <c r="PL154" s="2"/>
      <c r="PM154" s="2"/>
      <c r="PN154" s="2"/>
      <c r="PO154" s="2"/>
      <c r="PP154" s="2"/>
      <c r="PQ154" s="2"/>
      <c r="PR154" s="2"/>
      <c r="PS154" s="2"/>
      <c r="PT154" s="2"/>
      <c r="PU154" s="2"/>
      <c r="PV154" s="2"/>
      <c r="PW154" s="2"/>
      <c r="PX154" s="2"/>
      <c r="PY154" s="2"/>
      <c r="PZ154" s="2"/>
      <c r="QA154" s="2"/>
      <c r="QB154" s="2"/>
      <c r="QC154" s="2"/>
      <c r="QD154" s="2"/>
      <c r="QE154" s="2"/>
      <c r="QF154" s="2"/>
      <c r="QG154" s="2"/>
      <c r="QH154" s="2"/>
      <c r="QI154" s="2"/>
      <c r="QJ154" s="2"/>
      <c r="QK154" s="2"/>
      <c r="QL154" s="2"/>
      <c r="QM154" s="2"/>
      <c r="QN154" s="2"/>
      <c r="QO154" s="2"/>
      <c r="QP154" s="2"/>
      <c r="QQ154" s="2"/>
      <c r="QR154" s="2"/>
      <c r="QS154" s="2"/>
      <c r="QT154" s="2"/>
      <c r="QU154" s="2"/>
      <c r="QV154" s="2"/>
      <c r="QW154" s="2"/>
      <c r="QX154" s="2"/>
      <c r="QY154" s="2"/>
      <c r="QZ154" s="2"/>
      <c r="RA154" s="2"/>
      <c r="RB154" s="2"/>
      <c r="RC154" s="2"/>
      <c r="RD154" s="2"/>
      <c r="RE154" s="2"/>
      <c r="RF154" s="2"/>
      <c r="RG154" s="2"/>
      <c r="RH154" s="2"/>
      <c r="RI154" s="2"/>
      <c r="RJ154" s="2"/>
      <c r="RK154" s="2"/>
      <c r="RL154" s="2"/>
      <c r="RM154" s="2"/>
      <c r="RN154" s="2"/>
      <c r="RO154" s="2"/>
      <c r="RP154" s="2"/>
      <c r="RQ154" s="2"/>
      <c r="RR154" s="2"/>
      <c r="RS154" s="2"/>
      <c r="RT154" s="2"/>
      <c r="RU154" s="2"/>
      <c r="RV154" s="2"/>
      <c r="RW154" s="2"/>
      <c r="RX154" s="2"/>
      <c r="RY154" s="2"/>
      <c r="RZ154" s="2"/>
      <c r="SA154" s="2"/>
      <c r="SB154" s="2"/>
      <c r="SC154" s="2"/>
      <c r="SD154" s="2"/>
      <c r="SE154" s="2"/>
      <c r="SF154" s="2"/>
      <c r="SG154" s="2"/>
      <c r="SH154" s="2"/>
      <c r="SI154" s="2"/>
      <c r="SJ154" s="2"/>
      <c r="SK154" s="2"/>
      <c r="SL154" s="2"/>
      <c r="SM154" s="2"/>
      <c r="SN154" s="2"/>
      <c r="SO154" s="2"/>
      <c r="SP154" s="2"/>
      <c r="SQ154" s="2"/>
      <c r="SR154" s="2"/>
      <c r="SS154" s="2"/>
      <c r="ST154" s="2"/>
      <c r="SU154" s="2"/>
      <c r="SV154" s="2"/>
      <c r="SW154" s="2"/>
      <c r="SX154" s="2"/>
      <c r="SY154" s="2"/>
      <c r="SZ154" s="2"/>
      <c r="TA154" s="2"/>
      <c r="TB154" s="2"/>
      <c r="TC154" s="2"/>
      <c r="TD154" s="2"/>
      <c r="TE154" s="2"/>
      <c r="TF154" s="2"/>
      <c r="TG154" s="2"/>
      <c r="TH154" s="2"/>
      <c r="TI154" s="2"/>
      <c r="TJ154" s="2"/>
      <c r="TK154" s="2"/>
      <c r="TL154" s="2"/>
      <c r="TM154" s="2"/>
      <c r="TN154" s="2"/>
      <c r="TO154" s="2"/>
      <c r="TP154" s="2"/>
      <c r="TQ154" s="2"/>
      <c r="TR154" s="2"/>
      <c r="TS154" s="2"/>
      <c r="TT154" s="2"/>
      <c r="TU154" s="2"/>
      <c r="TV154" s="2"/>
      <c r="TW154" s="2"/>
      <c r="TX154" s="2"/>
      <c r="TY154" s="2"/>
      <c r="TZ154" s="2"/>
      <c r="UA154" s="2"/>
      <c r="UB154" s="2"/>
      <c r="UC154" s="2"/>
      <c r="UD154" s="2"/>
      <c r="UE154" s="2"/>
      <c r="UF154" s="2"/>
      <c r="UG154" s="2"/>
      <c r="UH154" s="2"/>
      <c r="UI154" s="2"/>
      <c r="UJ154" s="2"/>
      <c r="UK154" s="2"/>
      <c r="UL154" s="2"/>
      <c r="UM154" s="2"/>
      <c r="UN154" s="2"/>
      <c r="UO154" s="2"/>
      <c r="UP154" s="2"/>
      <c r="UQ154" s="2"/>
      <c r="UR154" s="2"/>
      <c r="US154" s="2"/>
      <c r="UT154" s="2"/>
      <c r="UU154" s="2"/>
      <c r="UV154" s="2"/>
      <c r="UW154" s="2"/>
      <c r="UX154" s="2"/>
      <c r="UY154" s="2"/>
      <c r="UZ154" s="2"/>
      <c r="VA154" s="2"/>
      <c r="VB154" s="2"/>
      <c r="VC154" s="2"/>
      <c r="VD154" s="2"/>
      <c r="VE154" s="2"/>
      <c r="VF154" s="2"/>
      <c r="VG154" s="2"/>
      <c r="VH154" s="2"/>
      <c r="VI154" s="2"/>
      <c r="VJ154" s="2"/>
      <c r="VK154" s="2"/>
      <c r="VL154" s="2"/>
      <c r="VM154" s="2"/>
      <c r="VN154" s="2"/>
      <c r="VO154" s="2"/>
      <c r="VP154" s="2"/>
      <c r="VQ154" s="2"/>
      <c r="VR154" s="2"/>
      <c r="VS154" s="2"/>
      <c r="VT154" s="2"/>
      <c r="VU154" s="2"/>
      <c r="VV154" s="2"/>
      <c r="VW154" s="2"/>
      <c r="VX154" s="2"/>
      <c r="VY154" s="2"/>
      <c r="VZ154" s="2"/>
      <c r="WA154" s="2"/>
      <c r="WB154" s="2"/>
      <c r="WC154" s="2"/>
      <c r="WD154" s="2"/>
      <c r="WE154" s="2"/>
      <c r="WF154" s="2"/>
      <c r="WG154" s="2"/>
      <c r="WH154" s="2"/>
      <c r="WI154" s="2"/>
      <c r="WJ154" s="2"/>
      <c r="WK154" s="2"/>
      <c r="WL154" s="2"/>
      <c r="WM154" s="2"/>
      <c r="WN154" s="2"/>
      <c r="WO154" s="2"/>
      <c r="WP154" s="2"/>
      <c r="WQ154" s="2"/>
      <c r="WR154" s="2"/>
      <c r="WS154" s="2"/>
      <c r="WT154" s="2"/>
      <c r="WU154" s="2"/>
      <c r="WV154" s="2"/>
      <c r="WW154" s="2"/>
      <c r="WX154" s="2"/>
      <c r="WY154" s="2"/>
      <c r="WZ154" s="2"/>
      <c r="XA154" s="2"/>
      <c r="XB154" s="2"/>
      <c r="XC154" s="2"/>
      <c r="XD154" s="2"/>
      <c r="XE154" s="2"/>
      <c r="XF154" s="2"/>
      <c r="XG154" s="2"/>
      <c r="XH154" s="2"/>
      <c r="XI154" s="2"/>
      <c r="XJ154" s="2"/>
      <c r="XK154" s="2"/>
      <c r="XL154" s="2"/>
      <c r="XM154" s="2"/>
      <c r="XN154" s="2"/>
      <c r="XO154" s="2"/>
      <c r="XP154" s="2"/>
      <c r="XQ154" s="2"/>
      <c r="XR154" s="2"/>
      <c r="XS154" s="2"/>
      <c r="XT154" s="2"/>
      <c r="XU154" s="2"/>
      <c r="XV154" s="2"/>
      <c r="XW154" s="2"/>
      <c r="XX154" s="2"/>
      <c r="XY154" s="2"/>
      <c r="XZ154" s="2"/>
      <c r="YA154" s="2"/>
      <c r="YB154" s="2"/>
      <c r="YC154" s="2"/>
      <c r="YD154" s="2"/>
      <c r="YE154" s="2"/>
      <c r="YF154" s="2"/>
      <c r="YG154" s="2"/>
      <c r="YH154" s="2"/>
      <c r="YI154" s="2"/>
      <c r="YJ154" s="2"/>
      <c r="YK154" s="2"/>
      <c r="YL154" s="2"/>
      <c r="YM154" s="2"/>
      <c r="YN154" s="2"/>
      <c r="YO154" s="2"/>
      <c r="YP154" s="2"/>
      <c r="YQ154" s="2"/>
      <c r="YR154" s="2"/>
      <c r="YS154" s="2"/>
      <c r="YT154" s="2"/>
      <c r="YU154" s="2"/>
      <c r="YV154" s="2"/>
      <c r="YW154" s="2"/>
      <c r="YX154" s="2"/>
      <c r="YY154" s="2"/>
      <c r="YZ154" s="2"/>
      <c r="ZA154" s="2"/>
      <c r="ZB154" s="2"/>
      <c r="ZC154" s="2"/>
      <c r="ZD154" s="2"/>
      <c r="ZE154" s="2"/>
      <c r="ZF154" s="2"/>
      <c r="ZG154" s="2"/>
      <c r="ZH154" s="2"/>
      <c r="ZI154" s="2"/>
      <c r="ZJ154" s="2"/>
      <c r="ZK154" s="2"/>
      <c r="ZL154" s="2"/>
      <c r="ZM154" s="2"/>
      <c r="ZN154" s="2"/>
      <c r="ZO154" s="2"/>
      <c r="ZP154" s="2"/>
      <c r="ZQ154" s="2"/>
      <c r="ZR154" s="2"/>
      <c r="ZS154" s="2"/>
      <c r="ZT154" s="2"/>
      <c r="ZU154" s="2"/>
      <c r="ZV154" s="2"/>
      <c r="ZW154" s="2"/>
      <c r="ZX154" s="2"/>
      <c r="ZY154" s="2"/>
      <c r="ZZ154" s="2"/>
      <c r="AAA154" s="2"/>
      <c r="AAB154" s="2"/>
      <c r="AAC154" s="2"/>
      <c r="AAD154" s="2"/>
      <c r="AAE154" s="2"/>
      <c r="AAF154" s="2"/>
      <c r="AAG154" s="2"/>
      <c r="AAH154" s="2"/>
      <c r="AAI154" s="2"/>
      <c r="AAJ154" s="2"/>
      <c r="AAK154" s="2"/>
      <c r="AAL154" s="2"/>
      <c r="AAM154" s="2"/>
      <c r="AAN154" s="2"/>
      <c r="AAO154" s="2"/>
      <c r="AAP154" s="2"/>
      <c r="AAQ154" s="2"/>
      <c r="AAR154" s="2"/>
      <c r="AAS154" s="2"/>
      <c r="AAT154" s="2"/>
      <c r="AAU154" s="2"/>
      <c r="AAV154" s="2"/>
      <c r="AAW154" s="2"/>
      <c r="AAX154" s="2"/>
      <c r="AAY154" s="2"/>
      <c r="AAZ154" s="2"/>
      <c r="ABA154" s="2"/>
      <c r="ABB154" s="2"/>
      <c r="ABC154" s="2"/>
      <c r="ABD154" s="2"/>
      <c r="ABE154" s="2"/>
      <c r="ABF154" s="2"/>
      <c r="ABG154" s="2"/>
      <c r="ABH154" s="2"/>
      <c r="ABI154" s="2"/>
      <c r="ABJ154" s="2"/>
      <c r="ABK154" s="2"/>
      <c r="ABL154" s="2"/>
      <c r="ABM154" s="2"/>
      <c r="ABN154" s="2"/>
      <c r="ABO154" s="2"/>
      <c r="ABP154" s="2"/>
      <c r="ABQ154" s="2"/>
      <c r="ABR154" s="2"/>
      <c r="ABS154" s="2"/>
      <c r="ABT154" s="2"/>
      <c r="ABU154" s="2"/>
      <c r="ABV154" s="2"/>
      <c r="ABW154" s="2"/>
      <c r="ABX154" s="2"/>
      <c r="ABY154" s="2"/>
      <c r="ABZ154" s="2"/>
      <c r="ACA154" s="2"/>
      <c r="ACB154" s="2"/>
      <c r="ACC154" s="2"/>
      <c r="ACD154" s="2"/>
      <c r="ACE154" s="2"/>
      <c r="ACF154" s="2"/>
      <c r="ACG154" s="2"/>
      <c r="ACH154" s="2"/>
      <c r="ACI154" s="2"/>
      <c r="ACJ154" s="2"/>
      <c r="ACK154" s="2"/>
      <c r="ACL154" s="2"/>
      <c r="ACM154" s="2"/>
      <c r="ACN154" s="2"/>
      <c r="ACO154" s="2"/>
      <c r="ACP154" s="2"/>
      <c r="ACQ154" s="2"/>
      <c r="ACR154" s="2"/>
      <c r="ACS154" s="2"/>
      <c r="ACT154" s="2"/>
      <c r="ACU154" s="2"/>
      <c r="ACV154" s="2"/>
      <c r="ACW154" s="2"/>
      <c r="ACX154" s="2"/>
      <c r="ACY154" s="2"/>
      <c r="ACZ154" s="2"/>
      <c r="ADA154" s="2"/>
      <c r="ADB154" s="2"/>
      <c r="ADC154" s="2"/>
    </row>
    <row r="155" spans="2:783">
      <c r="B155" s="2"/>
      <c r="C155" s="2"/>
      <c r="D155" s="2"/>
      <c r="E155" s="167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  <c r="IX155" s="2"/>
      <c r="IY155" s="2"/>
      <c r="IZ155" s="2"/>
      <c r="JA155" s="2"/>
      <c r="JB155" s="2"/>
      <c r="JC155" s="2"/>
      <c r="JD155" s="2"/>
      <c r="JE155" s="2"/>
      <c r="JF155" s="2"/>
      <c r="JG155" s="2"/>
      <c r="JH155" s="2"/>
      <c r="JI155" s="2"/>
      <c r="JJ155" s="2"/>
      <c r="JK155" s="2"/>
      <c r="JL155" s="2"/>
      <c r="JM155" s="2"/>
      <c r="JN155" s="2"/>
      <c r="JO155" s="2"/>
      <c r="JP155" s="2"/>
      <c r="JQ155" s="2"/>
      <c r="JR155" s="2"/>
      <c r="JS155" s="2"/>
      <c r="JT155" s="2"/>
      <c r="JU155" s="2"/>
      <c r="JV155" s="2"/>
      <c r="JW155" s="2"/>
      <c r="JX155" s="2"/>
      <c r="JY155" s="2"/>
      <c r="JZ155" s="2"/>
      <c r="KA155" s="2"/>
      <c r="KB155" s="2"/>
      <c r="KC155" s="2"/>
      <c r="KD155" s="2"/>
      <c r="KE155" s="2"/>
      <c r="KF155" s="2"/>
      <c r="KG155" s="2"/>
      <c r="KH155" s="2"/>
      <c r="KI155" s="2"/>
      <c r="KJ155" s="2"/>
      <c r="KK155" s="2"/>
      <c r="KL155" s="2"/>
      <c r="KM155" s="2"/>
      <c r="KN155" s="2"/>
      <c r="KO155" s="2"/>
      <c r="KP155" s="2"/>
      <c r="KQ155" s="2"/>
      <c r="KR155" s="2"/>
      <c r="KS155" s="2"/>
      <c r="KT155" s="2"/>
      <c r="KU155" s="2"/>
      <c r="KV155" s="2"/>
      <c r="KW155" s="2"/>
      <c r="KX155" s="2"/>
      <c r="KY155" s="2"/>
      <c r="KZ155" s="2"/>
      <c r="LA155" s="2"/>
      <c r="LB155" s="2"/>
      <c r="LC155" s="2"/>
      <c r="LD155" s="2"/>
      <c r="LE155" s="2"/>
      <c r="LF155" s="2"/>
      <c r="LG155" s="2"/>
      <c r="LH155" s="2"/>
      <c r="LI155" s="2"/>
      <c r="LJ155" s="2"/>
      <c r="LK155" s="2"/>
      <c r="LL155" s="2"/>
      <c r="LM155" s="2"/>
      <c r="LN155" s="2"/>
      <c r="LO155" s="2"/>
      <c r="LP155" s="2"/>
      <c r="LQ155" s="2"/>
      <c r="LR155" s="2"/>
      <c r="LS155" s="2"/>
      <c r="LT155" s="2"/>
      <c r="LU155" s="2"/>
      <c r="LV155" s="2"/>
      <c r="LW155" s="2"/>
      <c r="LX155" s="2"/>
      <c r="LY155" s="2"/>
      <c r="LZ155" s="2"/>
      <c r="MA155" s="2"/>
      <c r="MB155" s="2"/>
      <c r="MC155" s="2"/>
      <c r="MD155" s="2"/>
      <c r="ME155" s="2"/>
      <c r="MF155" s="2"/>
      <c r="MG155" s="2"/>
      <c r="MH155" s="2"/>
      <c r="MI155" s="2"/>
      <c r="MJ155" s="2"/>
      <c r="MK155" s="2"/>
      <c r="ML155" s="2"/>
      <c r="MM155" s="2"/>
      <c r="MN155" s="2"/>
      <c r="MO155" s="2"/>
      <c r="MP155" s="2"/>
      <c r="MQ155" s="2"/>
      <c r="MR155" s="2"/>
      <c r="MS155" s="2"/>
      <c r="MT155" s="2"/>
      <c r="MU155" s="2"/>
      <c r="MV155" s="2"/>
      <c r="MW155" s="2"/>
      <c r="MX155" s="2"/>
      <c r="MY155" s="2"/>
      <c r="MZ155" s="2"/>
      <c r="NA155" s="2"/>
      <c r="NB155" s="2"/>
      <c r="NC155" s="2"/>
      <c r="ND155" s="2"/>
      <c r="NE155" s="2"/>
      <c r="NF155" s="2"/>
      <c r="NG155" s="2"/>
      <c r="NH155" s="2"/>
      <c r="NI155" s="2"/>
      <c r="NJ155" s="2"/>
      <c r="NK155" s="2"/>
      <c r="NL155" s="2"/>
      <c r="NM155" s="2"/>
      <c r="NN155" s="2"/>
      <c r="NO155" s="2"/>
      <c r="NP155" s="2"/>
      <c r="NQ155" s="2"/>
      <c r="NR155" s="2"/>
      <c r="NS155" s="2"/>
      <c r="NT155" s="2"/>
      <c r="NU155" s="2"/>
      <c r="NV155" s="2"/>
      <c r="NW155" s="2"/>
      <c r="NX155" s="2"/>
      <c r="NY155" s="2"/>
      <c r="NZ155" s="2"/>
      <c r="OA155" s="2"/>
      <c r="OB155" s="2"/>
      <c r="OC155" s="2"/>
      <c r="OD155" s="2"/>
      <c r="OE155" s="2"/>
      <c r="OF155" s="2"/>
      <c r="OG155" s="2"/>
      <c r="OH155" s="2"/>
      <c r="OI155" s="2"/>
      <c r="OJ155" s="2"/>
      <c r="OK155" s="2"/>
      <c r="OL155" s="2"/>
      <c r="OM155" s="2"/>
      <c r="ON155" s="2"/>
      <c r="OO155" s="2"/>
      <c r="OP155" s="2"/>
      <c r="OQ155" s="2"/>
      <c r="OR155" s="2"/>
      <c r="OS155" s="2"/>
      <c r="OT155" s="2"/>
      <c r="OU155" s="2"/>
      <c r="OV155" s="2"/>
      <c r="OW155" s="2"/>
      <c r="OX155" s="2"/>
      <c r="OY155" s="2"/>
      <c r="OZ155" s="2"/>
      <c r="PA155" s="2"/>
      <c r="PB155" s="2"/>
      <c r="PC155" s="2"/>
      <c r="PD155" s="2"/>
      <c r="PE155" s="2"/>
      <c r="PF155" s="2"/>
      <c r="PG155" s="2"/>
      <c r="PH155" s="2"/>
      <c r="PI155" s="2"/>
      <c r="PJ155" s="2"/>
      <c r="PK155" s="2"/>
      <c r="PL155" s="2"/>
      <c r="PM155" s="2"/>
      <c r="PN155" s="2"/>
      <c r="PO155" s="2"/>
      <c r="PP155" s="2"/>
      <c r="PQ155" s="2"/>
      <c r="PR155" s="2"/>
      <c r="PS155" s="2"/>
      <c r="PT155" s="2"/>
      <c r="PU155" s="2"/>
      <c r="PV155" s="2"/>
      <c r="PW155" s="2"/>
      <c r="PX155" s="2"/>
      <c r="PY155" s="2"/>
      <c r="PZ155" s="2"/>
      <c r="QA155" s="2"/>
      <c r="QB155" s="2"/>
      <c r="QC155" s="2"/>
      <c r="QD155" s="2"/>
      <c r="QE155" s="2"/>
      <c r="QF155" s="2"/>
      <c r="QG155" s="2"/>
      <c r="QH155" s="2"/>
      <c r="QI155" s="2"/>
      <c r="QJ155" s="2"/>
      <c r="QK155" s="2"/>
      <c r="QL155" s="2"/>
      <c r="QM155" s="2"/>
      <c r="QN155" s="2"/>
      <c r="QO155" s="2"/>
      <c r="QP155" s="2"/>
      <c r="QQ155" s="2"/>
      <c r="QR155" s="2"/>
      <c r="QS155" s="2"/>
      <c r="QT155" s="2"/>
      <c r="QU155" s="2"/>
      <c r="QV155" s="2"/>
      <c r="QW155" s="2"/>
      <c r="QX155" s="2"/>
      <c r="QY155" s="2"/>
      <c r="QZ155" s="2"/>
      <c r="RA155" s="2"/>
      <c r="RB155" s="2"/>
      <c r="RC155" s="2"/>
      <c r="RD155" s="2"/>
      <c r="RE155" s="2"/>
      <c r="RF155" s="2"/>
      <c r="RG155" s="2"/>
      <c r="RH155" s="2"/>
      <c r="RI155" s="2"/>
      <c r="RJ155" s="2"/>
      <c r="RK155" s="2"/>
      <c r="RL155" s="2"/>
      <c r="RM155" s="2"/>
      <c r="RN155" s="2"/>
      <c r="RO155" s="2"/>
      <c r="RP155" s="2"/>
      <c r="RQ155" s="2"/>
      <c r="RR155" s="2"/>
      <c r="RS155" s="2"/>
      <c r="RT155" s="2"/>
      <c r="RU155" s="2"/>
      <c r="RV155" s="2"/>
      <c r="RW155" s="2"/>
      <c r="RX155" s="2"/>
      <c r="RY155" s="2"/>
      <c r="RZ155" s="2"/>
      <c r="SA155" s="2"/>
      <c r="SB155" s="2"/>
      <c r="SC155" s="2"/>
      <c r="SD155" s="2"/>
      <c r="SE155" s="2"/>
      <c r="SF155" s="2"/>
      <c r="SG155" s="2"/>
      <c r="SH155" s="2"/>
      <c r="SI155" s="2"/>
      <c r="SJ155" s="2"/>
      <c r="SK155" s="2"/>
      <c r="SL155" s="2"/>
      <c r="SM155" s="2"/>
      <c r="SN155" s="2"/>
      <c r="SO155" s="2"/>
      <c r="SP155" s="2"/>
      <c r="SQ155" s="2"/>
      <c r="SR155" s="2"/>
      <c r="SS155" s="2"/>
      <c r="ST155" s="2"/>
      <c r="SU155" s="2"/>
      <c r="SV155" s="2"/>
      <c r="SW155" s="2"/>
      <c r="SX155" s="2"/>
      <c r="SY155" s="2"/>
      <c r="SZ155" s="2"/>
      <c r="TA155" s="2"/>
      <c r="TB155" s="2"/>
      <c r="TC155" s="2"/>
      <c r="TD155" s="2"/>
      <c r="TE155" s="2"/>
      <c r="TF155" s="2"/>
      <c r="TG155" s="2"/>
      <c r="TH155" s="2"/>
      <c r="TI155" s="2"/>
      <c r="TJ155" s="2"/>
      <c r="TK155" s="2"/>
      <c r="TL155" s="2"/>
      <c r="TM155" s="2"/>
      <c r="TN155" s="2"/>
      <c r="TO155" s="2"/>
      <c r="TP155" s="2"/>
      <c r="TQ155" s="2"/>
      <c r="TR155" s="2"/>
      <c r="TS155" s="2"/>
      <c r="TT155" s="2"/>
      <c r="TU155" s="2"/>
      <c r="TV155" s="2"/>
      <c r="TW155" s="2"/>
      <c r="TX155" s="2"/>
      <c r="TY155" s="2"/>
      <c r="TZ155" s="2"/>
      <c r="UA155" s="2"/>
      <c r="UB155" s="2"/>
      <c r="UC155" s="2"/>
      <c r="UD155" s="2"/>
      <c r="UE155" s="2"/>
      <c r="UF155" s="2"/>
      <c r="UG155" s="2"/>
      <c r="UH155" s="2"/>
      <c r="UI155" s="2"/>
      <c r="UJ155" s="2"/>
      <c r="UK155" s="2"/>
      <c r="UL155" s="2"/>
      <c r="UM155" s="2"/>
      <c r="UN155" s="2"/>
      <c r="UO155" s="2"/>
      <c r="UP155" s="2"/>
      <c r="UQ155" s="2"/>
      <c r="UR155" s="2"/>
      <c r="US155" s="2"/>
      <c r="UT155" s="2"/>
      <c r="UU155" s="2"/>
      <c r="UV155" s="2"/>
      <c r="UW155" s="2"/>
      <c r="UX155" s="2"/>
      <c r="UY155" s="2"/>
      <c r="UZ155" s="2"/>
      <c r="VA155" s="2"/>
      <c r="VB155" s="2"/>
      <c r="VC155" s="2"/>
      <c r="VD155" s="2"/>
      <c r="VE155" s="2"/>
      <c r="VF155" s="2"/>
      <c r="VG155" s="2"/>
      <c r="VH155" s="2"/>
      <c r="VI155" s="2"/>
      <c r="VJ155" s="2"/>
      <c r="VK155" s="2"/>
      <c r="VL155" s="2"/>
      <c r="VM155" s="2"/>
      <c r="VN155" s="2"/>
      <c r="VO155" s="2"/>
      <c r="VP155" s="2"/>
      <c r="VQ155" s="2"/>
      <c r="VR155" s="2"/>
      <c r="VS155" s="2"/>
      <c r="VT155" s="2"/>
      <c r="VU155" s="2"/>
      <c r="VV155" s="2"/>
      <c r="VW155" s="2"/>
      <c r="VX155" s="2"/>
      <c r="VY155" s="2"/>
      <c r="VZ155" s="2"/>
      <c r="WA155" s="2"/>
      <c r="WB155" s="2"/>
      <c r="WC155" s="2"/>
      <c r="WD155" s="2"/>
      <c r="WE155" s="2"/>
      <c r="WF155" s="2"/>
      <c r="WG155" s="2"/>
      <c r="WH155" s="2"/>
      <c r="WI155" s="2"/>
      <c r="WJ155" s="2"/>
      <c r="WK155" s="2"/>
      <c r="WL155" s="2"/>
      <c r="WM155" s="2"/>
      <c r="WN155" s="2"/>
      <c r="WO155" s="2"/>
      <c r="WP155" s="2"/>
      <c r="WQ155" s="2"/>
      <c r="WR155" s="2"/>
      <c r="WS155" s="2"/>
      <c r="WT155" s="2"/>
      <c r="WU155" s="2"/>
      <c r="WV155" s="2"/>
      <c r="WW155" s="2"/>
      <c r="WX155" s="2"/>
      <c r="WY155" s="2"/>
      <c r="WZ155" s="2"/>
      <c r="XA155" s="2"/>
      <c r="XB155" s="2"/>
      <c r="XC155" s="2"/>
      <c r="XD155" s="2"/>
      <c r="XE155" s="2"/>
      <c r="XF155" s="2"/>
      <c r="XG155" s="2"/>
      <c r="XH155" s="2"/>
      <c r="XI155" s="2"/>
      <c r="XJ155" s="2"/>
      <c r="XK155" s="2"/>
      <c r="XL155" s="2"/>
      <c r="XM155" s="2"/>
      <c r="XN155" s="2"/>
      <c r="XO155" s="2"/>
      <c r="XP155" s="2"/>
      <c r="XQ155" s="2"/>
      <c r="XR155" s="2"/>
      <c r="XS155" s="2"/>
      <c r="XT155" s="2"/>
      <c r="XU155" s="2"/>
      <c r="XV155" s="2"/>
      <c r="XW155" s="2"/>
      <c r="XX155" s="2"/>
      <c r="XY155" s="2"/>
      <c r="XZ155" s="2"/>
      <c r="YA155" s="2"/>
      <c r="YB155" s="2"/>
      <c r="YC155" s="2"/>
      <c r="YD155" s="2"/>
      <c r="YE155" s="2"/>
      <c r="YF155" s="2"/>
      <c r="YG155" s="2"/>
      <c r="YH155" s="2"/>
      <c r="YI155" s="2"/>
      <c r="YJ155" s="2"/>
      <c r="YK155" s="2"/>
      <c r="YL155" s="2"/>
      <c r="YM155" s="2"/>
      <c r="YN155" s="2"/>
      <c r="YO155" s="2"/>
      <c r="YP155" s="2"/>
      <c r="YQ155" s="2"/>
      <c r="YR155" s="2"/>
      <c r="YS155" s="2"/>
      <c r="YT155" s="2"/>
      <c r="YU155" s="2"/>
      <c r="YV155" s="2"/>
      <c r="YW155" s="2"/>
      <c r="YX155" s="2"/>
      <c r="YY155" s="2"/>
      <c r="YZ155" s="2"/>
      <c r="ZA155" s="2"/>
      <c r="ZB155" s="2"/>
      <c r="ZC155" s="2"/>
      <c r="ZD155" s="2"/>
      <c r="ZE155" s="2"/>
      <c r="ZF155" s="2"/>
      <c r="ZG155" s="2"/>
      <c r="ZH155" s="2"/>
      <c r="ZI155" s="2"/>
      <c r="ZJ155" s="2"/>
      <c r="ZK155" s="2"/>
      <c r="ZL155" s="2"/>
      <c r="ZM155" s="2"/>
      <c r="ZN155" s="2"/>
      <c r="ZO155" s="2"/>
      <c r="ZP155" s="2"/>
      <c r="ZQ155" s="2"/>
      <c r="ZR155" s="2"/>
      <c r="ZS155" s="2"/>
      <c r="ZT155" s="2"/>
      <c r="ZU155" s="2"/>
      <c r="ZV155" s="2"/>
      <c r="ZW155" s="2"/>
      <c r="ZX155" s="2"/>
      <c r="ZY155" s="2"/>
      <c r="ZZ155" s="2"/>
      <c r="AAA155" s="2"/>
      <c r="AAB155" s="2"/>
      <c r="AAC155" s="2"/>
      <c r="AAD155" s="2"/>
      <c r="AAE155" s="2"/>
      <c r="AAF155" s="2"/>
      <c r="AAG155" s="2"/>
      <c r="AAH155" s="2"/>
      <c r="AAI155" s="2"/>
      <c r="AAJ155" s="2"/>
      <c r="AAK155" s="2"/>
      <c r="AAL155" s="2"/>
      <c r="AAM155" s="2"/>
      <c r="AAN155" s="2"/>
      <c r="AAO155" s="2"/>
      <c r="AAP155" s="2"/>
      <c r="AAQ155" s="2"/>
      <c r="AAR155" s="2"/>
      <c r="AAS155" s="2"/>
      <c r="AAT155" s="2"/>
      <c r="AAU155" s="2"/>
      <c r="AAV155" s="2"/>
      <c r="AAW155" s="2"/>
      <c r="AAX155" s="2"/>
      <c r="AAY155" s="2"/>
      <c r="AAZ155" s="2"/>
      <c r="ABA155" s="2"/>
      <c r="ABB155" s="2"/>
      <c r="ABC155" s="2"/>
      <c r="ABD155" s="2"/>
      <c r="ABE155" s="2"/>
      <c r="ABF155" s="2"/>
      <c r="ABG155" s="2"/>
      <c r="ABH155" s="2"/>
      <c r="ABI155" s="2"/>
      <c r="ABJ155" s="2"/>
      <c r="ABK155" s="2"/>
      <c r="ABL155" s="2"/>
      <c r="ABM155" s="2"/>
      <c r="ABN155" s="2"/>
      <c r="ABO155" s="2"/>
      <c r="ABP155" s="2"/>
      <c r="ABQ155" s="2"/>
      <c r="ABR155" s="2"/>
      <c r="ABS155" s="2"/>
      <c r="ABT155" s="2"/>
      <c r="ABU155" s="2"/>
      <c r="ABV155" s="2"/>
      <c r="ABW155" s="2"/>
      <c r="ABX155" s="2"/>
      <c r="ABY155" s="2"/>
      <c r="ABZ155" s="2"/>
      <c r="ACA155" s="2"/>
      <c r="ACB155" s="2"/>
      <c r="ACC155" s="2"/>
      <c r="ACD155" s="2"/>
      <c r="ACE155" s="2"/>
      <c r="ACF155" s="2"/>
      <c r="ACG155" s="2"/>
      <c r="ACH155" s="2"/>
      <c r="ACI155" s="2"/>
      <c r="ACJ155" s="2"/>
      <c r="ACK155" s="2"/>
      <c r="ACL155" s="2"/>
      <c r="ACM155" s="2"/>
      <c r="ACN155" s="2"/>
      <c r="ACO155" s="2"/>
      <c r="ACP155" s="2"/>
      <c r="ACQ155" s="2"/>
      <c r="ACR155" s="2"/>
      <c r="ACS155" s="2"/>
      <c r="ACT155" s="2"/>
      <c r="ACU155" s="2"/>
      <c r="ACV155" s="2"/>
      <c r="ACW155" s="2"/>
      <c r="ACX155" s="2"/>
      <c r="ACY155" s="2"/>
      <c r="ACZ155" s="2"/>
      <c r="ADA155" s="2"/>
      <c r="ADB155" s="2"/>
      <c r="ADC155" s="2"/>
    </row>
    <row r="156" spans="2:783">
      <c r="B156" s="2"/>
      <c r="C156" s="2"/>
      <c r="D156" s="2"/>
      <c r="E156" s="167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  <c r="IX156" s="2"/>
      <c r="IY156" s="2"/>
      <c r="IZ156" s="2"/>
      <c r="JA156" s="2"/>
      <c r="JB156" s="2"/>
      <c r="JC156" s="2"/>
      <c r="JD156" s="2"/>
      <c r="JE156" s="2"/>
      <c r="JF156" s="2"/>
      <c r="JG156" s="2"/>
      <c r="JH156" s="2"/>
      <c r="JI156" s="2"/>
      <c r="JJ156" s="2"/>
      <c r="JK156" s="2"/>
      <c r="JL156" s="2"/>
      <c r="JM156" s="2"/>
      <c r="JN156" s="2"/>
      <c r="JO156" s="2"/>
      <c r="JP156" s="2"/>
      <c r="JQ156" s="2"/>
      <c r="JR156" s="2"/>
      <c r="JS156" s="2"/>
      <c r="JT156" s="2"/>
      <c r="JU156" s="2"/>
      <c r="JV156" s="2"/>
      <c r="JW156" s="2"/>
      <c r="JX156" s="2"/>
      <c r="JY156" s="2"/>
      <c r="JZ156" s="2"/>
      <c r="KA156" s="2"/>
      <c r="KB156" s="2"/>
      <c r="KC156" s="2"/>
      <c r="KD156" s="2"/>
      <c r="KE156" s="2"/>
      <c r="KF156" s="2"/>
      <c r="KG156" s="2"/>
      <c r="KH156" s="2"/>
      <c r="KI156" s="2"/>
      <c r="KJ156" s="2"/>
      <c r="KK156" s="2"/>
      <c r="KL156" s="2"/>
      <c r="KM156" s="2"/>
      <c r="KN156" s="2"/>
      <c r="KO156" s="2"/>
      <c r="KP156" s="2"/>
      <c r="KQ156" s="2"/>
      <c r="KR156" s="2"/>
      <c r="KS156" s="2"/>
      <c r="KT156" s="2"/>
      <c r="KU156" s="2"/>
      <c r="KV156" s="2"/>
      <c r="KW156" s="2"/>
      <c r="KX156" s="2"/>
      <c r="KY156" s="2"/>
      <c r="KZ156" s="2"/>
      <c r="LA156" s="2"/>
      <c r="LB156" s="2"/>
      <c r="LC156" s="2"/>
      <c r="LD156" s="2"/>
      <c r="LE156" s="2"/>
      <c r="LF156" s="2"/>
      <c r="LG156" s="2"/>
      <c r="LH156" s="2"/>
      <c r="LI156" s="2"/>
      <c r="LJ156" s="2"/>
      <c r="LK156" s="2"/>
      <c r="LL156" s="2"/>
      <c r="LM156" s="2"/>
      <c r="LN156" s="2"/>
      <c r="LO156" s="2"/>
      <c r="LP156" s="2"/>
      <c r="LQ156" s="2"/>
      <c r="LR156" s="2"/>
      <c r="LS156" s="2"/>
      <c r="LT156" s="2"/>
      <c r="LU156" s="2"/>
      <c r="LV156" s="2"/>
      <c r="LW156" s="2"/>
      <c r="LX156" s="2"/>
      <c r="LY156" s="2"/>
      <c r="LZ156" s="2"/>
      <c r="MA156" s="2"/>
      <c r="MB156" s="2"/>
      <c r="MC156" s="2"/>
      <c r="MD156" s="2"/>
      <c r="ME156" s="2"/>
      <c r="MF156" s="2"/>
      <c r="MG156" s="2"/>
      <c r="MH156" s="2"/>
      <c r="MI156" s="2"/>
      <c r="MJ156" s="2"/>
      <c r="MK156" s="2"/>
      <c r="ML156" s="2"/>
      <c r="MM156" s="2"/>
      <c r="MN156" s="2"/>
      <c r="MO156" s="2"/>
      <c r="MP156" s="2"/>
      <c r="MQ156" s="2"/>
      <c r="MR156" s="2"/>
      <c r="MS156" s="2"/>
      <c r="MT156" s="2"/>
      <c r="MU156" s="2"/>
      <c r="MV156" s="2"/>
      <c r="MW156" s="2"/>
      <c r="MX156" s="2"/>
      <c r="MY156" s="2"/>
      <c r="MZ156" s="2"/>
      <c r="NA156" s="2"/>
      <c r="NB156" s="2"/>
      <c r="NC156" s="2"/>
      <c r="ND156" s="2"/>
      <c r="NE156" s="2"/>
      <c r="NF156" s="2"/>
      <c r="NG156" s="2"/>
      <c r="NH156" s="2"/>
      <c r="NI156" s="2"/>
      <c r="NJ156" s="2"/>
      <c r="NK156" s="2"/>
      <c r="NL156" s="2"/>
      <c r="NM156" s="2"/>
      <c r="NN156" s="2"/>
      <c r="NO156" s="2"/>
      <c r="NP156" s="2"/>
      <c r="NQ156" s="2"/>
      <c r="NR156" s="2"/>
      <c r="NS156" s="2"/>
      <c r="NT156" s="2"/>
      <c r="NU156" s="2"/>
      <c r="NV156" s="2"/>
      <c r="NW156" s="2"/>
      <c r="NX156" s="2"/>
      <c r="NY156" s="2"/>
      <c r="NZ156" s="2"/>
      <c r="OA156" s="2"/>
      <c r="OB156" s="2"/>
      <c r="OC156" s="2"/>
      <c r="OD156" s="2"/>
      <c r="OE156" s="2"/>
      <c r="OF156" s="2"/>
      <c r="OG156" s="2"/>
      <c r="OH156" s="2"/>
      <c r="OI156" s="2"/>
      <c r="OJ156" s="2"/>
      <c r="OK156" s="2"/>
      <c r="OL156" s="2"/>
      <c r="OM156" s="2"/>
      <c r="ON156" s="2"/>
      <c r="OO156" s="2"/>
      <c r="OP156" s="2"/>
      <c r="OQ156" s="2"/>
      <c r="OR156" s="2"/>
      <c r="OS156" s="2"/>
      <c r="OT156" s="2"/>
      <c r="OU156" s="2"/>
      <c r="OV156" s="2"/>
      <c r="OW156" s="2"/>
      <c r="OX156" s="2"/>
      <c r="OY156" s="2"/>
      <c r="OZ156" s="2"/>
      <c r="PA156" s="2"/>
      <c r="PB156" s="2"/>
      <c r="PC156" s="2"/>
      <c r="PD156" s="2"/>
      <c r="PE156" s="2"/>
      <c r="PF156" s="2"/>
      <c r="PG156" s="2"/>
      <c r="PH156" s="2"/>
      <c r="PI156" s="2"/>
      <c r="PJ156" s="2"/>
      <c r="PK156" s="2"/>
      <c r="PL156" s="2"/>
      <c r="PM156" s="2"/>
      <c r="PN156" s="2"/>
      <c r="PO156" s="2"/>
      <c r="PP156" s="2"/>
      <c r="PQ156" s="2"/>
      <c r="PR156" s="2"/>
      <c r="PS156" s="2"/>
      <c r="PT156" s="2"/>
      <c r="PU156" s="2"/>
      <c r="PV156" s="2"/>
      <c r="PW156" s="2"/>
      <c r="PX156" s="2"/>
      <c r="PY156" s="2"/>
      <c r="PZ156" s="2"/>
      <c r="QA156" s="2"/>
      <c r="QB156" s="2"/>
      <c r="QC156" s="2"/>
      <c r="QD156" s="2"/>
      <c r="QE156" s="2"/>
      <c r="QF156" s="2"/>
      <c r="QG156" s="2"/>
      <c r="QH156" s="2"/>
      <c r="QI156" s="2"/>
      <c r="QJ156" s="2"/>
      <c r="QK156" s="2"/>
      <c r="QL156" s="2"/>
      <c r="QM156" s="2"/>
      <c r="QN156" s="2"/>
      <c r="QO156" s="2"/>
      <c r="QP156" s="2"/>
      <c r="QQ156" s="2"/>
      <c r="QR156" s="2"/>
      <c r="QS156" s="2"/>
      <c r="QT156" s="2"/>
      <c r="QU156" s="2"/>
      <c r="QV156" s="2"/>
      <c r="QW156" s="2"/>
      <c r="QX156" s="2"/>
      <c r="QY156" s="2"/>
      <c r="QZ156" s="2"/>
      <c r="RA156" s="2"/>
      <c r="RB156" s="2"/>
      <c r="RC156" s="2"/>
      <c r="RD156" s="2"/>
      <c r="RE156" s="2"/>
      <c r="RF156" s="2"/>
      <c r="RG156" s="2"/>
      <c r="RH156" s="2"/>
      <c r="RI156" s="2"/>
      <c r="RJ156" s="2"/>
      <c r="RK156" s="2"/>
      <c r="RL156" s="2"/>
      <c r="RM156" s="2"/>
      <c r="RN156" s="2"/>
      <c r="RO156" s="2"/>
      <c r="RP156" s="2"/>
      <c r="RQ156" s="2"/>
      <c r="RR156" s="2"/>
      <c r="RS156" s="2"/>
      <c r="RT156" s="2"/>
      <c r="RU156" s="2"/>
      <c r="RV156" s="2"/>
      <c r="RW156" s="2"/>
      <c r="RX156" s="2"/>
      <c r="RY156" s="2"/>
      <c r="RZ156" s="2"/>
      <c r="SA156" s="2"/>
      <c r="SB156" s="2"/>
      <c r="SC156" s="2"/>
      <c r="SD156" s="2"/>
      <c r="SE156" s="2"/>
      <c r="SF156" s="2"/>
      <c r="SG156" s="2"/>
      <c r="SH156" s="2"/>
      <c r="SI156" s="2"/>
      <c r="SJ156" s="2"/>
      <c r="SK156" s="2"/>
      <c r="SL156" s="2"/>
      <c r="SM156" s="2"/>
      <c r="SN156" s="2"/>
      <c r="SO156" s="2"/>
      <c r="SP156" s="2"/>
      <c r="SQ156" s="2"/>
      <c r="SR156" s="2"/>
      <c r="SS156" s="2"/>
      <c r="ST156" s="2"/>
      <c r="SU156" s="2"/>
      <c r="SV156" s="2"/>
      <c r="SW156" s="2"/>
      <c r="SX156" s="2"/>
      <c r="SY156" s="2"/>
      <c r="SZ156" s="2"/>
      <c r="TA156" s="2"/>
      <c r="TB156" s="2"/>
      <c r="TC156" s="2"/>
      <c r="TD156" s="2"/>
      <c r="TE156" s="2"/>
      <c r="TF156" s="2"/>
      <c r="TG156" s="2"/>
      <c r="TH156" s="2"/>
      <c r="TI156" s="2"/>
      <c r="TJ156" s="2"/>
      <c r="TK156" s="2"/>
      <c r="TL156" s="2"/>
      <c r="TM156" s="2"/>
      <c r="TN156" s="2"/>
      <c r="TO156" s="2"/>
      <c r="TP156" s="2"/>
      <c r="TQ156" s="2"/>
      <c r="TR156" s="2"/>
      <c r="TS156" s="2"/>
      <c r="TT156" s="2"/>
      <c r="TU156" s="2"/>
      <c r="TV156" s="2"/>
      <c r="TW156" s="2"/>
      <c r="TX156" s="2"/>
      <c r="TY156" s="2"/>
      <c r="TZ156" s="2"/>
      <c r="UA156" s="2"/>
      <c r="UB156" s="2"/>
      <c r="UC156" s="2"/>
      <c r="UD156" s="2"/>
      <c r="UE156" s="2"/>
      <c r="UF156" s="2"/>
      <c r="UG156" s="2"/>
      <c r="UH156" s="2"/>
      <c r="UI156" s="2"/>
      <c r="UJ156" s="2"/>
      <c r="UK156" s="2"/>
      <c r="UL156" s="2"/>
      <c r="UM156" s="2"/>
      <c r="UN156" s="2"/>
      <c r="UO156" s="2"/>
      <c r="UP156" s="2"/>
      <c r="UQ156" s="2"/>
      <c r="UR156" s="2"/>
      <c r="US156" s="2"/>
      <c r="UT156" s="2"/>
      <c r="UU156" s="2"/>
      <c r="UV156" s="2"/>
      <c r="UW156" s="2"/>
      <c r="UX156" s="2"/>
      <c r="UY156" s="2"/>
      <c r="UZ156" s="2"/>
      <c r="VA156" s="2"/>
      <c r="VB156" s="2"/>
      <c r="VC156" s="2"/>
      <c r="VD156" s="2"/>
      <c r="VE156" s="2"/>
      <c r="VF156" s="2"/>
      <c r="VG156" s="2"/>
      <c r="VH156" s="2"/>
      <c r="VI156" s="2"/>
      <c r="VJ156" s="2"/>
      <c r="VK156" s="2"/>
      <c r="VL156" s="2"/>
      <c r="VM156" s="2"/>
      <c r="VN156" s="2"/>
      <c r="VO156" s="2"/>
      <c r="VP156" s="2"/>
      <c r="VQ156" s="2"/>
      <c r="VR156" s="2"/>
      <c r="VS156" s="2"/>
      <c r="VT156" s="2"/>
      <c r="VU156" s="2"/>
      <c r="VV156" s="2"/>
      <c r="VW156" s="2"/>
      <c r="VX156" s="2"/>
      <c r="VY156" s="2"/>
      <c r="VZ156" s="2"/>
      <c r="WA156" s="2"/>
      <c r="WB156" s="2"/>
      <c r="WC156" s="2"/>
      <c r="WD156" s="2"/>
      <c r="WE156" s="2"/>
      <c r="WF156" s="2"/>
      <c r="WG156" s="2"/>
      <c r="WH156" s="2"/>
      <c r="WI156" s="2"/>
      <c r="WJ156" s="2"/>
      <c r="WK156" s="2"/>
      <c r="WL156" s="2"/>
      <c r="WM156" s="2"/>
      <c r="WN156" s="2"/>
      <c r="WO156" s="2"/>
      <c r="WP156" s="2"/>
      <c r="WQ156" s="2"/>
      <c r="WR156" s="2"/>
      <c r="WS156" s="2"/>
      <c r="WT156" s="2"/>
      <c r="WU156" s="2"/>
      <c r="WV156" s="2"/>
      <c r="WW156" s="2"/>
      <c r="WX156" s="2"/>
      <c r="WY156" s="2"/>
      <c r="WZ156" s="2"/>
      <c r="XA156" s="2"/>
      <c r="XB156" s="2"/>
      <c r="XC156" s="2"/>
      <c r="XD156" s="2"/>
      <c r="XE156" s="2"/>
      <c r="XF156" s="2"/>
      <c r="XG156" s="2"/>
      <c r="XH156" s="2"/>
      <c r="XI156" s="2"/>
      <c r="XJ156" s="2"/>
      <c r="XK156" s="2"/>
      <c r="XL156" s="2"/>
      <c r="XM156" s="2"/>
      <c r="XN156" s="2"/>
      <c r="XO156" s="2"/>
      <c r="XP156" s="2"/>
      <c r="XQ156" s="2"/>
      <c r="XR156" s="2"/>
      <c r="XS156" s="2"/>
      <c r="XT156" s="2"/>
      <c r="XU156" s="2"/>
      <c r="XV156" s="2"/>
      <c r="XW156" s="2"/>
      <c r="XX156" s="2"/>
      <c r="XY156" s="2"/>
      <c r="XZ156" s="2"/>
      <c r="YA156" s="2"/>
      <c r="YB156" s="2"/>
      <c r="YC156" s="2"/>
      <c r="YD156" s="2"/>
      <c r="YE156" s="2"/>
      <c r="YF156" s="2"/>
      <c r="YG156" s="2"/>
      <c r="YH156" s="2"/>
      <c r="YI156" s="2"/>
      <c r="YJ156" s="2"/>
      <c r="YK156" s="2"/>
      <c r="YL156" s="2"/>
      <c r="YM156" s="2"/>
      <c r="YN156" s="2"/>
      <c r="YO156" s="2"/>
      <c r="YP156" s="2"/>
      <c r="YQ156" s="2"/>
      <c r="YR156" s="2"/>
      <c r="YS156" s="2"/>
      <c r="YT156" s="2"/>
      <c r="YU156" s="2"/>
      <c r="YV156" s="2"/>
      <c r="YW156" s="2"/>
      <c r="YX156" s="2"/>
      <c r="YY156" s="2"/>
      <c r="YZ156" s="2"/>
      <c r="ZA156" s="2"/>
      <c r="ZB156" s="2"/>
      <c r="ZC156" s="2"/>
      <c r="ZD156" s="2"/>
      <c r="ZE156" s="2"/>
      <c r="ZF156" s="2"/>
      <c r="ZG156" s="2"/>
      <c r="ZH156" s="2"/>
      <c r="ZI156" s="2"/>
      <c r="ZJ156" s="2"/>
      <c r="ZK156" s="2"/>
      <c r="ZL156" s="2"/>
      <c r="ZM156" s="2"/>
      <c r="ZN156" s="2"/>
      <c r="ZO156" s="2"/>
      <c r="ZP156" s="2"/>
      <c r="ZQ156" s="2"/>
      <c r="ZR156" s="2"/>
      <c r="ZS156" s="2"/>
      <c r="ZT156" s="2"/>
      <c r="ZU156" s="2"/>
      <c r="ZV156" s="2"/>
      <c r="ZW156" s="2"/>
      <c r="ZX156" s="2"/>
      <c r="ZY156" s="2"/>
      <c r="ZZ156" s="2"/>
      <c r="AAA156" s="2"/>
      <c r="AAB156" s="2"/>
      <c r="AAC156" s="2"/>
      <c r="AAD156" s="2"/>
      <c r="AAE156" s="2"/>
      <c r="AAF156" s="2"/>
      <c r="AAG156" s="2"/>
      <c r="AAH156" s="2"/>
      <c r="AAI156" s="2"/>
      <c r="AAJ156" s="2"/>
      <c r="AAK156" s="2"/>
      <c r="AAL156" s="2"/>
      <c r="AAM156" s="2"/>
      <c r="AAN156" s="2"/>
      <c r="AAO156" s="2"/>
      <c r="AAP156" s="2"/>
      <c r="AAQ156" s="2"/>
      <c r="AAR156" s="2"/>
      <c r="AAS156" s="2"/>
      <c r="AAT156" s="2"/>
      <c r="AAU156" s="2"/>
      <c r="AAV156" s="2"/>
      <c r="AAW156" s="2"/>
      <c r="AAX156" s="2"/>
      <c r="AAY156" s="2"/>
      <c r="AAZ156" s="2"/>
      <c r="ABA156" s="2"/>
      <c r="ABB156" s="2"/>
      <c r="ABC156" s="2"/>
      <c r="ABD156" s="2"/>
      <c r="ABE156" s="2"/>
      <c r="ABF156" s="2"/>
      <c r="ABG156" s="2"/>
      <c r="ABH156" s="2"/>
      <c r="ABI156" s="2"/>
      <c r="ABJ156" s="2"/>
      <c r="ABK156" s="2"/>
      <c r="ABL156" s="2"/>
      <c r="ABM156" s="2"/>
      <c r="ABN156" s="2"/>
      <c r="ABO156" s="2"/>
      <c r="ABP156" s="2"/>
      <c r="ABQ156" s="2"/>
      <c r="ABR156" s="2"/>
      <c r="ABS156" s="2"/>
      <c r="ABT156" s="2"/>
      <c r="ABU156" s="2"/>
      <c r="ABV156" s="2"/>
      <c r="ABW156" s="2"/>
      <c r="ABX156" s="2"/>
      <c r="ABY156" s="2"/>
      <c r="ABZ156" s="2"/>
      <c r="ACA156" s="2"/>
      <c r="ACB156" s="2"/>
      <c r="ACC156" s="2"/>
      <c r="ACD156" s="2"/>
      <c r="ACE156" s="2"/>
      <c r="ACF156" s="2"/>
      <c r="ACG156" s="2"/>
      <c r="ACH156" s="2"/>
      <c r="ACI156" s="2"/>
      <c r="ACJ156" s="2"/>
      <c r="ACK156" s="2"/>
      <c r="ACL156" s="2"/>
      <c r="ACM156" s="2"/>
      <c r="ACN156" s="2"/>
      <c r="ACO156" s="2"/>
      <c r="ACP156" s="2"/>
      <c r="ACQ156" s="2"/>
      <c r="ACR156" s="2"/>
      <c r="ACS156" s="2"/>
      <c r="ACT156" s="2"/>
      <c r="ACU156" s="2"/>
      <c r="ACV156" s="2"/>
      <c r="ACW156" s="2"/>
      <c r="ACX156" s="2"/>
      <c r="ACY156" s="2"/>
      <c r="ACZ156" s="2"/>
      <c r="ADA156" s="2"/>
      <c r="ADB156" s="2"/>
      <c r="ADC156" s="2"/>
    </row>
    <row r="157" spans="2:783">
      <c r="B157" s="2"/>
      <c r="C157" s="2"/>
      <c r="D157" s="2"/>
      <c r="E157" s="167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  <c r="IX157" s="2"/>
      <c r="IY157" s="2"/>
      <c r="IZ157" s="2"/>
      <c r="JA157" s="2"/>
      <c r="JB157" s="2"/>
      <c r="JC157" s="2"/>
      <c r="JD157" s="2"/>
      <c r="JE157" s="2"/>
      <c r="JF157" s="2"/>
      <c r="JG157" s="2"/>
      <c r="JH157" s="2"/>
      <c r="JI157" s="2"/>
      <c r="JJ157" s="2"/>
      <c r="JK157" s="2"/>
      <c r="JL157" s="2"/>
      <c r="JM157" s="2"/>
      <c r="JN157" s="2"/>
      <c r="JO157" s="2"/>
      <c r="JP157" s="2"/>
      <c r="JQ157" s="2"/>
      <c r="JR157" s="2"/>
      <c r="JS157" s="2"/>
      <c r="JT157" s="2"/>
      <c r="JU157" s="2"/>
      <c r="JV157" s="2"/>
      <c r="JW157" s="2"/>
      <c r="JX157" s="2"/>
      <c r="JY157" s="2"/>
      <c r="JZ157" s="2"/>
      <c r="KA157" s="2"/>
      <c r="KB157" s="2"/>
      <c r="KC157" s="2"/>
      <c r="KD157" s="2"/>
      <c r="KE157" s="2"/>
      <c r="KF157" s="2"/>
      <c r="KG157" s="2"/>
      <c r="KH157" s="2"/>
      <c r="KI157" s="2"/>
      <c r="KJ157" s="2"/>
      <c r="KK157" s="2"/>
      <c r="KL157" s="2"/>
      <c r="KM157" s="2"/>
      <c r="KN157" s="2"/>
      <c r="KO157" s="2"/>
      <c r="KP157" s="2"/>
      <c r="KQ157" s="2"/>
      <c r="KR157" s="2"/>
      <c r="KS157" s="2"/>
      <c r="KT157" s="2"/>
      <c r="KU157" s="2"/>
      <c r="KV157" s="2"/>
      <c r="KW157" s="2"/>
      <c r="KX157" s="2"/>
      <c r="KY157" s="2"/>
      <c r="KZ157" s="2"/>
      <c r="LA157" s="2"/>
      <c r="LB157" s="2"/>
      <c r="LC157" s="2"/>
      <c r="LD157" s="2"/>
      <c r="LE157" s="2"/>
      <c r="LF157" s="2"/>
      <c r="LG157" s="2"/>
      <c r="LH157" s="2"/>
      <c r="LI157" s="2"/>
      <c r="LJ157" s="2"/>
      <c r="LK157" s="2"/>
      <c r="LL157" s="2"/>
      <c r="LM157" s="2"/>
      <c r="LN157" s="2"/>
      <c r="LO157" s="2"/>
      <c r="LP157" s="2"/>
      <c r="LQ157" s="2"/>
      <c r="LR157" s="2"/>
      <c r="LS157" s="2"/>
      <c r="LT157" s="2"/>
      <c r="LU157" s="2"/>
      <c r="LV157" s="2"/>
      <c r="LW157" s="2"/>
      <c r="LX157" s="2"/>
      <c r="LY157" s="2"/>
      <c r="LZ157" s="2"/>
      <c r="MA157" s="2"/>
      <c r="MB157" s="2"/>
      <c r="MC157" s="2"/>
      <c r="MD157" s="2"/>
      <c r="ME157" s="2"/>
      <c r="MF157" s="2"/>
      <c r="MG157" s="2"/>
      <c r="MH157" s="2"/>
      <c r="MI157" s="2"/>
      <c r="MJ157" s="2"/>
      <c r="MK157" s="2"/>
      <c r="ML157" s="2"/>
      <c r="MM157" s="2"/>
      <c r="MN157" s="2"/>
      <c r="MO157" s="2"/>
      <c r="MP157" s="2"/>
      <c r="MQ157" s="2"/>
      <c r="MR157" s="2"/>
      <c r="MS157" s="2"/>
      <c r="MT157" s="2"/>
      <c r="MU157" s="2"/>
      <c r="MV157" s="2"/>
      <c r="MW157" s="2"/>
      <c r="MX157" s="2"/>
      <c r="MY157" s="2"/>
      <c r="MZ157" s="2"/>
      <c r="NA157" s="2"/>
      <c r="NB157" s="2"/>
      <c r="NC157" s="2"/>
      <c r="ND157" s="2"/>
      <c r="NE157" s="2"/>
      <c r="NF157" s="2"/>
      <c r="NG157" s="2"/>
      <c r="NH157" s="2"/>
      <c r="NI157" s="2"/>
      <c r="NJ157" s="2"/>
      <c r="NK157" s="2"/>
      <c r="NL157" s="2"/>
      <c r="NM157" s="2"/>
      <c r="NN157" s="2"/>
      <c r="NO157" s="2"/>
      <c r="NP157" s="2"/>
      <c r="NQ157" s="2"/>
      <c r="NR157" s="2"/>
      <c r="NS157" s="2"/>
      <c r="NT157" s="2"/>
      <c r="NU157" s="2"/>
      <c r="NV157" s="2"/>
      <c r="NW157" s="2"/>
      <c r="NX157" s="2"/>
      <c r="NY157" s="2"/>
      <c r="NZ157" s="2"/>
      <c r="OA157" s="2"/>
      <c r="OB157" s="2"/>
      <c r="OC157" s="2"/>
      <c r="OD157" s="2"/>
      <c r="OE157" s="2"/>
      <c r="OF157" s="2"/>
      <c r="OG157" s="2"/>
      <c r="OH157" s="2"/>
      <c r="OI157" s="2"/>
      <c r="OJ157" s="2"/>
      <c r="OK157" s="2"/>
      <c r="OL157" s="2"/>
      <c r="OM157" s="2"/>
      <c r="ON157" s="2"/>
      <c r="OO157" s="2"/>
      <c r="OP157" s="2"/>
      <c r="OQ157" s="2"/>
      <c r="OR157" s="2"/>
      <c r="OS157" s="2"/>
      <c r="OT157" s="2"/>
      <c r="OU157" s="2"/>
      <c r="OV157" s="2"/>
      <c r="OW157" s="2"/>
      <c r="OX157" s="2"/>
      <c r="OY157" s="2"/>
      <c r="OZ157" s="2"/>
      <c r="PA157" s="2"/>
      <c r="PB157" s="2"/>
      <c r="PC157" s="2"/>
      <c r="PD157" s="2"/>
      <c r="PE157" s="2"/>
      <c r="PF157" s="2"/>
      <c r="PG157" s="2"/>
      <c r="PH157" s="2"/>
      <c r="PI157" s="2"/>
      <c r="PJ157" s="2"/>
      <c r="PK157" s="2"/>
      <c r="PL157" s="2"/>
      <c r="PM157" s="2"/>
      <c r="PN157" s="2"/>
      <c r="PO157" s="2"/>
      <c r="PP157" s="2"/>
      <c r="PQ157" s="2"/>
      <c r="PR157" s="2"/>
      <c r="PS157" s="2"/>
      <c r="PT157" s="2"/>
      <c r="PU157" s="2"/>
      <c r="PV157" s="2"/>
      <c r="PW157" s="2"/>
      <c r="PX157" s="2"/>
      <c r="PY157" s="2"/>
      <c r="PZ157" s="2"/>
      <c r="QA157" s="2"/>
      <c r="QB157" s="2"/>
      <c r="QC157" s="2"/>
      <c r="QD157" s="2"/>
      <c r="QE157" s="2"/>
      <c r="QF157" s="2"/>
      <c r="QG157" s="2"/>
      <c r="QH157" s="2"/>
      <c r="QI157" s="2"/>
      <c r="QJ157" s="2"/>
      <c r="QK157" s="2"/>
      <c r="QL157" s="2"/>
      <c r="QM157" s="2"/>
      <c r="QN157" s="2"/>
      <c r="QO157" s="2"/>
      <c r="QP157" s="2"/>
      <c r="QQ157" s="2"/>
      <c r="QR157" s="2"/>
      <c r="QS157" s="2"/>
      <c r="QT157" s="2"/>
      <c r="QU157" s="2"/>
      <c r="QV157" s="2"/>
      <c r="QW157" s="2"/>
      <c r="QX157" s="2"/>
      <c r="QY157" s="2"/>
      <c r="QZ157" s="2"/>
      <c r="RA157" s="2"/>
      <c r="RB157" s="2"/>
      <c r="RC157" s="2"/>
      <c r="RD157" s="2"/>
      <c r="RE157" s="2"/>
      <c r="RF157" s="2"/>
      <c r="RG157" s="2"/>
      <c r="RH157" s="2"/>
      <c r="RI157" s="2"/>
      <c r="RJ157" s="2"/>
      <c r="RK157" s="2"/>
      <c r="RL157" s="2"/>
      <c r="RM157" s="2"/>
      <c r="RN157" s="2"/>
      <c r="RO157" s="2"/>
      <c r="RP157" s="2"/>
      <c r="RQ157" s="2"/>
      <c r="RR157" s="2"/>
      <c r="RS157" s="2"/>
      <c r="RT157" s="2"/>
      <c r="RU157" s="2"/>
      <c r="RV157" s="2"/>
      <c r="RW157" s="2"/>
      <c r="RX157" s="2"/>
      <c r="RY157" s="2"/>
      <c r="RZ157" s="2"/>
      <c r="SA157" s="2"/>
      <c r="SB157" s="2"/>
      <c r="SC157" s="2"/>
      <c r="SD157" s="2"/>
      <c r="SE157" s="2"/>
      <c r="SF157" s="2"/>
      <c r="SG157" s="2"/>
      <c r="SH157" s="2"/>
      <c r="SI157" s="2"/>
      <c r="SJ157" s="2"/>
      <c r="SK157" s="2"/>
      <c r="SL157" s="2"/>
      <c r="SM157" s="2"/>
      <c r="SN157" s="2"/>
      <c r="SO157" s="2"/>
      <c r="SP157" s="2"/>
      <c r="SQ157" s="2"/>
      <c r="SR157" s="2"/>
      <c r="SS157" s="2"/>
      <c r="ST157" s="2"/>
      <c r="SU157" s="2"/>
      <c r="SV157" s="2"/>
      <c r="SW157" s="2"/>
      <c r="SX157" s="2"/>
      <c r="SY157" s="2"/>
      <c r="SZ157" s="2"/>
      <c r="TA157" s="2"/>
      <c r="TB157" s="2"/>
      <c r="TC157" s="2"/>
      <c r="TD157" s="2"/>
      <c r="TE157" s="2"/>
      <c r="TF157" s="2"/>
      <c r="TG157" s="2"/>
      <c r="TH157" s="2"/>
      <c r="TI157" s="2"/>
      <c r="TJ157" s="2"/>
      <c r="TK157" s="2"/>
      <c r="TL157" s="2"/>
      <c r="TM157" s="2"/>
      <c r="TN157" s="2"/>
      <c r="TO157" s="2"/>
      <c r="TP157" s="2"/>
      <c r="TQ157" s="2"/>
      <c r="TR157" s="2"/>
      <c r="TS157" s="2"/>
      <c r="TT157" s="2"/>
      <c r="TU157" s="2"/>
      <c r="TV157" s="2"/>
      <c r="TW157" s="2"/>
      <c r="TX157" s="2"/>
      <c r="TY157" s="2"/>
      <c r="TZ157" s="2"/>
      <c r="UA157" s="2"/>
      <c r="UB157" s="2"/>
      <c r="UC157" s="2"/>
      <c r="UD157" s="2"/>
      <c r="UE157" s="2"/>
      <c r="UF157" s="2"/>
      <c r="UG157" s="2"/>
      <c r="UH157" s="2"/>
      <c r="UI157" s="2"/>
      <c r="UJ157" s="2"/>
      <c r="UK157" s="2"/>
      <c r="UL157" s="2"/>
      <c r="UM157" s="2"/>
      <c r="UN157" s="2"/>
      <c r="UO157" s="2"/>
      <c r="UP157" s="2"/>
      <c r="UQ157" s="2"/>
      <c r="UR157" s="2"/>
      <c r="US157" s="2"/>
      <c r="UT157" s="2"/>
      <c r="UU157" s="2"/>
      <c r="UV157" s="2"/>
      <c r="UW157" s="2"/>
      <c r="UX157" s="2"/>
      <c r="UY157" s="2"/>
      <c r="UZ157" s="2"/>
      <c r="VA157" s="2"/>
      <c r="VB157" s="2"/>
      <c r="VC157" s="2"/>
      <c r="VD157" s="2"/>
      <c r="VE157" s="2"/>
      <c r="VF157" s="2"/>
      <c r="VG157" s="2"/>
      <c r="VH157" s="2"/>
      <c r="VI157" s="2"/>
      <c r="VJ157" s="2"/>
      <c r="VK157" s="2"/>
      <c r="VL157" s="2"/>
      <c r="VM157" s="2"/>
      <c r="VN157" s="2"/>
      <c r="VO157" s="2"/>
      <c r="VP157" s="2"/>
      <c r="VQ157" s="2"/>
      <c r="VR157" s="2"/>
      <c r="VS157" s="2"/>
      <c r="VT157" s="2"/>
      <c r="VU157" s="2"/>
      <c r="VV157" s="2"/>
      <c r="VW157" s="2"/>
      <c r="VX157" s="2"/>
      <c r="VY157" s="2"/>
      <c r="VZ157" s="2"/>
      <c r="WA157" s="2"/>
      <c r="WB157" s="2"/>
      <c r="WC157" s="2"/>
      <c r="WD157" s="2"/>
      <c r="WE157" s="2"/>
      <c r="WF157" s="2"/>
      <c r="WG157" s="2"/>
      <c r="WH157" s="2"/>
      <c r="WI157" s="2"/>
      <c r="WJ157" s="2"/>
      <c r="WK157" s="2"/>
      <c r="WL157" s="2"/>
      <c r="WM157" s="2"/>
      <c r="WN157" s="2"/>
      <c r="WO157" s="2"/>
      <c r="WP157" s="2"/>
      <c r="WQ157" s="2"/>
      <c r="WR157" s="2"/>
      <c r="WS157" s="2"/>
      <c r="WT157" s="2"/>
      <c r="WU157" s="2"/>
      <c r="WV157" s="2"/>
      <c r="WW157" s="2"/>
      <c r="WX157" s="2"/>
      <c r="WY157" s="2"/>
      <c r="WZ157" s="2"/>
      <c r="XA157" s="2"/>
      <c r="XB157" s="2"/>
      <c r="XC157" s="2"/>
      <c r="XD157" s="2"/>
      <c r="XE157" s="2"/>
      <c r="XF157" s="2"/>
      <c r="XG157" s="2"/>
      <c r="XH157" s="2"/>
      <c r="XI157" s="2"/>
      <c r="XJ157" s="2"/>
      <c r="XK157" s="2"/>
      <c r="XL157" s="2"/>
      <c r="XM157" s="2"/>
      <c r="XN157" s="2"/>
      <c r="XO157" s="2"/>
      <c r="XP157" s="2"/>
      <c r="XQ157" s="2"/>
      <c r="XR157" s="2"/>
      <c r="XS157" s="2"/>
      <c r="XT157" s="2"/>
      <c r="XU157" s="2"/>
      <c r="XV157" s="2"/>
      <c r="XW157" s="2"/>
      <c r="XX157" s="2"/>
      <c r="XY157" s="2"/>
      <c r="XZ157" s="2"/>
      <c r="YA157" s="2"/>
      <c r="YB157" s="2"/>
      <c r="YC157" s="2"/>
      <c r="YD157" s="2"/>
      <c r="YE157" s="2"/>
      <c r="YF157" s="2"/>
      <c r="YG157" s="2"/>
      <c r="YH157" s="2"/>
      <c r="YI157" s="2"/>
      <c r="YJ157" s="2"/>
      <c r="YK157" s="2"/>
      <c r="YL157" s="2"/>
      <c r="YM157" s="2"/>
      <c r="YN157" s="2"/>
      <c r="YO157" s="2"/>
      <c r="YP157" s="2"/>
      <c r="YQ157" s="2"/>
      <c r="YR157" s="2"/>
      <c r="YS157" s="2"/>
      <c r="YT157" s="2"/>
      <c r="YU157" s="2"/>
      <c r="YV157" s="2"/>
      <c r="YW157" s="2"/>
      <c r="YX157" s="2"/>
      <c r="YY157" s="2"/>
      <c r="YZ157" s="2"/>
      <c r="ZA157" s="2"/>
      <c r="ZB157" s="2"/>
      <c r="ZC157" s="2"/>
      <c r="ZD157" s="2"/>
      <c r="ZE157" s="2"/>
      <c r="ZF157" s="2"/>
      <c r="ZG157" s="2"/>
      <c r="ZH157" s="2"/>
      <c r="ZI157" s="2"/>
      <c r="ZJ157" s="2"/>
      <c r="ZK157" s="2"/>
      <c r="ZL157" s="2"/>
      <c r="ZM157" s="2"/>
      <c r="ZN157" s="2"/>
      <c r="ZO157" s="2"/>
      <c r="ZP157" s="2"/>
      <c r="ZQ157" s="2"/>
      <c r="ZR157" s="2"/>
      <c r="ZS157" s="2"/>
      <c r="ZT157" s="2"/>
      <c r="ZU157" s="2"/>
      <c r="ZV157" s="2"/>
      <c r="ZW157" s="2"/>
      <c r="ZX157" s="2"/>
      <c r="ZY157" s="2"/>
      <c r="ZZ157" s="2"/>
      <c r="AAA157" s="2"/>
      <c r="AAB157" s="2"/>
      <c r="AAC157" s="2"/>
      <c r="AAD157" s="2"/>
      <c r="AAE157" s="2"/>
      <c r="AAF157" s="2"/>
      <c r="AAG157" s="2"/>
      <c r="AAH157" s="2"/>
      <c r="AAI157" s="2"/>
      <c r="AAJ157" s="2"/>
      <c r="AAK157" s="2"/>
      <c r="AAL157" s="2"/>
      <c r="AAM157" s="2"/>
      <c r="AAN157" s="2"/>
      <c r="AAO157" s="2"/>
      <c r="AAP157" s="2"/>
      <c r="AAQ157" s="2"/>
      <c r="AAR157" s="2"/>
      <c r="AAS157" s="2"/>
      <c r="AAT157" s="2"/>
      <c r="AAU157" s="2"/>
      <c r="AAV157" s="2"/>
      <c r="AAW157" s="2"/>
      <c r="AAX157" s="2"/>
      <c r="AAY157" s="2"/>
      <c r="AAZ157" s="2"/>
      <c r="ABA157" s="2"/>
      <c r="ABB157" s="2"/>
      <c r="ABC157" s="2"/>
      <c r="ABD157" s="2"/>
      <c r="ABE157" s="2"/>
      <c r="ABF157" s="2"/>
      <c r="ABG157" s="2"/>
      <c r="ABH157" s="2"/>
      <c r="ABI157" s="2"/>
      <c r="ABJ157" s="2"/>
      <c r="ABK157" s="2"/>
      <c r="ABL157" s="2"/>
      <c r="ABM157" s="2"/>
      <c r="ABN157" s="2"/>
      <c r="ABO157" s="2"/>
      <c r="ABP157" s="2"/>
      <c r="ABQ157" s="2"/>
      <c r="ABR157" s="2"/>
      <c r="ABS157" s="2"/>
      <c r="ABT157" s="2"/>
      <c r="ABU157" s="2"/>
      <c r="ABV157" s="2"/>
      <c r="ABW157" s="2"/>
      <c r="ABX157" s="2"/>
      <c r="ABY157" s="2"/>
      <c r="ABZ157" s="2"/>
      <c r="ACA157" s="2"/>
      <c r="ACB157" s="2"/>
      <c r="ACC157" s="2"/>
      <c r="ACD157" s="2"/>
      <c r="ACE157" s="2"/>
      <c r="ACF157" s="2"/>
      <c r="ACG157" s="2"/>
      <c r="ACH157" s="2"/>
      <c r="ACI157" s="2"/>
      <c r="ACJ157" s="2"/>
      <c r="ACK157" s="2"/>
      <c r="ACL157" s="2"/>
      <c r="ACM157" s="2"/>
      <c r="ACN157" s="2"/>
      <c r="ACO157" s="2"/>
      <c r="ACP157" s="2"/>
      <c r="ACQ157" s="2"/>
      <c r="ACR157" s="2"/>
      <c r="ACS157" s="2"/>
      <c r="ACT157" s="2"/>
      <c r="ACU157" s="2"/>
      <c r="ACV157" s="2"/>
      <c r="ACW157" s="2"/>
      <c r="ACX157" s="2"/>
      <c r="ACY157" s="2"/>
      <c r="ACZ157" s="2"/>
      <c r="ADA157" s="2"/>
      <c r="ADB157" s="2"/>
      <c r="ADC157" s="2"/>
    </row>
    <row r="158" spans="2:783">
      <c r="B158" s="2"/>
      <c r="C158" s="2"/>
      <c r="D158" s="2"/>
      <c r="E158" s="167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  <c r="IX158" s="2"/>
      <c r="IY158" s="2"/>
      <c r="IZ158" s="2"/>
      <c r="JA158" s="2"/>
      <c r="JB158" s="2"/>
      <c r="JC158" s="2"/>
      <c r="JD158" s="2"/>
      <c r="JE158" s="2"/>
      <c r="JF158" s="2"/>
      <c r="JG158" s="2"/>
      <c r="JH158" s="2"/>
      <c r="JI158" s="2"/>
      <c r="JJ158" s="2"/>
      <c r="JK158" s="2"/>
      <c r="JL158" s="2"/>
      <c r="JM158" s="2"/>
      <c r="JN158" s="2"/>
      <c r="JO158" s="2"/>
      <c r="JP158" s="2"/>
      <c r="JQ158" s="2"/>
      <c r="JR158" s="2"/>
      <c r="JS158" s="2"/>
      <c r="JT158" s="2"/>
      <c r="JU158" s="2"/>
      <c r="JV158" s="2"/>
      <c r="JW158" s="2"/>
      <c r="JX158" s="2"/>
      <c r="JY158" s="2"/>
      <c r="JZ158" s="2"/>
      <c r="KA158" s="2"/>
      <c r="KB158" s="2"/>
      <c r="KC158" s="2"/>
      <c r="KD158" s="2"/>
      <c r="KE158" s="2"/>
      <c r="KF158" s="2"/>
      <c r="KG158" s="2"/>
      <c r="KH158" s="2"/>
      <c r="KI158" s="2"/>
      <c r="KJ158" s="2"/>
      <c r="KK158" s="2"/>
      <c r="KL158" s="2"/>
      <c r="KM158" s="2"/>
      <c r="KN158" s="2"/>
      <c r="KO158" s="2"/>
      <c r="KP158" s="2"/>
      <c r="KQ158" s="2"/>
      <c r="KR158" s="2"/>
      <c r="KS158" s="2"/>
      <c r="KT158" s="2"/>
      <c r="KU158" s="2"/>
      <c r="KV158" s="2"/>
      <c r="KW158" s="2"/>
      <c r="KX158" s="2"/>
      <c r="KY158" s="2"/>
      <c r="KZ158" s="2"/>
      <c r="LA158" s="2"/>
      <c r="LB158" s="2"/>
      <c r="LC158" s="2"/>
      <c r="LD158" s="2"/>
      <c r="LE158" s="2"/>
      <c r="LF158" s="2"/>
      <c r="LG158" s="2"/>
      <c r="LH158" s="2"/>
      <c r="LI158" s="2"/>
      <c r="LJ158" s="2"/>
      <c r="LK158" s="2"/>
      <c r="LL158" s="2"/>
      <c r="LM158" s="2"/>
      <c r="LN158" s="2"/>
      <c r="LO158" s="2"/>
      <c r="LP158" s="2"/>
      <c r="LQ158" s="2"/>
      <c r="LR158" s="2"/>
      <c r="LS158" s="2"/>
      <c r="LT158" s="2"/>
      <c r="LU158" s="2"/>
      <c r="LV158" s="2"/>
      <c r="LW158" s="2"/>
      <c r="LX158" s="2"/>
      <c r="LY158" s="2"/>
      <c r="LZ158" s="2"/>
      <c r="MA158" s="2"/>
      <c r="MB158" s="2"/>
      <c r="MC158" s="2"/>
      <c r="MD158" s="2"/>
      <c r="ME158" s="2"/>
      <c r="MF158" s="2"/>
      <c r="MG158" s="2"/>
      <c r="MH158" s="2"/>
      <c r="MI158" s="2"/>
      <c r="MJ158" s="2"/>
      <c r="MK158" s="2"/>
      <c r="ML158" s="2"/>
      <c r="MM158" s="2"/>
      <c r="MN158" s="2"/>
      <c r="MO158" s="2"/>
      <c r="MP158" s="2"/>
      <c r="MQ158" s="2"/>
      <c r="MR158" s="2"/>
      <c r="MS158" s="2"/>
      <c r="MT158" s="2"/>
      <c r="MU158" s="2"/>
      <c r="MV158" s="2"/>
      <c r="MW158" s="2"/>
      <c r="MX158" s="2"/>
      <c r="MY158" s="2"/>
      <c r="MZ158" s="2"/>
      <c r="NA158" s="2"/>
      <c r="NB158" s="2"/>
      <c r="NC158" s="2"/>
      <c r="ND158" s="2"/>
      <c r="NE158" s="2"/>
      <c r="NF158" s="2"/>
      <c r="NG158" s="2"/>
      <c r="NH158" s="2"/>
      <c r="NI158" s="2"/>
      <c r="NJ158" s="2"/>
      <c r="NK158" s="2"/>
      <c r="NL158" s="2"/>
      <c r="NM158" s="2"/>
      <c r="NN158" s="2"/>
      <c r="NO158" s="2"/>
      <c r="NP158" s="2"/>
      <c r="NQ158" s="2"/>
      <c r="NR158" s="2"/>
      <c r="NS158" s="2"/>
      <c r="NT158" s="2"/>
      <c r="NU158" s="2"/>
      <c r="NV158" s="2"/>
      <c r="NW158" s="2"/>
      <c r="NX158" s="2"/>
      <c r="NY158" s="2"/>
      <c r="NZ158" s="2"/>
      <c r="OA158" s="2"/>
      <c r="OB158" s="2"/>
      <c r="OC158" s="2"/>
      <c r="OD158" s="2"/>
      <c r="OE158" s="2"/>
      <c r="OF158" s="2"/>
      <c r="OG158" s="2"/>
      <c r="OH158" s="2"/>
      <c r="OI158" s="2"/>
      <c r="OJ158" s="2"/>
      <c r="OK158" s="2"/>
      <c r="OL158" s="2"/>
      <c r="OM158" s="2"/>
      <c r="ON158" s="2"/>
      <c r="OO158" s="2"/>
      <c r="OP158" s="2"/>
      <c r="OQ158" s="2"/>
      <c r="OR158" s="2"/>
      <c r="OS158" s="2"/>
      <c r="OT158" s="2"/>
      <c r="OU158" s="2"/>
      <c r="OV158" s="2"/>
      <c r="OW158" s="2"/>
      <c r="OX158" s="2"/>
      <c r="OY158" s="2"/>
      <c r="OZ158" s="2"/>
      <c r="PA158" s="2"/>
      <c r="PB158" s="2"/>
      <c r="PC158" s="2"/>
      <c r="PD158" s="2"/>
      <c r="PE158" s="2"/>
      <c r="PF158" s="2"/>
      <c r="PG158" s="2"/>
      <c r="PH158" s="2"/>
      <c r="PI158" s="2"/>
      <c r="PJ158" s="2"/>
      <c r="PK158" s="2"/>
      <c r="PL158" s="2"/>
      <c r="PM158" s="2"/>
      <c r="PN158" s="2"/>
      <c r="PO158" s="2"/>
      <c r="PP158" s="2"/>
      <c r="PQ158" s="2"/>
      <c r="PR158" s="2"/>
      <c r="PS158" s="2"/>
      <c r="PT158" s="2"/>
      <c r="PU158" s="2"/>
      <c r="PV158" s="2"/>
      <c r="PW158" s="2"/>
      <c r="PX158" s="2"/>
      <c r="PY158" s="2"/>
      <c r="PZ158" s="2"/>
      <c r="QA158" s="2"/>
      <c r="QB158" s="2"/>
      <c r="QC158" s="2"/>
      <c r="QD158" s="2"/>
      <c r="QE158" s="2"/>
      <c r="QF158" s="2"/>
      <c r="QG158" s="2"/>
      <c r="QH158" s="2"/>
      <c r="QI158" s="2"/>
      <c r="QJ158" s="2"/>
      <c r="QK158" s="2"/>
      <c r="QL158" s="2"/>
      <c r="QM158" s="2"/>
      <c r="QN158" s="2"/>
      <c r="QO158" s="2"/>
      <c r="QP158" s="2"/>
      <c r="QQ158" s="2"/>
      <c r="QR158" s="2"/>
      <c r="QS158" s="2"/>
      <c r="QT158" s="2"/>
      <c r="QU158" s="2"/>
      <c r="QV158" s="2"/>
      <c r="QW158" s="2"/>
      <c r="QX158" s="2"/>
      <c r="QY158" s="2"/>
      <c r="QZ158" s="2"/>
      <c r="RA158" s="2"/>
      <c r="RB158" s="2"/>
      <c r="RC158" s="2"/>
      <c r="RD158" s="2"/>
      <c r="RE158" s="2"/>
      <c r="RF158" s="2"/>
      <c r="RG158" s="2"/>
      <c r="RH158" s="2"/>
      <c r="RI158" s="2"/>
      <c r="RJ158" s="2"/>
      <c r="RK158" s="2"/>
      <c r="RL158" s="2"/>
      <c r="RM158" s="2"/>
      <c r="RN158" s="2"/>
      <c r="RO158" s="2"/>
      <c r="RP158" s="2"/>
      <c r="RQ158" s="2"/>
      <c r="RR158" s="2"/>
      <c r="RS158" s="2"/>
      <c r="RT158" s="2"/>
      <c r="RU158" s="2"/>
      <c r="RV158" s="2"/>
      <c r="RW158" s="2"/>
      <c r="RX158" s="2"/>
      <c r="RY158" s="2"/>
      <c r="RZ158" s="2"/>
      <c r="SA158" s="2"/>
      <c r="SB158" s="2"/>
      <c r="SC158" s="2"/>
      <c r="SD158" s="2"/>
      <c r="SE158" s="2"/>
      <c r="SF158" s="2"/>
      <c r="SG158" s="2"/>
      <c r="SH158" s="2"/>
      <c r="SI158" s="2"/>
      <c r="SJ158" s="2"/>
      <c r="SK158" s="2"/>
      <c r="SL158" s="2"/>
      <c r="SM158" s="2"/>
      <c r="SN158" s="2"/>
      <c r="SO158" s="2"/>
      <c r="SP158" s="2"/>
      <c r="SQ158" s="2"/>
      <c r="SR158" s="2"/>
      <c r="SS158" s="2"/>
      <c r="ST158" s="2"/>
      <c r="SU158" s="2"/>
      <c r="SV158" s="2"/>
      <c r="SW158" s="2"/>
      <c r="SX158" s="2"/>
      <c r="SY158" s="2"/>
      <c r="SZ158" s="2"/>
      <c r="TA158" s="2"/>
      <c r="TB158" s="2"/>
      <c r="TC158" s="2"/>
      <c r="TD158" s="2"/>
      <c r="TE158" s="2"/>
      <c r="TF158" s="2"/>
      <c r="TG158" s="2"/>
      <c r="TH158" s="2"/>
      <c r="TI158" s="2"/>
      <c r="TJ158" s="2"/>
      <c r="TK158" s="2"/>
      <c r="TL158" s="2"/>
      <c r="TM158" s="2"/>
      <c r="TN158" s="2"/>
      <c r="TO158" s="2"/>
      <c r="TP158" s="2"/>
      <c r="TQ158" s="2"/>
      <c r="TR158" s="2"/>
      <c r="TS158" s="2"/>
      <c r="TT158" s="2"/>
      <c r="TU158" s="2"/>
      <c r="TV158" s="2"/>
      <c r="TW158" s="2"/>
      <c r="TX158" s="2"/>
      <c r="TY158" s="2"/>
      <c r="TZ158" s="2"/>
      <c r="UA158" s="2"/>
      <c r="UB158" s="2"/>
      <c r="UC158" s="2"/>
      <c r="UD158" s="2"/>
      <c r="UE158" s="2"/>
      <c r="UF158" s="2"/>
      <c r="UG158" s="2"/>
      <c r="UH158" s="2"/>
      <c r="UI158" s="2"/>
      <c r="UJ158" s="2"/>
      <c r="UK158" s="2"/>
      <c r="UL158" s="2"/>
      <c r="UM158" s="2"/>
      <c r="UN158" s="2"/>
      <c r="UO158" s="2"/>
      <c r="UP158" s="2"/>
      <c r="UQ158" s="2"/>
      <c r="UR158" s="2"/>
      <c r="US158" s="2"/>
      <c r="UT158" s="2"/>
      <c r="UU158" s="2"/>
      <c r="UV158" s="2"/>
      <c r="UW158" s="2"/>
      <c r="UX158" s="2"/>
      <c r="UY158" s="2"/>
      <c r="UZ158" s="2"/>
      <c r="VA158" s="2"/>
      <c r="VB158" s="2"/>
      <c r="VC158" s="2"/>
      <c r="VD158" s="2"/>
      <c r="VE158" s="2"/>
      <c r="VF158" s="2"/>
      <c r="VG158" s="2"/>
      <c r="VH158" s="2"/>
      <c r="VI158" s="2"/>
      <c r="VJ158" s="2"/>
      <c r="VK158" s="2"/>
      <c r="VL158" s="2"/>
      <c r="VM158" s="2"/>
      <c r="VN158" s="2"/>
      <c r="VO158" s="2"/>
      <c r="VP158" s="2"/>
      <c r="VQ158" s="2"/>
      <c r="VR158" s="2"/>
      <c r="VS158" s="2"/>
      <c r="VT158" s="2"/>
      <c r="VU158" s="2"/>
      <c r="VV158" s="2"/>
      <c r="VW158" s="2"/>
      <c r="VX158" s="2"/>
      <c r="VY158" s="2"/>
      <c r="VZ158" s="2"/>
      <c r="WA158" s="2"/>
      <c r="WB158" s="2"/>
      <c r="WC158" s="2"/>
      <c r="WD158" s="2"/>
      <c r="WE158" s="2"/>
      <c r="WF158" s="2"/>
      <c r="WG158" s="2"/>
      <c r="WH158" s="2"/>
      <c r="WI158" s="2"/>
      <c r="WJ158" s="2"/>
      <c r="WK158" s="2"/>
      <c r="WL158" s="2"/>
      <c r="WM158" s="2"/>
      <c r="WN158" s="2"/>
      <c r="WO158" s="2"/>
      <c r="WP158" s="2"/>
      <c r="WQ158" s="2"/>
      <c r="WR158" s="2"/>
      <c r="WS158" s="2"/>
      <c r="WT158" s="2"/>
      <c r="WU158" s="2"/>
      <c r="WV158" s="2"/>
      <c r="WW158" s="2"/>
      <c r="WX158" s="2"/>
      <c r="WY158" s="2"/>
      <c r="WZ158" s="2"/>
      <c r="XA158" s="2"/>
      <c r="XB158" s="2"/>
      <c r="XC158" s="2"/>
      <c r="XD158" s="2"/>
      <c r="XE158" s="2"/>
      <c r="XF158" s="2"/>
      <c r="XG158" s="2"/>
      <c r="XH158" s="2"/>
      <c r="XI158" s="2"/>
      <c r="XJ158" s="2"/>
      <c r="XK158" s="2"/>
      <c r="XL158" s="2"/>
      <c r="XM158" s="2"/>
      <c r="XN158" s="2"/>
      <c r="XO158" s="2"/>
      <c r="XP158" s="2"/>
      <c r="XQ158" s="2"/>
      <c r="XR158" s="2"/>
      <c r="XS158" s="2"/>
      <c r="XT158" s="2"/>
      <c r="XU158" s="2"/>
      <c r="XV158" s="2"/>
      <c r="XW158" s="2"/>
      <c r="XX158" s="2"/>
      <c r="XY158" s="2"/>
      <c r="XZ158" s="2"/>
      <c r="YA158" s="2"/>
      <c r="YB158" s="2"/>
      <c r="YC158" s="2"/>
      <c r="YD158" s="2"/>
      <c r="YE158" s="2"/>
      <c r="YF158" s="2"/>
      <c r="YG158" s="2"/>
      <c r="YH158" s="2"/>
      <c r="YI158" s="2"/>
      <c r="YJ158" s="2"/>
      <c r="YK158" s="2"/>
      <c r="YL158" s="2"/>
      <c r="YM158" s="2"/>
      <c r="YN158" s="2"/>
      <c r="YO158" s="2"/>
      <c r="YP158" s="2"/>
      <c r="YQ158" s="2"/>
      <c r="YR158" s="2"/>
      <c r="YS158" s="2"/>
      <c r="YT158" s="2"/>
      <c r="YU158" s="2"/>
      <c r="YV158" s="2"/>
      <c r="YW158" s="2"/>
      <c r="YX158" s="2"/>
      <c r="YY158" s="2"/>
      <c r="YZ158" s="2"/>
      <c r="ZA158" s="2"/>
      <c r="ZB158" s="2"/>
      <c r="ZC158" s="2"/>
      <c r="ZD158" s="2"/>
      <c r="ZE158" s="2"/>
      <c r="ZF158" s="2"/>
      <c r="ZG158" s="2"/>
      <c r="ZH158" s="2"/>
      <c r="ZI158" s="2"/>
      <c r="ZJ158" s="2"/>
      <c r="ZK158" s="2"/>
      <c r="ZL158" s="2"/>
      <c r="ZM158" s="2"/>
      <c r="ZN158" s="2"/>
      <c r="ZO158" s="2"/>
      <c r="ZP158" s="2"/>
      <c r="ZQ158" s="2"/>
      <c r="ZR158" s="2"/>
      <c r="ZS158" s="2"/>
      <c r="ZT158" s="2"/>
      <c r="ZU158" s="2"/>
      <c r="ZV158" s="2"/>
      <c r="ZW158" s="2"/>
      <c r="ZX158" s="2"/>
      <c r="ZY158" s="2"/>
      <c r="ZZ158" s="2"/>
      <c r="AAA158" s="2"/>
      <c r="AAB158" s="2"/>
      <c r="AAC158" s="2"/>
      <c r="AAD158" s="2"/>
      <c r="AAE158" s="2"/>
      <c r="AAF158" s="2"/>
      <c r="AAG158" s="2"/>
      <c r="AAH158" s="2"/>
      <c r="AAI158" s="2"/>
      <c r="AAJ158" s="2"/>
      <c r="AAK158" s="2"/>
      <c r="AAL158" s="2"/>
      <c r="AAM158" s="2"/>
      <c r="AAN158" s="2"/>
      <c r="AAO158" s="2"/>
      <c r="AAP158" s="2"/>
      <c r="AAQ158" s="2"/>
      <c r="AAR158" s="2"/>
      <c r="AAS158" s="2"/>
      <c r="AAT158" s="2"/>
      <c r="AAU158" s="2"/>
      <c r="AAV158" s="2"/>
      <c r="AAW158" s="2"/>
      <c r="AAX158" s="2"/>
      <c r="AAY158" s="2"/>
      <c r="AAZ158" s="2"/>
      <c r="ABA158" s="2"/>
      <c r="ABB158" s="2"/>
      <c r="ABC158" s="2"/>
      <c r="ABD158" s="2"/>
      <c r="ABE158" s="2"/>
      <c r="ABF158" s="2"/>
      <c r="ABG158" s="2"/>
      <c r="ABH158" s="2"/>
      <c r="ABI158" s="2"/>
      <c r="ABJ158" s="2"/>
      <c r="ABK158" s="2"/>
      <c r="ABL158" s="2"/>
      <c r="ABM158" s="2"/>
      <c r="ABN158" s="2"/>
      <c r="ABO158" s="2"/>
      <c r="ABP158" s="2"/>
      <c r="ABQ158" s="2"/>
      <c r="ABR158" s="2"/>
      <c r="ABS158" s="2"/>
      <c r="ABT158" s="2"/>
      <c r="ABU158" s="2"/>
      <c r="ABV158" s="2"/>
      <c r="ABW158" s="2"/>
      <c r="ABX158" s="2"/>
      <c r="ABY158" s="2"/>
      <c r="ABZ158" s="2"/>
      <c r="ACA158" s="2"/>
      <c r="ACB158" s="2"/>
      <c r="ACC158" s="2"/>
      <c r="ACD158" s="2"/>
      <c r="ACE158" s="2"/>
      <c r="ACF158" s="2"/>
      <c r="ACG158" s="2"/>
      <c r="ACH158" s="2"/>
      <c r="ACI158" s="2"/>
      <c r="ACJ158" s="2"/>
      <c r="ACK158" s="2"/>
      <c r="ACL158" s="2"/>
      <c r="ACM158" s="2"/>
      <c r="ACN158" s="2"/>
      <c r="ACO158" s="2"/>
      <c r="ACP158" s="2"/>
      <c r="ACQ158" s="2"/>
      <c r="ACR158" s="2"/>
      <c r="ACS158" s="2"/>
      <c r="ACT158" s="2"/>
      <c r="ACU158" s="2"/>
      <c r="ACV158" s="2"/>
      <c r="ACW158" s="2"/>
      <c r="ACX158" s="2"/>
      <c r="ACY158" s="2"/>
      <c r="ACZ158" s="2"/>
      <c r="ADA158" s="2"/>
      <c r="ADB158" s="2"/>
      <c r="ADC158" s="2"/>
    </row>
    <row r="159" spans="2:783">
      <c r="B159" s="2"/>
      <c r="C159" s="2"/>
      <c r="D159" s="2"/>
      <c r="E159" s="167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  <c r="IX159" s="2"/>
      <c r="IY159" s="2"/>
      <c r="IZ159" s="2"/>
      <c r="JA159" s="2"/>
      <c r="JB159" s="2"/>
      <c r="JC159" s="2"/>
      <c r="JD159" s="2"/>
      <c r="JE159" s="2"/>
      <c r="JF159" s="2"/>
      <c r="JG159" s="2"/>
      <c r="JH159" s="2"/>
      <c r="JI159" s="2"/>
      <c r="JJ159" s="2"/>
      <c r="JK159" s="2"/>
      <c r="JL159" s="2"/>
      <c r="JM159" s="2"/>
      <c r="JN159" s="2"/>
      <c r="JO159" s="2"/>
      <c r="JP159" s="2"/>
      <c r="JQ159" s="2"/>
      <c r="JR159" s="2"/>
      <c r="JS159" s="2"/>
      <c r="JT159" s="2"/>
      <c r="JU159" s="2"/>
      <c r="JV159" s="2"/>
      <c r="JW159" s="2"/>
      <c r="JX159" s="2"/>
      <c r="JY159" s="2"/>
      <c r="JZ159" s="2"/>
      <c r="KA159" s="2"/>
      <c r="KB159" s="2"/>
      <c r="KC159" s="2"/>
      <c r="KD159" s="2"/>
      <c r="KE159" s="2"/>
      <c r="KF159" s="2"/>
      <c r="KG159" s="2"/>
      <c r="KH159" s="2"/>
      <c r="KI159" s="2"/>
      <c r="KJ159" s="2"/>
      <c r="KK159" s="2"/>
      <c r="KL159" s="2"/>
      <c r="KM159" s="2"/>
      <c r="KN159" s="2"/>
      <c r="KO159" s="2"/>
      <c r="KP159" s="2"/>
      <c r="KQ159" s="2"/>
      <c r="KR159" s="2"/>
      <c r="KS159" s="2"/>
      <c r="KT159" s="2"/>
      <c r="KU159" s="2"/>
      <c r="KV159" s="2"/>
      <c r="KW159" s="2"/>
      <c r="KX159" s="2"/>
      <c r="KY159" s="2"/>
      <c r="KZ159" s="2"/>
      <c r="LA159" s="2"/>
      <c r="LB159" s="2"/>
      <c r="LC159" s="2"/>
      <c r="LD159" s="2"/>
      <c r="LE159" s="2"/>
      <c r="LF159" s="2"/>
      <c r="LG159" s="2"/>
      <c r="LH159" s="2"/>
      <c r="LI159" s="2"/>
      <c r="LJ159" s="2"/>
      <c r="LK159" s="2"/>
      <c r="LL159" s="2"/>
      <c r="LM159" s="2"/>
      <c r="LN159" s="2"/>
      <c r="LO159" s="2"/>
      <c r="LP159" s="2"/>
      <c r="LQ159" s="2"/>
      <c r="LR159" s="2"/>
      <c r="LS159" s="2"/>
      <c r="LT159" s="2"/>
      <c r="LU159" s="2"/>
      <c r="LV159" s="2"/>
      <c r="LW159" s="2"/>
      <c r="LX159" s="2"/>
      <c r="LY159" s="2"/>
      <c r="LZ159" s="2"/>
      <c r="MA159" s="2"/>
      <c r="MB159" s="2"/>
      <c r="MC159" s="2"/>
      <c r="MD159" s="2"/>
      <c r="ME159" s="2"/>
      <c r="MF159" s="2"/>
      <c r="MG159" s="2"/>
      <c r="MH159" s="2"/>
      <c r="MI159" s="2"/>
      <c r="MJ159" s="2"/>
      <c r="MK159" s="2"/>
      <c r="ML159" s="2"/>
      <c r="MM159" s="2"/>
      <c r="MN159" s="2"/>
      <c r="MO159" s="2"/>
      <c r="MP159" s="2"/>
      <c r="MQ159" s="2"/>
      <c r="MR159" s="2"/>
      <c r="MS159" s="2"/>
      <c r="MT159" s="2"/>
      <c r="MU159" s="2"/>
      <c r="MV159" s="2"/>
      <c r="MW159" s="2"/>
      <c r="MX159" s="2"/>
      <c r="MY159" s="2"/>
      <c r="MZ159" s="2"/>
      <c r="NA159" s="2"/>
      <c r="NB159" s="2"/>
      <c r="NC159" s="2"/>
      <c r="ND159" s="2"/>
      <c r="NE159" s="2"/>
      <c r="NF159" s="2"/>
      <c r="NG159" s="2"/>
      <c r="NH159" s="2"/>
      <c r="NI159" s="2"/>
      <c r="NJ159" s="2"/>
      <c r="NK159" s="2"/>
      <c r="NL159" s="2"/>
      <c r="NM159" s="2"/>
      <c r="NN159" s="2"/>
      <c r="NO159" s="2"/>
      <c r="NP159" s="2"/>
      <c r="NQ159" s="2"/>
      <c r="NR159" s="2"/>
      <c r="NS159" s="2"/>
      <c r="NT159" s="2"/>
      <c r="NU159" s="2"/>
      <c r="NV159" s="2"/>
      <c r="NW159" s="2"/>
      <c r="NX159" s="2"/>
      <c r="NY159" s="2"/>
      <c r="NZ159" s="2"/>
      <c r="OA159" s="2"/>
      <c r="OB159" s="2"/>
      <c r="OC159" s="2"/>
      <c r="OD159" s="2"/>
      <c r="OE159" s="2"/>
      <c r="OF159" s="2"/>
      <c r="OG159" s="2"/>
      <c r="OH159" s="2"/>
      <c r="OI159" s="2"/>
      <c r="OJ159" s="2"/>
      <c r="OK159" s="2"/>
      <c r="OL159" s="2"/>
      <c r="OM159" s="2"/>
      <c r="ON159" s="2"/>
      <c r="OO159" s="2"/>
      <c r="OP159" s="2"/>
      <c r="OQ159" s="2"/>
      <c r="OR159" s="2"/>
      <c r="OS159" s="2"/>
      <c r="OT159" s="2"/>
      <c r="OU159" s="2"/>
      <c r="OV159" s="2"/>
      <c r="OW159" s="2"/>
      <c r="OX159" s="2"/>
      <c r="OY159" s="2"/>
      <c r="OZ159" s="2"/>
      <c r="PA159" s="2"/>
      <c r="PB159" s="2"/>
      <c r="PC159" s="2"/>
      <c r="PD159" s="2"/>
      <c r="PE159" s="2"/>
      <c r="PF159" s="2"/>
      <c r="PG159" s="2"/>
      <c r="PH159" s="2"/>
      <c r="PI159" s="2"/>
      <c r="PJ159" s="2"/>
      <c r="PK159" s="2"/>
      <c r="PL159" s="2"/>
      <c r="PM159" s="2"/>
      <c r="PN159" s="2"/>
      <c r="PO159" s="2"/>
      <c r="PP159" s="2"/>
      <c r="PQ159" s="2"/>
      <c r="PR159" s="2"/>
      <c r="PS159" s="2"/>
      <c r="PT159" s="2"/>
      <c r="PU159" s="2"/>
      <c r="PV159" s="2"/>
      <c r="PW159" s="2"/>
      <c r="PX159" s="2"/>
      <c r="PY159" s="2"/>
      <c r="PZ159" s="2"/>
      <c r="QA159" s="2"/>
      <c r="QB159" s="2"/>
      <c r="QC159" s="2"/>
      <c r="QD159" s="2"/>
      <c r="QE159" s="2"/>
      <c r="QF159" s="2"/>
      <c r="QG159" s="2"/>
      <c r="QH159" s="2"/>
      <c r="QI159" s="2"/>
      <c r="QJ159" s="2"/>
      <c r="QK159" s="2"/>
      <c r="QL159" s="2"/>
      <c r="QM159" s="2"/>
      <c r="QN159" s="2"/>
      <c r="QO159" s="2"/>
      <c r="QP159" s="2"/>
      <c r="QQ159" s="2"/>
      <c r="QR159" s="2"/>
      <c r="QS159" s="2"/>
      <c r="QT159" s="2"/>
      <c r="QU159" s="2"/>
      <c r="QV159" s="2"/>
      <c r="QW159" s="2"/>
      <c r="QX159" s="2"/>
      <c r="QY159" s="2"/>
      <c r="QZ159" s="2"/>
      <c r="RA159" s="2"/>
      <c r="RB159" s="2"/>
      <c r="RC159" s="2"/>
      <c r="RD159" s="2"/>
      <c r="RE159" s="2"/>
      <c r="RF159" s="2"/>
      <c r="RG159" s="2"/>
      <c r="RH159" s="2"/>
      <c r="RI159" s="2"/>
      <c r="RJ159" s="2"/>
      <c r="RK159" s="2"/>
      <c r="RL159" s="2"/>
      <c r="RM159" s="2"/>
      <c r="RN159" s="2"/>
      <c r="RO159" s="2"/>
      <c r="RP159" s="2"/>
      <c r="RQ159" s="2"/>
      <c r="RR159" s="2"/>
      <c r="RS159" s="2"/>
      <c r="RT159" s="2"/>
      <c r="RU159" s="2"/>
      <c r="RV159" s="2"/>
      <c r="RW159" s="2"/>
      <c r="RX159" s="2"/>
      <c r="RY159" s="2"/>
      <c r="RZ159" s="2"/>
      <c r="SA159" s="2"/>
      <c r="SB159" s="2"/>
      <c r="SC159" s="2"/>
      <c r="SD159" s="2"/>
      <c r="SE159" s="2"/>
      <c r="SF159" s="2"/>
      <c r="SG159" s="2"/>
      <c r="SH159" s="2"/>
      <c r="SI159" s="2"/>
      <c r="SJ159" s="2"/>
      <c r="SK159" s="2"/>
      <c r="SL159" s="2"/>
      <c r="SM159" s="2"/>
      <c r="SN159" s="2"/>
      <c r="SO159" s="2"/>
      <c r="SP159" s="2"/>
      <c r="SQ159" s="2"/>
      <c r="SR159" s="2"/>
      <c r="SS159" s="2"/>
      <c r="ST159" s="2"/>
      <c r="SU159" s="2"/>
      <c r="SV159" s="2"/>
      <c r="SW159" s="2"/>
      <c r="SX159" s="2"/>
      <c r="SY159" s="2"/>
      <c r="SZ159" s="2"/>
      <c r="TA159" s="2"/>
      <c r="TB159" s="2"/>
      <c r="TC159" s="2"/>
      <c r="TD159" s="2"/>
      <c r="TE159" s="2"/>
      <c r="TF159" s="2"/>
      <c r="TG159" s="2"/>
      <c r="TH159" s="2"/>
      <c r="TI159" s="2"/>
      <c r="TJ159" s="2"/>
      <c r="TK159" s="2"/>
      <c r="TL159" s="2"/>
      <c r="TM159" s="2"/>
      <c r="TN159" s="2"/>
      <c r="TO159" s="2"/>
      <c r="TP159" s="2"/>
      <c r="TQ159" s="2"/>
      <c r="TR159" s="2"/>
      <c r="TS159" s="2"/>
      <c r="TT159" s="2"/>
      <c r="TU159" s="2"/>
      <c r="TV159" s="2"/>
      <c r="TW159" s="2"/>
      <c r="TX159" s="2"/>
      <c r="TY159" s="2"/>
      <c r="TZ159" s="2"/>
      <c r="UA159" s="2"/>
      <c r="UB159" s="2"/>
      <c r="UC159" s="2"/>
      <c r="UD159" s="2"/>
      <c r="UE159" s="2"/>
      <c r="UF159" s="2"/>
      <c r="UG159" s="2"/>
      <c r="UH159" s="2"/>
      <c r="UI159" s="2"/>
      <c r="UJ159" s="2"/>
      <c r="UK159" s="2"/>
      <c r="UL159" s="2"/>
      <c r="UM159" s="2"/>
      <c r="UN159" s="2"/>
      <c r="UO159" s="2"/>
      <c r="UP159" s="2"/>
      <c r="UQ159" s="2"/>
      <c r="UR159" s="2"/>
      <c r="US159" s="2"/>
      <c r="UT159" s="2"/>
      <c r="UU159" s="2"/>
      <c r="UV159" s="2"/>
      <c r="UW159" s="2"/>
      <c r="UX159" s="2"/>
      <c r="UY159" s="2"/>
      <c r="UZ159" s="2"/>
      <c r="VA159" s="2"/>
      <c r="VB159" s="2"/>
      <c r="VC159" s="2"/>
      <c r="VD159" s="2"/>
      <c r="VE159" s="2"/>
      <c r="VF159" s="2"/>
      <c r="VG159" s="2"/>
      <c r="VH159" s="2"/>
      <c r="VI159" s="2"/>
      <c r="VJ159" s="2"/>
      <c r="VK159" s="2"/>
      <c r="VL159" s="2"/>
      <c r="VM159" s="2"/>
      <c r="VN159" s="2"/>
      <c r="VO159" s="2"/>
      <c r="VP159" s="2"/>
      <c r="VQ159" s="2"/>
      <c r="VR159" s="2"/>
      <c r="VS159" s="2"/>
      <c r="VT159" s="2"/>
      <c r="VU159" s="2"/>
      <c r="VV159" s="2"/>
      <c r="VW159" s="2"/>
      <c r="VX159" s="2"/>
      <c r="VY159" s="2"/>
      <c r="VZ159" s="2"/>
      <c r="WA159" s="2"/>
      <c r="WB159" s="2"/>
      <c r="WC159" s="2"/>
      <c r="WD159" s="2"/>
      <c r="WE159" s="2"/>
      <c r="WF159" s="2"/>
      <c r="WG159" s="2"/>
      <c r="WH159" s="2"/>
      <c r="WI159" s="2"/>
      <c r="WJ159" s="2"/>
      <c r="WK159" s="2"/>
      <c r="WL159" s="2"/>
      <c r="WM159" s="2"/>
      <c r="WN159" s="2"/>
      <c r="WO159" s="2"/>
      <c r="WP159" s="2"/>
      <c r="WQ159" s="2"/>
      <c r="WR159" s="2"/>
      <c r="WS159" s="2"/>
      <c r="WT159" s="2"/>
      <c r="WU159" s="2"/>
      <c r="WV159" s="2"/>
      <c r="WW159" s="2"/>
      <c r="WX159" s="2"/>
      <c r="WY159" s="2"/>
      <c r="WZ159" s="2"/>
      <c r="XA159" s="2"/>
      <c r="XB159" s="2"/>
      <c r="XC159" s="2"/>
      <c r="XD159" s="2"/>
      <c r="XE159" s="2"/>
      <c r="XF159" s="2"/>
      <c r="XG159" s="2"/>
      <c r="XH159" s="2"/>
      <c r="XI159" s="2"/>
      <c r="XJ159" s="2"/>
      <c r="XK159" s="2"/>
      <c r="XL159" s="2"/>
      <c r="XM159" s="2"/>
      <c r="XN159" s="2"/>
      <c r="XO159" s="2"/>
      <c r="XP159" s="2"/>
      <c r="XQ159" s="2"/>
      <c r="XR159" s="2"/>
      <c r="XS159" s="2"/>
      <c r="XT159" s="2"/>
      <c r="XU159" s="2"/>
      <c r="XV159" s="2"/>
      <c r="XW159" s="2"/>
      <c r="XX159" s="2"/>
      <c r="XY159" s="2"/>
      <c r="XZ159" s="2"/>
      <c r="YA159" s="2"/>
      <c r="YB159" s="2"/>
      <c r="YC159" s="2"/>
      <c r="YD159" s="2"/>
      <c r="YE159" s="2"/>
      <c r="YF159" s="2"/>
      <c r="YG159" s="2"/>
      <c r="YH159" s="2"/>
      <c r="YI159" s="2"/>
      <c r="YJ159" s="2"/>
      <c r="YK159" s="2"/>
      <c r="YL159" s="2"/>
      <c r="YM159" s="2"/>
      <c r="YN159" s="2"/>
      <c r="YO159" s="2"/>
      <c r="YP159" s="2"/>
      <c r="YQ159" s="2"/>
      <c r="YR159" s="2"/>
      <c r="YS159" s="2"/>
      <c r="YT159" s="2"/>
      <c r="YU159" s="2"/>
      <c r="YV159" s="2"/>
      <c r="YW159" s="2"/>
      <c r="YX159" s="2"/>
      <c r="YY159" s="2"/>
      <c r="YZ159" s="2"/>
      <c r="ZA159" s="2"/>
      <c r="ZB159" s="2"/>
      <c r="ZC159" s="2"/>
      <c r="ZD159" s="2"/>
      <c r="ZE159" s="2"/>
      <c r="ZF159" s="2"/>
      <c r="ZG159" s="2"/>
      <c r="ZH159" s="2"/>
      <c r="ZI159" s="2"/>
      <c r="ZJ159" s="2"/>
      <c r="ZK159" s="2"/>
      <c r="ZL159" s="2"/>
      <c r="ZM159" s="2"/>
      <c r="ZN159" s="2"/>
      <c r="ZO159" s="2"/>
      <c r="ZP159" s="2"/>
      <c r="ZQ159" s="2"/>
      <c r="ZR159" s="2"/>
      <c r="ZS159" s="2"/>
      <c r="ZT159" s="2"/>
      <c r="ZU159" s="2"/>
      <c r="ZV159" s="2"/>
      <c r="ZW159" s="2"/>
      <c r="ZX159" s="2"/>
      <c r="ZY159" s="2"/>
      <c r="ZZ159" s="2"/>
      <c r="AAA159" s="2"/>
      <c r="AAB159" s="2"/>
      <c r="AAC159" s="2"/>
      <c r="AAD159" s="2"/>
      <c r="AAE159" s="2"/>
      <c r="AAF159" s="2"/>
      <c r="AAG159" s="2"/>
      <c r="AAH159" s="2"/>
      <c r="AAI159" s="2"/>
      <c r="AAJ159" s="2"/>
      <c r="AAK159" s="2"/>
      <c r="AAL159" s="2"/>
      <c r="AAM159" s="2"/>
      <c r="AAN159" s="2"/>
      <c r="AAO159" s="2"/>
      <c r="AAP159" s="2"/>
      <c r="AAQ159" s="2"/>
      <c r="AAR159" s="2"/>
      <c r="AAS159" s="2"/>
      <c r="AAT159" s="2"/>
      <c r="AAU159" s="2"/>
      <c r="AAV159" s="2"/>
      <c r="AAW159" s="2"/>
      <c r="AAX159" s="2"/>
      <c r="AAY159" s="2"/>
      <c r="AAZ159" s="2"/>
      <c r="ABA159" s="2"/>
      <c r="ABB159" s="2"/>
      <c r="ABC159" s="2"/>
      <c r="ABD159" s="2"/>
      <c r="ABE159" s="2"/>
      <c r="ABF159" s="2"/>
      <c r="ABG159" s="2"/>
      <c r="ABH159" s="2"/>
      <c r="ABI159" s="2"/>
      <c r="ABJ159" s="2"/>
      <c r="ABK159" s="2"/>
      <c r="ABL159" s="2"/>
      <c r="ABM159" s="2"/>
      <c r="ABN159" s="2"/>
      <c r="ABO159" s="2"/>
      <c r="ABP159" s="2"/>
      <c r="ABQ159" s="2"/>
      <c r="ABR159" s="2"/>
      <c r="ABS159" s="2"/>
      <c r="ABT159" s="2"/>
      <c r="ABU159" s="2"/>
      <c r="ABV159" s="2"/>
      <c r="ABW159" s="2"/>
      <c r="ABX159" s="2"/>
      <c r="ABY159" s="2"/>
      <c r="ABZ159" s="2"/>
      <c r="ACA159" s="2"/>
      <c r="ACB159" s="2"/>
      <c r="ACC159" s="2"/>
      <c r="ACD159" s="2"/>
      <c r="ACE159" s="2"/>
      <c r="ACF159" s="2"/>
      <c r="ACG159" s="2"/>
      <c r="ACH159" s="2"/>
      <c r="ACI159" s="2"/>
      <c r="ACJ159" s="2"/>
      <c r="ACK159" s="2"/>
      <c r="ACL159" s="2"/>
      <c r="ACM159" s="2"/>
      <c r="ACN159" s="2"/>
      <c r="ACO159" s="2"/>
      <c r="ACP159" s="2"/>
      <c r="ACQ159" s="2"/>
      <c r="ACR159" s="2"/>
      <c r="ACS159" s="2"/>
      <c r="ACT159" s="2"/>
      <c r="ACU159" s="2"/>
      <c r="ACV159" s="2"/>
      <c r="ACW159" s="2"/>
      <c r="ACX159" s="2"/>
      <c r="ACY159" s="2"/>
      <c r="ACZ159" s="2"/>
      <c r="ADA159" s="2"/>
      <c r="ADB159" s="2"/>
      <c r="ADC159" s="2"/>
    </row>
    <row r="160" spans="2:783">
      <c r="B160" s="2"/>
      <c r="C160" s="2"/>
      <c r="D160" s="2"/>
      <c r="E160" s="167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  <c r="NO160" s="2"/>
      <c r="NP160" s="2"/>
      <c r="NQ160" s="2"/>
      <c r="NR160" s="2"/>
      <c r="NS160" s="2"/>
      <c r="NT160" s="2"/>
      <c r="NU160" s="2"/>
      <c r="NV160" s="2"/>
      <c r="NW160" s="2"/>
      <c r="NX160" s="2"/>
      <c r="NY160" s="2"/>
      <c r="NZ160" s="2"/>
      <c r="OA160" s="2"/>
      <c r="OB160" s="2"/>
      <c r="OC160" s="2"/>
      <c r="OD160" s="2"/>
      <c r="OE160" s="2"/>
      <c r="OF160" s="2"/>
      <c r="OG160" s="2"/>
      <c r="OH160" s="2"/>
      <c r="OI160" s="2"/>
      <c r="OJ160" s="2"/>
      <c r="OK160" s="2"/>
      <c r="OL160" s="2"/>
      <c r="OM160" s="2"/>
      <c r="ON160" s="2"/>
      <c r="OO160" s="2"/>
      <c r="OP160" s="2"/>
      <c r="OQ160" s="2"/>
      <c r="OR160" s="2"/>
      <c r="OS160" s="2"/>
      <c r="OT160" s="2"/>
      <c r="OU160" s="2"/>
      <c r="OV160" s="2"/>
      <c r="OW160" s="2"/>
      <c r="OX160" s="2"/>
      <c r="OY160" s="2"/>
      <c r="OZ160" s="2"/>
      <c r="PA160" s="2"/>
      <c r="PB160" s="2"/>
      <c r="PC160" s="2"/>
      <c r="PD160" s="2"/>
      <c r="PE160" s="2"/>
      <c r="PF160" s="2"/>
      <c r="PG160" s="2"/>
      <c r="PH160" s="2"/>
      <c r="PI160" s="2"/>
      <c r="PJ160" s="2"/>
      <c r="PK160" s="2"/>
      <c r="PL160" s="2"/>
      <c r="PM160" s="2"/>
      <c r="PN160" s="2"/>
      <c r="PO160" s="2"/>
      <c r="PP160" s="2"/>
      <c r="PQ160" s="2"/>
      <c r="PR160" s="2"/>
      <c r="PS160" s="2"/>
      <c r="PT160" s="2"/>
      <c r="PU160" s="2"/>
      <c r="PV160" s="2"/>
      <c r="PW160" s="2"/>
      <c r="PX160" s="2"/>
      <c r="PY160" s="2"/>
      <c r="PZ160" s="2"/>
      <c r="QA160" s="2"/>
      <c r="QB160" s="2"/>
      <c r="QC160" s="2"/>
      <c r="QD160" s="2"/>
      <c r="QE160" s="2"/>
      <c r="QF160" s="2"/>
      <c r="QG160" s="2"/>
      <c r="QH160" s="2"/>
      <c r="QI160" s="2"/>
      <c r="QJ160" s="2"/>
      <c r="QK160" s="2"/>
      <c r="QL160" s="2"/>
      <c r="QM160" s="2"/>
      <c r="QN160" s="2"/>
      <c r="QO160" s="2"/>
      <c r="QP160" s="2"/>
      <c r="QQ160" s="2"/>
      <c r="QR160" s="2"/>
      <c r="QS160" s="2"/>
      <c r="QT160" s="2"/>
      <c r="QU160" s="2"/>
      <c r="QV160" s="2"/>
      <c r="QW160" s="2"/>
      <c r="QX160" s="2"/>
      <c r="QY160" s="2"/>
      <c r="QZ160" s="2"/>
      <c r="RA160" s="2"/>
      <c r="RB160" s="2"/>
      <c r="RC160" s="2"/>
      <c r="RD160" s="2"/>
      <c r="RE160" s="2"/>
      <c r="RF160" s="2"/>
      <c r="RG160" s="2"/>
      <c r="RH160" s="2"/>
      <c r="RI160" s="2"/>
      <c r="RJ160" s="2"/>
      <c r="RK160" s="2"/>
      <c r="RL160" s="2"/>
      <c r="RM160" s="2"/>
      <c r="RN160" s="2"/>
      <c r="RO160" s="2"/>
      <c r="RP160" s="2"/>
      <c r="RQ160" s="2"/>
      <c r="RR160" s="2"/>
      <c r="RS160" s="2"/>
      <c r="RT160" s="2"/>
      <c r="RU160" s="2"/>
      <c r="RV160" s="2"/>
      <c r="RW160" s="2"/>
      <c r="RX160" s="2"/>
      <c r="RY160" s="2"/>
      <c r="RZ160" s="2"/>
      <c r="SA160" s="2"/>
      <c r="SB160" s="2"/>
      <c r="SC160" s="2"/>
      <c r="SD160" s="2"/>
      <c r="SE160" s="2"/>
      <c r="SF160" s="2"/>
      <c r="SG160" s="2"/>
      <c r="SH160" s="2"/>
      <c r="SI160" s="2"/>
      <c r="SJ160" s="2"/>
      <c r="SK160" s="2"/>
      <c r="SL160" s="2"/>
      <c r="SM160" s="2"/>
      <c r="SN160" s="2"/>
      <c r="SO160" s="2"/>
      <c r="SP160" s="2"/>
      <c r="SQ160" s="2"/>
      <c r="SR160" s="2"/>
      <c r="SS160" s="2"/>
      <c r="ST160" s="2"/>
      <c r="SU160" s="2"/>
      <c r="SV160" s="2"/>
      <c r="SW160" s="2"/>
      <c r="SX160" s="2"/>
      <c r="SY160" s="2"/>
      <c r="SZ160" s="2"/>
      <c r="TA160" s="2"/>
      <c r="TB160" s="2"/>
      <c r="TC160" s="2"/>
      <c r="TD160" s="2"/>
      <c r="TE160" s="2"/>
      <c r="TF160" s="2"/>
      <c r="TG160" s="2"/>
      <c r="TH160" s="2"/>
      <c r="TI160" s="2"/>
      <c r="TJ160" s="2"/>
      <c r="TK160" s="2"/>
      <c r="TL160" s="2"/>
      <c r="TM160" s="2"/>
      <c r="TN160" s="2"/>
      <c r="TO160" s="2"/>
      <c r="TP160" s="2"/>
      <c r="TQ160" s="2"/>
      <c r="TR160" s="2"/>
      <c r="TS160" s="2"/>
      <c r="TT160" s="2"/>
      <c r="TU160" s="2"/>
      <c r="TV160" s="2"/>
      <c r="TW160" s="2"/>
      <c r="TX160" s="2"/>
      <c r="TY160" s="2"/>
      <c r="TZ160" s="2"/>
      <c r="UA160" s="2"/>
      <c r="UB160" s="2"/>
      <c r="UC160" s="2"/>
      <c r="UD160" s="2"/>
      <c r="UE160" s="2"/>
      <c r="UF160" s="2"/>
      <c r="UG160" s="2"/>
      <c r="UH160" s="2"/>
      <c r="UI160" s="2"/>
      <c r="UJ160" s="2"/>
      <c r="UK160" s="2"/>
      <c r="UL160" s="2"/>
      <c r="UM160" s="2"/>
      <c r="UN160" s="2"/>
      <c r="UO160" s="2"/>
      <c r="UP160" s="2"/>
      <c r="UQ160" s="2"/>
      <c r="UR160" s="2"/>
      <c r="US160" s="2"/>
      <c r="UT160" s="2"/>
      <c r="UU160" s="2"/>
      <c r="UV160" s="2"/>
      <c r="UW160" s="2"/>
      <c r="UX160" s="2"/>
      <c r="UY160" s="2"/>
      <c r="UZ160" s="2"/>
      <c r="VA160" s="2"/>
      <c r="VB160" s="2"/>
      <c r="VC160" s="2"/>
      <c r="VD160" s="2"/>
      <c r="VE160" s="2"/>
      <c r="VF160" s="2"/>
      <c r="VG160" s="2"/>
      <c r="VH160" s="2"/>
      <c r="VI160" s="2"/>
      <c r="VJ160" s="2"/>
      <c r="VK160" s="2"/>
      <c r="VL160" s="2"/>
      <c r="VM160" s="2"/>
      <c r="VN160" s="2"/>
      <c r="VO160" s="2"/>
      <c r="VP160" s="2"/>
      <c r="VQ160" s="2"/>
      <c r="VR160" s="2"/>
      <c r="VS160" s="2"/>
      <c r="VT160" s="2"/>
      <c r="VU160" s="2"/>
      <c r="VV160" s="2"/>
      <c r="VW160" s="2"/>
      <c r="VX160" s="2"/>
      <c r="VY160" s="2"/>
      <c r="VZ160" s="2"/>
      <c r="WA160" s="2"/>
      <c r="WB160" s="2"/>
      <c r="WC160" s="2"/>
      <c r="WD160" s="2"/>
      <c r="WE160" s="2"/>
      <c r="WF160" s="2"/>
      <c r="WG160" s="2"/>
      <c r="WH160" s="2"/>
      <c r="WI160" s="2"/>
      <c r="WJ160" s="2"/>
      <c r="WK160" s="2"/>
      <c r="WL160" s="2"/>
      <c r="WM160" s="2"/>
      <c r="WN160" s="2"/>
      <c r="WO160" s="2"/>
      <c r="WP160" s="2"/>
      <c r="WQ160" s="2"/>
      <c r="WR160" s="2"/>
      <c r="WS160" s="2"/>
      <c r="WT160" s="2"/>
      <c r="WU160" s="2"/>
      <c r="WV160" s="2"/>
      <c r="WW160" s="2"/>
      <c r="WX160" s="2"/>
      <c r="WY160" s="2"/>
      <c r="WZ160" s="2"/>
      <c r="XA160" s="2"/>
      <c r="XB160" s="2"/>
      <c r="XC160" s="2"/>
      <c r="XD160" s="2"/>
      <c r="XE160" s="2"/>
      <c r="XF160" s="2"/>
      <c r="XG160" s="2"/>
      <c r="XH160" s="2"/>
      <c r="XI160" s="2"/>
      <c r="XJ160" s="2"/>
      <c r="XK160" s="2"/>
      <c r="XL160" s="2"/>
      <c r="XM160" s="2"/>
      <c r="XN160" s="2"/>
      <c r="XO160" s="2"/>
      <c r="XP160" s="2"/>
      <c r="XQ160" s="2"/>
      <c r="XR160" s="2"/>
      <c r="XS160" s="2"/>
      <c r="XT160" s="2"/>
      <c r="XU160" s="2"/>
      <c r="XV160" s="2"/>
      <c r="XW160" s="2"/>
      <c r="XX160" s="2"/>
      <c r="XY160" s="2"/>
      <c r="XZ160" s="2"/>
      <c r="YA160" s="2"/>
      <c r="YB160" s="2"/>
      <c r="YC160" s="2"/>
      <c r="YD160" s="2"/>
      <c r="YE160" s="2"/>
      <c r="YF160" s="2"/>
      <c r="YG160" s="2"/>
      <c r="YH160" s="2"/>
      <c r="YI160" s="2"/>
      <c r="YJ160" s="2"/>
      <c r="YK160" s="2"/>
      <c r="YL160" s="2"/>
      <c r="YM160" s="2"/>
      <c r="YN160" s="2"/>
      <c r="YO160" s="2"/>
      <c r="YP160" s="2"/>
      <c r="YQ160" s="2"/>
      <c r="YR160" s="2"/>
      <c r="YS160" s="2"/>
      <c r="YT160" s="2"/>
      <c r="YU160" s="2"/>
      <c r="YV160" s="2"/>
      <c r="YW160" s="2"/>
      <c r="YX160" s="2"/>
      <c r="YY160" s="2"/>
      <c r="YZ160" s="2"/>
      <c r="ZA160" s="2"/>
      <c r="ZB160" s="2"/>
      <c r="ZC160" s="2"/>
      <c r="ZD160" s="2"/>
      <c r="ZE160" s="2"/>
      <c r="ZF160" s="2"/>
      <c r="ZG160" s="2"/>
      <c r="ZH160" s="2"/>
      <c r="ZI160" s="2"/>
      <c r="ZJ160" s="2"/>
      <c r="ZK160" s="2"/>
      <c r="ZL160" s="2"/>
      <c r="ZM160" s="2"/>
      <c r="ZN160" s="2"/>
      <c r="ZO160" s="2"/>
      <c r="ZP160" s="2"/>
      <c r="ZQ160" s="2"/>
      <c r="ZR160" s="2"/>
      <c r="ZS160" s="2"/>
      <c r="ZT160" s="2"/>
      <c r="ZU160" s="2"/>
      <c r="ZV160" s="2"/>
      <c r="ZW160" s="2"/>
      <c r="ZX160" s="2"/>
      <c r="ZY160" s="2"/>
      <c r="ZZ160" s="2"/>
      <c r="AAA160" s="2"/>
      <c r="AAB160" s="2"/>
      <c r="AAC160" s="2"/>
      <c r="AAD160" s="2"/>
      <c r="AAE160" s="2"/>
      <c r="AAF160" s="2"/>
      <c r="AAG160" s="2"/>
      <c r="AAH160" s="2"/>
      <c r="AAI160" s="2"/>
      <c r="AAJ160" s="2"/>
      <c r="AAK160" s="2"/>
      <c r="AAL160" s="2"/>
      <c r="AAM160" s="2"/>
      <c r="AAN160" s="2"/>
      <c r="AAO160" s="2"/>
      <c r="AAP160" s="2"/>
      <c r="AAQ160" s="2"/>
      <c r="AAR160" s="2"/>
      <c r="AAS160" s="2"/>
      <c r="AAT160" s="2"/>
      <c r="AAU160" s="2"/>
      <c r="AAV160" s="2"/>
      <c r="AAW160" s="2"/>
      <c r="AAX160" s="2"/>
      <c r="AAY160" s="2"/>
      <c r="AAZ160" s="2"/>
      <c r="ABA160" s="2"/>
      <c r="ABB160" s="2"/>
      <c r="ABC160" s="2"/>
      <c r="ABD160" s="2"/>
      <c r="ABE160" s="2"/>
      <c r="ABF160" s="2"/>
      <c r="ABG160" s="2"/>
      <c r="ABH160" s="2"/>
      <c r="ABI160" s="2"/>
      <c r="ABJ160" s="2"/>
      <c r="ABK160" s="2"/>
      <c r="ABL160" s="2"/>
      <c r="ABM160" s="2"/>
      <c r="ABN160" s="2"/>
      <c r="ABO160" s="2"/>
      <c r="ABP160" s="2"/>
      <c r="ABQ160" s="2"/>
      <c r="ABR160" s="2"/>
      <c r="ABS160" s="2"/>
      <c r="ABT160" s="2"/>
      <c r="ABU160" s="2"/>
      <c r="ABV160" s="2"/>
      <c r="ABW160" s="2"/>
      <c r="ABX160" s="2"/>
      <c r="ABY160" s="2"/>
      <c r="ABZ160" s="2"/>
      <c r="ACA160" s="2"/>
      <c r="ACB160" s="2"/>
      <c r="ACC160" s="2"/>
      <c r="ACD160" s="2"/>
      <c r="ACE160" s="2"/>
      <c r="ACF160" s="2"/>
      <c r="ACG160" s="2"/>
      <c r="ACH160" s="2"/>
      <c r="ACI160" s="2"/>
      <c r="ACJ160" s="2"/>
      <c r="ACK160" s="2"/>
      <c r="ACL160" s="2"/>
      <c r="ACM160" s="2"/>
      <c r="ACN160" s="2"/>
      <c r="ACO160" s="2"/>
      <c r="ACP160" s="2"/>
      <c r="ACQ160" s="2"/>
      <c r="ACR160" s="2"/>
      <c r="ACS160" s="2"/>
      <c r="ACT160" s="2"/>
      <c r="ACU160" s="2"/>
      <c r="ACV160" s="2"/>
      <c r="ACW160" s="2"/>
      <c r="ACX160" s="2"/>
      <c r="ACY160" s="2"/>
      <c r="ACZ160" s="2"/>
      <c r="ADA160" s="2"/>
      <c r="ADB160" s="2"/>
      <c r="ADC160" s="2"/>
    </row>
    <row r="161" spans="2:783">
      <c r="B161" s="2"/>
      <c r="C161" s="2"/>
      <c r="D161" s="2"/>
      <c r="E161" s="167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  <c r="NO161" s="2"/>
      <c r="NP161" s="2"/>
      <c r="NQ161" s="2"/>
      <c r="NR161" s="2"/>
      <c r="NS161" s="2"/>
      <c r="NT161" s="2"/>
      <c r="NU161" s="2"/>
      <c r="NV161" s="2"/>
      <c r="NW161" s="2"/>
      <c r="NX161" s="2"/>
      <c r="NY161" s="2"/>
      <c r="NZ161" s="2"/>
      <c r="OA161" s="2"/>
      <c r="OB161" s="2"/>
      <c r="OC161" s="2"/>
      <c r="OD161" s="2"/>
      <c r="OE161" s="2"/>
      <c r="OF161" s="2"/>
      <c r="OG161" s="2"/>
      <c r="OH161" s="2"/>
      <c r="OI161" s="2"/>
      <c r="OJ161" s="2"/>
      <c r="OK161" s="2"/>
      <c r="OL161" s="2"/>
      <c r="OM161" s="2"/>
      <c r="ON161" s="2"/>
      <c r="OO161" s="2"/>
      <c r="OP161" s="2"/>
      <c r="OQ161" s="2"/>
      <c r="OR161" s="2"/>
      <c r="OS161" s="2"/>
      <c r="OT161" s="2"/>
      <c r="OU161" s="2"/>
      <c r="OV161" s="2"/>
      <c r="OW161" s="2"/>
      <c r="OX161" s="2"/>
      <c r="OY161" s="2"/>
      <c r="OZ161" s="2"/>
      <c r="PA161" s="2"/>
      <c r="PB161" s="2"/>
      <c r="PC161" s="2"/>
      <c r="PD161" s="2"/>
      <c r="PE161" s="2"/>
      <c r="PF161" s="2"/>
      <c r="PG161" s="2"/>
      <c r="PH161" s="2"/>
      <c r="PI161" s="2"/>
      <c r="PJ161" s="2"/>
      <c r="PK161" s="2"/>
      <c r="PL161" s="2"/>
      <c r="PM161" s="2"/>
      <c r="PN161" s="2"/>
      <c r="PO161" s="2"/>
      <c r="PP161" s="2"/>
      <c r="PQ161" s="2"/>
      <c r="PR161" s="2"/>
      <c r="PS161" s="2"/>
      <c r="PT161" s="2"/>
      <c r="PU161" s="2"/>
      <c r="PV161" s="2"/>
      <c r="PW161" s="2"/>
      <c r="PX161" s="2"/>
      <c r="PY161" s="2"/>
      <c r="PZ161" s="2"/>
      <c r="QA161" s="2"/>
      <c r="QB161" s="2"/>
      <c r="QC161" s="2"/>
      <c r="QD161" s="2"/>
      <c r="QE161" s="2"/>
      <c r="QF161" s="2"/>
      <c r="QG161" s="2"/>
      <c r="QH161" s="2"/>
      <c r="QI161" s="2"/>
      <c r="QJ161" s="2"/>
      <c r="QK161" s="2"/>
      <c r="QL161" s="2"/>
      <c r="QM161" s="2"/>
      <c r="QN161" s="2"/>
      <c r="QO161" s="2"/>
      <c r="QP161" s="2"/>
      <c r="QQ161" s="2"/>
      <c r="QR161" s="2"/>
      <c r="QS161" s="2"/>
      <c r="QT161" s="2"/>
      <c r="QU161" s="2"/>
      <c r="QV161" s="2"/>
      <c r="QW161" s="2"/>
      <c r="QX161" s="2"/>
      <c r="QY161" s="2"/>
      <c r="QZ161" s="2"/>
      <c r="RA161" s="2"/>
      <c r="RB161" s="2"/>
      <c r="RC161" s="2"/>
      <c r="RD161" s="2"/>
      <c r="RE161" s="2"/>
      <c r="RF161" s="2"/>
      <c r="RG161" s="2"/>
      <c r="RH161" s="2"/>
      <c r="RI161" s="2"/>
      <c r="RJ161" s="2"/>
      <c r="RK161" s="2"/>
      <c r="RL161" s="2"/>
      <c r="RM161" s="2"/>
      <c r="RN161" s="2"/>
      <c r="RO161" s="2"/>
      <c r="RP161" s="2"/>
      <c r="RQ161" s="2"/>
      <c r="RR161" s="2"/>
      <c r="RS161" s="2"/>
      <c r="RT161" s="2"/>
      <c r="RU161" s="2"/>
      <c r="RV161" s="2"/>
      <c r="RW161" s="2"/>
      <c r="RX161" s="2"/>
      <c r="RY161" s="2"/>
      <c r="RZ161" s="2"/>
      <c r="SA161" s="2"/>
      <c r="SB161" s="2"/>
      <c r="SC161" s="2"/>
      <c r="SD161" s="2"/>
      <c r="SE161" s="2"/>
      <c r="SF161" s="2"/>
      <c r="SG161" s="2"/>
      <c r="SH161" s="2"/>
      <c r="SI161" s="2"/>
      <c r="SJ161" s="2"/>
      <c r="SK161" s="2"/>
      <c r="SL161" s="2"/>
      <c r="SM161" s="2"/>
      <c r="SN161" s="2"/>
      <c r="SO161" s="2"/>
      <c r="SP161" s="2"/>
      <c r="SQ161" s="2"/>
      <c r="SR161" s="2"/>
      <c r="SS161" s="2"/>
      <c r="ST161" s="2"/>
      <c r="SU161" s="2"/>
      <c r="SV161" s="2"/>
      <c r="SW161" s="2"/>
      <c r="SX161" s="2"/>
      <c r="SY161" s="2"/>
      <c r="SZ161" s="2"/>
      <c r="TA161" s="2"/>
      <c r="TB161" s="2"/>
      <c r="TC161" s="2"/>
      <c r="TD161" s="2"/>
      <c r="TE161" s="2"/>
      <c r="TF161" s="2"/>
      <c r="TG161" s="2"/>
      <c r="TH161" s="2"/>
      <c r="TI161" s="2"/>
      <c r="TJ161" s="2"/>
      <c r="TK161" s="2"/>
      <c r="TL161" s="2"/>
      <c r="TM161" s="2"/>
      <c r="TN161" s="2"/>
      <c r="TO161" s="2"/>
      <c r="TP161" s="2"/>
      <c r="TQ161" s="2"/>
      <c r="TR161" s="2"/>
      <c r="TS161" s="2"/>
      <c r="TT161" s="2"/>
      <c r="TU161" s="2"/>
      <c r="TV161" s="2"/>
      <c r="TW161" s="2"/>
      <c r="TX161" s="2"/>
      <c r="TY161" s="2"/>
      <c r="TZ161" s="2"/>
      <c r="UA161" s="2"/>
      <c r="UB161" s="2"/>
      <c r="UC161" s="2"/>
      <c r="UD161" s="2"/>
      <c r="UE161" s="2"/>
      <c r="UF161" s="2"/>
      <c r="UG161" s="2"/>
      <c r="UH161" s="2"/>
      <c r="UI161" s="2"/>
      <c r="UJ161" s="2"/>
      <c r="UK161" s="2"/>
      <c r="UL161" s="2"/>
      <c r="UM161" s="2"/>
      <c r="UN161" s="2"/>
      <c r="UO161" s="2"/>
      <c r="UP161" s="2"/>
      <c r="UQ161" s="2"/>
      <c r="UR161" s="2"/>
      <c r="US161" s="2"/>
      <c r="UT161" s="2"/>
      <c r="UU161" s="2"/>
      <c r="UV161" s="2"/>
      <c r="UW161" s="2"/>
      <c r="UX161" s="2"/>
      <c r="UY161" s="2"/>
      <c r="UZ161" s="2"/>
      <c r="VA161" s="2"/>
      <c r="VB161" s="2"/>
      <c r="VC161" s="2"/>
      <c r="VD161" s="2"/>
      <c r="VE161" s="2"/>
      <c r="VF161" s="2"/>
      <c r="VG161" s="2"/>
      <c r="VH161" s="2"/>
      <c r="VI161" s="2"/>
      <c r="VJ161" s="2"/>
      <c r="VK161" s="2"/>
      <c r="VL161" s="2"/>
      <c r="VM161" s="2"/>
      <c r="VN161" s="2"/>
      <c r="VO161" s="2"/>
      <c r="VP161" s="2"/>
      <c r="VQ161" s="2"/>
      <c r="VR161" s="2"/>
      <c r="VS161" s="2"/>
      <c r="VT161" s="2"/>
      <c r="VU161" s="2"/>
      <c r="VV161" s="2"/>
      <c r="VW161" s="2"/>
      <c r="VX161" s="2"/>
      <c r="VY161" s="2"/>
      <c r="VZ161" s="2"/>
      <c r="WA161" s="2"/>
      <c r="WB161" s="2"/>
      <c r="WC161" s="2"/>
      <c r="WD161" s="2"/>
      <c r="WE161" s="2"/>
      <c r="WF161" s="2"/>
      <c r="WG161" s="2"/>
      <c r="WH161" s="2"/>
      <c r="WI161" s="2"/>
      <c r="WJ161" s="2"/>
      <c r="WK161" s="2"/>
      <c r="WL161" s="2"/>
      <c r="WM161" s="2"/>
      <c r="WN161" s="2"/>
      <c r="WO161" s="2"/>
      <c r="WP161" s="2"/>
      <c r="WQ161" s="2"/>
      <c r="WR161" s="2"/>
      <c r="WS161" s="2"/>
      <c r="WT161" s="2"/>
      <c r="WU161" s="2"/>
      <c r="WV161" s="2"/>
      <c r="WW161" s="2"/>
      <c r="WX161" s="2"/>
      <c r="WY161" s="2"/>
      <c r="WZ161" s="2"/>
      <c r="XA161" s="2"/>
      <c r="XB161" s="2"/>
      <c r="XC161" s="2"/>
      <c r="XD161" s="2"/>
      <c r="XE161" s="2"/>
      <c r="XF161" s="2"/>
      <c r="XG161" s="2"/>
      <c r="XH161" s="2"/>
      <c r="XI161" s="2"/>
      <c r="XJ161" s="2"/>
      <c r="XK161" s="2"/>
      <c r="XL161" s="2"/>
      <c r="XM161" s="2"/>
      <c r="XN161" s="2"/>
      <c r="XO161" s="2"/>
      <c r="XP161" s="2"/>
      <c r="XQ161" s="2"/>
      <c r="XR161" s="2"/>
      <c r="XS161" s="2"/>
      <c r="XT161" s="2"/>
      <c r="XU161" s="2"/>
      <c r="XV161" s="2"/>
      <c r="XW161" s="2"/>
      <c r="XX161" s="2"/>
      <c r="XY161" s="2"/>
      <c r="XZ161" s="2"/>
      <c r="YA161" s="2"/>
      <c r="YB161" s="2"/>
      <c r="YC161" s="2"/>
      <c r="YD161" s="2"/>
      <c r="YE161" s="2"/>
      <c r="YF161" s="2"/>
      <c r="YG161" s="2"/>
      <c r="YH161" s="2"/>
      <c r="YI161" s="2"/>
      <c r="YJ161" s="2"/>
      <c r="YK161" s="2"/>
      <c r="YL161" s="2"/>
      <c r="YM161" s="2"/>
      <c r="YN161" s="2"/>
      <c r="YO161" s="2"/>
      <c r="YP161" s="2"/>
      <c r="YQ161" s="2"/>
      <c r="YR161" s="2"/>
      <c r="YS161" s="2"/>
      <c r="YT161" s="2"/>
      <c r="YU161" s="2"/>
      <c r="YV161" s="2"/>
      <c r="YW161" s="2"/>
      <c r="YX161" s="2"/>
      <c r="YY161" s="2"/>
      <c r="YZ161" s="2"/>
      <c r="ZA161" s="2"/>
      <c r="ZB161" s="2"/>
      <c r="ZC161" s="2"/>
      <c r="ZD161" s="2"/>
      <c r="ZE161" s="2"/>
      <c r="ZF161" s="2"/>
      <c r="ZG161" s="2"/>
      <c r="ZH161" s="2"/>
      <c r="ZI161" s="2"/>
      <c r="ZJ161" s="2"/>
      <c r="ZK161" s="2"/>
      <c r="ZL161" s="2"/>
      <c r="ZM161" s="2"/>
      <c r="ZN161" s="2"/>
      <c r="ZO161" s="2"/>
      <c r="ZP161" s="2"/>
      <c r="ZQ161" s="2"/>
      <c r="ZR161" s="2"/>
      <c r="ZS161" s="2"/>
      <c r="ZT161" s="2"/>
      <c r="ZU161" s="2"/>
      <c r="ZV161" s="2"/>
      <c r="ZW161" s="2"/>
      <c r="ZX161" s="2"/>
      <c r="ZY161" s="2"/>
      <c r="ZZ161" s="2"/>
      <c r="AAA161" s="2"/>
      <c r="AAB161" s="2"/>
      <c r="AAC161" s="2"/>
      <c r="AAD161" s="2"/>
      <c r="AAE161" s="2"/>
      <c r="AAF161" s="2"/>
      <c r="AAG161" s="2"/>
      <c r="AAH161" s="2"/>
      <c r="AAI161" s="2"/>
      <c r="AAJ161" s="2"/>
      <c r="AAK161" s="2"/>
      <c r="AAL161" s="2"/>
      <c r="AAM161" s="2"/>
      <c r="AAN161" s="2"/>
      <c r="AAO161" s="2"/>
      <c r="AAP161" s="2"/>
      <c r="AAQ161" s="2"/>
      <c r="AAR161" s="2"/>
      <c r="AAS161" s="2"/>
      <c r="AAT161" s="2"/>
      <c r="AAU161" s="2"/>
      <c r="AAV161" s="2"/>
      <c r="AAW161" s="2"/>
      <c r="AAX161" s="2"/>
      <c r="AAY161" s="2"/>
      <c r="AAZ161" s="2"/>
      <c r="ABA161" s="2"/>
      <c r="ABB161" s="2"/>
      <c r="ABC161" s="2"/>
      <c r="ABD161" s="2"/>
      <c r="ABE161" s="2"/>
      <c r="ABF161" s="2"/>
      <c r="ABG161" s="2"/>
      <c r="ABH161" s="2"/>
      <c r="ABI161" s="2"/>
      <c r="ABJ161" s="2"/>
      <c r="ABK161" s="2"/>
      <c r="ABL161" s="2"/>
      <c r="ABM161" s="2"/>
      <c r="ABN161" s="2"/>
      <c r="ABO161" s="2"/>
      <c r="ABP161" s="2"/>
      <c r="ABQ161" s="2"/>
      <c r="ABR161" s="2"/>
      <c r="ABS161" s="2"/>
      <c r="ABT161" s="2"/>
      <c r="ABU161" s="2"/>
      <c r="ABV161" s="2"/>
      <c r="ABW161" s="2"/>
      <c r="ABX161" s="2"/>
      <c r="ABY161" s="2"/>
      <c r="ABZ161" s="2"/>
      <c r="ACA161" s="2"/>
      <c r="ACB161" s="2"/>
      <c r="ACC161" s="2"/>
      <c r="ACD161" s="2"/>
      <c r="ACE161" s="2"/>
      <c r="ACF161" s="2"/>
      <c r="ACG161" s="2"/>
      <c r="ACH161" s="2"/>
      <c r="ACI161" s="2"/>
      <c r="ACJ161" s="2"/>
      <c r="ACK161" s="2"/>
      <c r="ACL161" s="2"/>
      <c r="ACM161" s="2"/>
      <c r="ACN161" s="2"/>
      <c r="ACO161" s="2"/>
      <c r="ACP161" s="2"/>
      <c r="ACQ161" s="2"/>
      <c r="ACR161" s="2"/>
      <c r="ACS161" s="2"/>
      <c r="ACT161" s="2"/>
      <c r="ACU161" s="2"/>
      <c r="ACV161" s="2"/>
      <c r="ACW161" s="2"/>
      <c r="ACX161" s="2"/>
      <c r="ACY161" s="2"/>
      <c r="ACZ161" s="2"/>
      <c r="ADA161" s="2"/>
      <c r="ADB161" s="2"/>
      <c r="ADC161" s="2"/>
    </row>
    <row r="162" spans="2:783">
      <c r="B162" s="2"/>
      <c r="C162" s="2"/>
      <c r="D162" s="2"/>
      <c r="E162" s="167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  <c r="IX162" s="2"/>
      <c r="IY162" s="2"/>
      <c r="IZ162" s="2"/>
      <c r="JA162" s="2"/>
      <c r="JB162" s="2"/>
      <c r="JC162" s="2"/>
      <c r="JD162" s="2"/>
      <c r="JE162" s="2"/>
      <c r="JF162" s="2"/>
      <c r="JG162" s="2"/>
      <c r="JH162" s="2"/>
      <c r="JI162" s="2"/>
      <c r="JJ162" s="2"/>
      <c r="JK162" s="2"/>
      <c r="JL162" s="2"/>
      <c r="JM162" s="2"/>
      <c r="JN162" s="2"/>
      <c r="JO162" s="2"/>
      <c r="JP162" s="2"/>
      <c r="JQ162" s="2"/>
      <c r="JR162" s="2"/>
      <c r="JS162" s="2"/>
      <c r="JT162" s="2"/>
      <c r="JU162" s="2"/>
      <c r="JV162" s="2"/>
      <c r="JW162" s="2"/>
      <c r="JX162" s="2"/>
      <c r="JY162" s="2"/>
      <c r="JZ162" s="2"/>
      <c r="KA162" s="2"/>
      <c r="KB162" s="2"/>
      <c r="KC162" s="2"/>
      <c r="KD162" s="2"/>
      <c r="KE162" s="2"/>
      <c r="KF162" s="2"/>
      <c r="KG162" s="2"/>
      <c r="KH162" s="2"/>
      <c r="KI162" s="2"/>
      <c r="KJ162" s="2"/>
      <c r="KK162" s="2"/>
      <c r="KL162" s="2"/>
      <c r="KM162" s="2"/>
      <c r="KN162" s="2"/>
      <c r="KO162" s="2"/>
      <c r="KP162" s="2"/>
      <c r="KQ162" s="2"/>
      <c r="KR162" s="2"/>
      <c r="KS162" s="2"/>
      <c r="KT162" s="2"/>
      <c r="KU162" s="2"/>
      <c r="KV162" s="2"/>
      <c r="KW162" s="2"/>
      <c r="KX162" s="2"/>
      <c r="KY162" s="2"/>
      <c r="KZ162" s="2"/>
      <c r="LA162" s="2"/>
      <c r="LB162" s="2"/>
      <c r="LC162" s="2"/>
      <c r="LD162" s="2"/>
      <c r="LE162" s="2"/>
      <c r="LF162" s="2"/>
      <c r="LG162" s="2"/>
      <c r="LH162" s="2"/>
      <c r="LI162" s="2"/>
      <c r="LJ162" s="2"/>
      <c r="LK162" s="2"/>
      <c r="LL162" s="2"/>
      <c r="LM162" s="2"/>
      <c r="LN162" s="2"/>
      <c r="LO162" s="2"/>
      <c r="LP162" s="2"/>
      <c r="LQ162" s="2"/>
      <c r="LR162" s="2"/>
      <c r="LS162" s="2"/>
      <c r="LT162" s="2"/>
      <c r="LU162" s="2"/>
      <c r="LV162" s="2"/>
      <c r="LW162" s="2"/>
      <c r="LX162" s="2"/>
      <c r="LY162" s="2"/>
      <c r="LZ162" s="2"/>
      <c r="MA162" s="2"/>
      <c r="MB162" s="2"/>
      <c r="MC162" s="2"/>
      <c r="MD162" s="2"/>
      <c r="ME162" s="2"/>
      <c r="MF162" s="2"/>
      <c r="MG162" s="2"/>
      <c r="MH162" s="2"/>
      <c r="MI162" s="2"/>
      <c r="MJ162" s="2"/>
      <c r="MK162" s="2"/>
      <c r="ML162" s="2"/>
      <c r="MM162" s="2"/>
      <c r="MN162" s="2"/>
      <c r="MO162" s="2"/>
      <c r="MP162" s="2"/>
      <c r="MQ162" s="2"/>
      <c r="MR162" s="2"/>
      <c r="MS162" s="2"/>
      <c r="MT162" s="2"/>
      <c r="MU162" s="2"/>
      <c r="MV162" s="2"/>
      <c r="MW162" s="2"/>
      <c r="MX162" s="2"/>
      <c r="MY162" s="2"/>
      <c r="MZ162" s="2"/>
      <c r="NA162" s="2"/>
      <c r="NB162" s="2"/>
      <c r="NC162" s="2"/>
      <c r="ND162" s="2"/>
      <c r="NE162" s="2"/>
      <c r="NF162" s="2"/>
      <c r="NG162" s="2"/>
      <c r="NH162" s="2"/>
      <c r="NI162" s="2"/>
      <c r="NJ162" s="2"/>
      <c r="NK162" s="2"/>
      <c r="NL162" s="2"/>
      <c r="NM162" s="2"/>
      <c r="NN162" s="2"/>
      <c r="NO162" s="2"/>
      <c r="NP162" s="2"/>
      <c r="NQ162" s="2"/>
      <c r="NR162" s="2"/>
      <c r="NS162" s="2"/>
      <c r="NT162" s="2"/>
      <c r="NU162" s="2"/>
      <c r="NV162" s="2"/>
      <c r="NW162" s="2"/>
      <c r="NX162" s="2"/>
      <c r="NY162" s="2"/>
      <c r="NZ162" s="2"/>
      <c r="OA162" s="2"/>
      <c r="OB162" s="2"/>
      <c r="OC162" s="2"/>
      <c r="OD162" s="2"/>
      <c r="OE162" s="2"/>
      <c r="OF162" s="2"/>
      <c r="OG162" s="2"/>
      <c r="OH162" s="2"/>
      <c r="OI162" s="2"/>
      <c r="OJ162" s="2"/>
      <c r="OK162" s="2"/>
      <c r="OL162" s="2"/>
      <c r="OM162" s="2"/>
      <c r="ON162" s="2"/>
      <c r="OO162" s="2"/>
      <c r="OP162" s="2"/>
      <c r="OQ162" s="2"/>
      <c r="OR162" s="2"/>
      <c r="OS162" s="2"/>
      <c r="OT162" s="2"/>
      <c r="OU162" s="2"/>
      <c r="OV162" s="2"/>
      <c r="OW162" s="2"/>
      <c r="OX162" s="2"/>
      <c r="OY162" s="2"/>
      <c r="OZ162" s="2"/>
      <c r="PA162" s="2"/>
      <c r="PB162" s="2"/>
      <c r="PC162" s="2"/>
      <c r="PD162" s="2"/>
      <c r="PE162" s="2"/>
      <c r="PF162" s="2"/>
      <c r="PG162" s="2"/>
      <c r="PH162" s="2"/>
      <c r="PI162" s="2"/>
      <c r="PJ162" s="2"/>
      <c r="PK162" s="2"/>
      <c r="PL162" s="2"/>
      <c r="PM162" s="2"/>
      <c r="PN162" s="2"/>
      <c r="PO162" s="2"/>
      <c r="PP162" s="2"/>
      <c r="PQ162" s="2"/>
      <c r="PR162" s="2"/>
      <c r="PS162" s="2"/>
      <c r="PT162" s="2"/>
      <c r="PU162" s="2"/>
      <c r="PV162" s="2"/>
      <c r="PW162" s="2"/>
      <c r="PX162" s="2"/>
      <c r="PY162" s="2"/>
      <c r="PZ162" s="2"/>
      <c r="QA162" s="2"/>
      <c r="QB162" s="2"/>
      <c r="QC162" s="2"/>
      <c r="QD162" s="2"/>
      <c r="QE162" s="2"/>
      <c r="QF162" s="2"/>
      <c r="QG162" s="2"/>
      <c r="QH162" s="2"/>
      <c r="QI162" s="2"/>
      <c r="QJ162" s="2"/>
      <c r="QK162" s="2"/>
      <c r="QL162" s="2"/>
      <c r="QM162" s="2"/>
      <c r="QN162" s="2"/>
      <c r="QO162" s="2"/>
      <c r="QP162" s="2"/>
      <c r="QQ162" s="2"/>
      <c r="QR162" s="2"/>
      <c r="QS162" s="2"/>
      <c r="QT162" s="2"/>
      <c r="QU162" s="2"/>
      <c r="QV162" s="2"/>
      <c r="QW162" s="2"/>
      <c r="QX162" s="2"/>
      <c r="QY162" s="2"/>
      <c r="QZ162" s="2"/>
      <c r="RA162" s="2"/>
      <c r="RB162" s="2"/>
      <c r="RC162" s="2"/>
      <c r="RD162" s="2"/>
      <c r="RE162" s="2"/>
      <c r="RF162" s="2"/>
      <c r="RG162" s="2"/>
      <c r="RH162" s="2"/>
      <c r="RI162" s="2"/>
      <c r="RJ162" s="2"/>
      <c r="RK162" s="2"/>
      <c r="RL162" s="2"/>
      <c r="RM162" s="2"/>
      <c r="RN162" s="2"/>
      <c r="RO162" s="2"/>
      <c r="RP162" s="2"/>
      <c r="RQ162" s="2"/>
      <c r="RR162" s="2"/>
      <c r="RS162" s="2"/>
      <c r="RT162" s="2"/>
      <c r="RU162" s="2"/>
      <c r="RV162" s="2"/>
      <c r="RW162" s="2"/>
      <c r="RX162" s="2"/>
      <c r="RY162" s="2"/>
      <c r="RZ162" s="2"/>
      <c r="SA162" s="2"/>
      <c r="SB162" s="2"/>
      <c r="SC162" s="2"/>
      <c r="SD162" s="2"/>
      <c r="SE162" s="2"/>
      <c r="SF162" s="2"/>
      <c r="SG162" s="2"/>
      <c r="SH162" s="2"/>
      <c r="SI162" s="2"/>
      <c r="SJ162" s="2"/>
      <c r="SK162" s="2"/>
      <c r="SL162" s="2"/>
      <c r="SM162" s="2"/>
      <c r="SN162" s="2"/>
      <c r="SO162" s="2"/>
      <c r="SP162" s="2"/>
      <c r="SQ162" s="2"/>
      <c r="SR162" s="2"/>
      <c r="SS162" s="2"/>
      <c r="ST162" s="2"/>
      <c r="SU162" s="2"/>
      <c r="SV162" s="2"/>
      <c r="SW162" s="2"/>
      <c r="SX162" s="2"/>
      <c r="SY162" s="2"/>
      <c r="SZ162" s="2"/>
      <c r="TA162" s="2"/>
      <c r="TB162" s="2"/>
      <c r="TC162" s="2"/>
      <c r="TD162" s="2"/>
      <c r="TE162" s="2"/>
      <c r="TF162" s="2"/>
      <c r="TG162" s="2"/>
      <c r="TH162" s="2"/>
      <c r="TI162" s="2"/>
      <c r="TJ162" s="2"/>
      <c r="TK162" s="2"/>
      <c r="TL162" s="2"/>
      <c r="TM162" s="2"/>
      <c r="TN162" s="2"/>
      <c r="TO162" s="2"/>
      <c r="TP162" s="2"/>
      <c r="TQ162" s="2"/>
      <c r="TR162" s="2"/>
      <c r="TS162" s="2"/>
      <c r="TT162" s="2"/>
      <c r="TU162" s="2"/>
      <c r="TV162" s="2"/>
      <c r="TW162" s="2"/>
      <c r="TX162" s="2"/>
      <c r="TY162" s="2"/>
      <c r="TZ162" s="2"/>
      <c r="UA162" s="2"/>
      <c r="UB162" s="2"/>
      <c r="UC162" s="2"/>
      <c r="UD162" s="2"/>
      <c r="UE162" s="2"/>
      <c r="UF162" s="2"/>
      <c r="UG162" s="2"/>
      <c r="UH162" s="2"/>
      <c r="UI162" s="2"/>
      <c r="UJ162" s="2"/>
      <c r="UK162" s="2"/>
      <c r="UL162" s="2"/>
      <c r="UM162" s="2"/>
      <c r="UN162" s="2"/>
      <c r="UO162" s="2"/>
      <c r="UP162" s="2"/>
      <c r="UQ162" s="2"/>
      <c r="UR162" s="2"/>
      <c r="US162" s="2"/>
      <c r="UT162" s="2"/>
      <c r="UU162" s="2"/>
      <c r="UV162" s="2"/>
      <c r="UW162" s="2"/>
      <c r="UX162" s="2"/>
      <c r="UY162" s="2"/>
      <c r="UZ162" s="2"/>
      <c r="VA162" s="2"/>
      <c r="VB162" s="2"/>
      <c r="VC162" s="2"/>
      <c r="VD162" s="2"/>
      <c r="VE162" s="2"/>
      <c r="VF162" s="2"/>
      <c r="VG162" s="2"/>
      <c r="VH162" s="2"/>
      <c r="VI162" s="2"/>
      <c r="VJ162" s="2"/>
      <c r="VK162" s="2"/>
      <c r="VL162" s="2"/>
      <c r="VM162" s="2"/>
      <c r="VN162" s="2"/>
      <c r="VO162" s="2"/>
      <c r="VP162" s="2"/>
      <c r="VQ162" s="2"/>
      <c r="VR162" s="2"/>
      <c r="VS162" s="2"/>
      <c r="VT162" s="2"/>
      <c r="VU162" s="2"/>
      <c r="VV162" s="2"/>
      <c r="VW162" s="2"/>
      <c r="VX162" s="2"/>
      <c r="VY162" s="2"/>
      <c r="VZ162" s="2"/>
      <c r="WA162" s="2"/>
      <c r="WB162" s="2"/>
      <c r="WC162" s="2"/>
      <c r="WD162" s="2"/>
      <c r="WE162" s="2"/>
      <c r="WF162" s="2"/>
      <c r="WG162" s="2"/>
      <c r="WH162" s="2"/>
      <c r="WI162" s="2"/>
      <c r="WJ162" s="2"/>
      <c r="WK162" s="2"/>
      <c r="WL162" s="2"/>
      <c r="WM162" s="2"/>
      <c r="WN162" s="2"/>
      <c r="WO162" s="2"/>
      <c r="WP162" s="2"/>
      <c r="WQ162" s="2"/>
      <c r="WR162" s="2"/>
      <c r="WS162" s="2"/>
      <c r="WT162" s="2"/>
      <c r="WU162" s="2"/>
      <c r="WV162" s="2"/>
      <c r="WW162" s="2"/>
      <c r="WX162" s="2"/>
      <c r="WY162" s="2"/>
      <c r="WZ162" s="2"/>
      <c r="XA162" s="2"/>
      <c r="XB162" s="2"/>
      <c r="XC162" s="2"/>
      <c r="XD162" s="2"/>
      <c r="XE162" s="2"/>
      <c r="XF162" s="2"/>
      <c r="XG162" s="2"/>
      <c r="XH162" s="2"/>
      <c r="XI162" s="2"/>
      <c r="XJ162" s="2"/>
      <c r="XK162" s="2"/>
      <c r="XL162" s="2"/>
      <c r="XM162" s="2"/>
      <c r="XN162" s="2"/>
      <c r="XO162" s="2"/>
      <c r="XP162" s="2"/>
      <c r="XQ162" s="2"/>
      <c r="XR162" s="2"/>
      <c r="XS162" s="2"/>
      <c r="XT162" s="2"/>
      <c r="XU162" s="2"/>
      <c r="XV162" s="2"/>
      <c r="XW162" s="2"/>
      <c r="XX162" s="2"/>
      <c r="XY162" s="2"/>
      <c r="XZ162" s="2"/>
      <c r="YA162" s="2"/>
      <c r="YB162" s="2"/>
      <c r="YC162" s="2"/>
      <c r="YD162" s="2"/>
      <c r="YE162" s="2"/>
      <c r="YF162" s="2"/>
      <c r="YG162" s="2"/>
      <c r="YH162" s="2"/>
      <c r="YI162" s="2"/>
      <c r="YJ162" s="2"/>
      <c r="YK162" s="2"/>
      <c r="YL162" s="2"/>
      <c r="YM162" s="2"/>
      <c r="YN162" s="2"/>
      <c r="YO162" s="2"/>
      <c r="YP162" s="2"/>
      <c r="YQ162" s="2"/>
      <c r="YR162" s="2"/>
      <c r="YS162" s="2"/>
      <c r="YT162" s="2"/>
      <c r="YU162" s="2"/>
      <c r="YV162" s="2"/>
      <c r="YW162" s="2"/>
      <c r="YX162" s="2"/>
      <c r="YY162" s="2"/>
      <c r="YZ162" s="2"/>
      <c r="ZA162" s="2"/>
      <c r="ZB162" s="2"/>
      <c r="ZC162" s="2"/>
      <c r="ZD162" s="2"/>
      <c r="ZE162" s="2"/>
      <c r="ZF162" s="2"/>
      <c r="ZG162" s="2"/>
      <c r="ZH162" s="2"/>
      <c r="ZI162" s="2"/>
      <c r="ZJ162" s="2"/>
      <c r="ZK162" s="2"/>
      <c r="ZL162" s="2"/>
      <c r="ZM162" s="2"/>
      <c r="ZN162" s="2"/>
      <c r="ZO162" s="2"/>
      <c r="ZP162" s="2"/>
      <c r="ZQ162" s="2"/>
      <c r="ZR162" s="2"/>
      <c r="ZS162" s="2"/>
      <c r="ZT162" s="2"/>
      <c r="ZU162" s="2"/>
      <c r="ZV162" s="2"/>
      <c r="ZW162" s="2"/>
      <c r="ZX162" s="2"/>
      <c r="ZY162" s="2"/>
      <c r="ZZ162" s="2"/>
      <c r="AAA162" s="2"/>
      <c r="AAB162" s="2"/>
      <c r="AAC162" s="2"/>
      <c r="AAD162" s="2"/>
      <c r="AAE162" s="2"/>
      <c r="AAF162" s="2"/>
      <c r="AAG162" s="2"/>
      <c r="AAH162" s="2"/>
      <c r="AAI162" s="2"/>
      <c r="AAJ162" s="2"/>
      <c r="AAK162" s="2"/>
      <c r="AAL162" s="2"/>
      <c r="AAM162" s="2"/>
      <c r="AAN162" s="2"/>
      <c r="AAO162" s="2"/>
      <c r="AAP162" s="2"/>
      <c r="AAQ162" s="2"/>
      <c r="AAR162" s="2"/>
      <c r="AAS162" s="2"/>
      <c r="AAT162" s="2"/>
      <c r="AAU162" s="2"/>
      <c r="AAV162" s="2"/>
      <c r="AAW162" s="2"/>
      <c r="AAX162" s="2"/>
      <c r="AAY162" s="2"/>
      <c r="AAZ162" s="2"/>
      <c r="ABA162" s="2"/>
      <c r="ABB162" s="2"/>
      <c r="ABC162" s="2"/>
      <c r="ABD162" s="2"/>
      <c r="ABE162" s="2"/>
      <c r="ABF162" s="2"/>
      <c r="ABG162" s="2"/>
      <c r="ABH162" s="2"/>
      <c r="ABI162" s="2"/>
      <c r="ABJ162" s="2"/>
      <c r="ABK162" s="2"/>
      <c r="ABL162" s="2"/>
      <c r="ABM162" s="2"/>
      <c r="ABN162" s="2"/>
      <c r="ABO162" s="2"/>
      <c r="ABP162" s="2"/>
      <c r="ABQ162" s="2"/>
      <c r="ABR162" s="2"/>
      <c r="ABS162" s="2"/>
      <c r="ABT162" s="2"/>
      <c r="ABU162" s="2"/>
      <c r="ABV162" s="2"/>
      <c r="ABW162" s="2"/>
      <c r="ABX162" s="2"/>
      <c r="ABY162" s="2"/>
      <c r="ABZ162" s="2"/>
      <c r="ACA162" s="2"/>
      <c r="ACB162" s="2"/>
      <c r="ACC162" s="2"/>
      <c r="ACD162" s="2"/>
      <c r="ACE162" s="2"/>
      <c r="ACF162" s="2"/>
      <c r="ACG162" s="2"/>
      <c r="ACH162" s="2"/>
      <c r="ACI162" s="2"/>
      <c r="ACJ162" s="2"/>
      <c r="ACK162" s="2"/>
      <c r="ACL162" s="2"/>
      <c r="ACM162" s="2"/>
      <c r="ACN162" s="2"/>
      <c r="ACO162" s="2"/>
      <c r="ACP162" s="2"/>
      <c r="ACQ162" s="2"/>
      <c r="ACR162" s="2"/>
      <c r="ACS162" s="2"/>
      <c r="ACT162" s="2"/>
      <c r="ACU162" s="2"/>
      <c r="ACV162" s="2"/>
      <c r="ACW162" s="2"/>
      <c r="ACX162" s="2"/>
      <c r="ACY162" s="2"/>
      <c r="ACZ162" s="2"/>
      <c r="ADA162" s="2"/>
      <c r="ADB162" s="2"/>
      <c r="ADC162" s="2"/>
    </row>
    <row r="163" spans="2:783">
      <c r="B163" s="2"/>
      <c r="C163" s="2"/>
      <c r="D163" s="2"/>
      <c r="E163" s="167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  <c r="IX163" s="2"/>
      <c r="IY163" s="2"/>
      <c r="IZ163" s="2"/>
      <c r="JA163" s="2"/>
      <c r="JB163" s="2"/>
      <c r="JC163" s="2"/>
      <c r="JD163" s="2"/>
      <c r="JE163" s="2"/>
      <c r="JF163" s="2"/>
      <c r="JG163" s="2"/>
      <c r="JH163" s="2"/>
      <c r="JI163" s="2"/>
      <c r="JJ163" s="2"/>
      <c r="JK163" s="2"/>
      <c r="JL163" s="2"/>
      <c r="JM163" s="2"/>
      <c r="JN163" s="2"/>
      <c r="JO163" s="2"/>
      <c r="JP163" s="2"/>
      <c r="JQ163" s="2"/>
      <c r="JR163" s="2"/>
      <c r="JS163" s="2"/>
      <c r="JT163" s="2"/>
      <c r="JU163" s="2"/>
      <c r="JV163" s="2"/>
      <c r="JW163" s="2"/>
      <c r="JX163" s="2"/>
      <c r="JY163" s="2"/>
      <c r="JZ163" s="2"/>
      <c r="KA163" s="2"/>
      <c r="KB163" s="2"/>
      <c r="KC163" s="2"/>
      <c r="KD163" s="2"/>
      <c r="KE163" s="2"/>
      <c r="KF163" s="2"/>
      <c r="KG163" s="2"/>
      <c r="KH163" s="2"/>
      <c r="KI163" s="2"/>
      <c r="KJ163" s="2"/>
      <c r="KK163" s="2"/>
      <c r="KL163" s="2"/>
      <c r="KM163" s="2"/>
      <c r="KN163" s="2"/>
      <c r="KO163" s="2"/>
      <c r="KP163" s="2"/>
      <c r="KQ163" s="2"/>
      <c r="KR163" s="2"/>
      <c r="KS163" s="2"/>
      <c r="KT163" s="2"/>
      <c r="KU163" s="2"/>
      <c r="KV163" s="2"/>
      <c r="KW163" s="2"/>
      <c r="KX163" s="2"/>
      <c r="KY163" s="2"/>
      <c r="KZ163" s="2"/>
      <c r="LA163" s="2"/>
      <c r="LB163" s="2"/>
      <c r="LC163" s="2"/>
      <c r="LD163" s="2"/>
      <c r="LE163" s="2"/>
      <c r="LF163" s="2"/>
      <c r="LG163" s="2"/>
      <c r="LH163" s="2"/>
      <c r="LI163" s="2"/>
      <c r="LJ163" s="2"/>
      <c r="LK163" s="2"/>
      <c r="LL163" s="2"/>
      <c r="LM163" s="2"/>
      <c r="LN163" s="2"/>
      <c r="LO163" s="2"/>
      <c r="LP163" s="2"/>
      <c r="LQ163" s="2"/>
      <c r="LR163" s="2"/>
      <c r="LS163" s="2"/>
      <c r="LT163" s="2"/>
      <c r="LU163" s="2"/>
      <c r="LV163" s="2"/>
      <c r="LW163" s="2"/>
      <c r="LX163" s="2"/>
      <c r="LY163" s="2"/>
      <c r="LZ163" s="2"/>
      <c r="MA163" s="2"/>
      <c r="MB163" s="2"/>
      <c r="MC163" s="2"/>
      <c r="MD163" s="2"/>
      <c r="ME163" s="2"/>
      <c r="MF163" s="2"/>
      <c r="MG163" s="2"/>
      <c r="MH163" s="2"/>
      <c r="MI163" s="2"/>
      <c r="MJ163" s="2"/>
      <c r="MK163" s="2"/>
      <c r="ML163" s="2"/>
      <c r="MM163" s="2"/>
      <c r="MN163" s="2"/>
      <c r="MO163" s="2"/>
      <c r="MP163" s="2"/>
      <c r="MQ163" s="2"/>
      <c r="MR163" s="2"/>
      <c r="MS163" s="2"/>
      <c r="MT163" s="2"/>
      <c r="MU163" s="2"/>
      <c r="MV163" s="2"/>
      <c r="MW163" s="2"/>
      <c r="MX163" s="2"/>
      <c r="MY163" s="2"/>
      <c r="MZ163" s="2"/>
      <c r="NA163" s="2"/>
      <c r="NB163" s="2"/>
      <c r="NC163" s="2"/>
      <c r="ND163" s="2"/>
      <c r="NE163" s="2"/>
      <c r="NF163" s="2"/>
      <c r="NG163" s="2"/>
      <c r="NH163" s="2"/>
      <c r="NI163" s="2"/>
      <c r="NJ163" s="2"/>
      <c r="NK163" s="2"/>
      <c r="NL163" s="2"/>
      <c r="NM163" s="2"/>
      <c r="NN163" s="2"/>
      <c r="NO163" s="2"/>
      <c r="NP163" s="2"/>
      <c r="NQ163" s="2"/>
      <c r="NR163" s="2"/>
      <c r="NS163" s="2"/>
      <c r="NT163" s="2"/>
      <c r="NU163" s="2"/>
      <c r="NV163" s="2"/>
      <c r="NW163" s="2"/>
      <c r="NX163" s="2"/>
      <c r="NY163" s="2"/>
      <c r="NZ163" s="2"/>
      <c r="OA163" s="2"/>
      <c r="OB163" s="2"/>
      <c r="OC163" s="2"/>
      <c r="OD163" s="2"/>
      <c r="OE163" s="2"/>
      <c r="OF163" s="2"/>
      <c r="OG163" s="2"/>
      <c r="OH163" s="2"/>
      <c r="OI163" s="2"/>
      <c r="OJ163" s="2"/>
      <c r="OK163" s="2"/>
      <c r="OL163" s="2"/>
      <c r="OM163" s="2"/>
      <c r="ON163" s="2"/>
      <c r="OO163" s="2"/>
      <c r="OP163" s="2"/>
      <c r="OQ163" s="2"/>
      <c r="OR163" s="2"/>
      <c r="OS163" s="2"/>
      <c r="OT163" s="2"/>
      <c r="OU163" s="2"/>
      <c r="OV163" s="2"/>
      <c r="OW163" s="2"/>
      <c r="OX163" s="2"/>
      <c r="OY163" s="2"/>
      <c r="OZ163" s="2"/>
      <c r="PA163" s="2"/>
      <c r="PB163" s="2"/>
      <c r="PC163" s="2"/>
      <c r="PD163" s="2"/>
      <c r="PE163" s="2"/>
      <c r="PF163" s="2"/>
      <c r="PG163" s="2"/>
      <c r="PH163" s="2"/>
      <c r="PI163" s="2"/>
      <c r="PJ163" s="2"/>
      <c r="PK163" s="2"/>
      <c r="PL163" s="2"/>
      <c r="PM163" s="2"/>
      <c r="PN163" s="2"/>
      <c r="PO163" s="2"/>
      <c r="PP163" s="2"/>
      <c r="PQ163" s="2"/>
      <c r="PR163" s="2"/>
      <c r="PS163" s="2"/>
      <c r="PT163" s="2"/>
      <c r="PU163" s="2"/>
      <c r="PV163" s="2"/>
      <c r="PW163" s="2"/>
      <c r="PX163" s="2"/>
      <c r="PY163" s="2"/>
      <c r="PZ163" s="2"/>
      <c r="QA163" s="2"/>
      <c r="QB163" s="2"/>
      <c r="QC163" s="2"/>
      <c r="QD163" s="2"/>
      <c r="QE163" s="2"/>
      <c r="QF163" s="2"/>
      <c r="QG163" s="2"/>
      <c r="QH163" s="2"/>
      <c r="QI163" s="2"/>
      <c r="QJ163" s="2"/>
      <c r="QK163" s="2"/>
      <c r="QL163" s="2"/>
      <c r="QM163" s="2"/>
      <c r="QN163" s="2"/>
      <c r="QO163" s="2"/>
      <c r="QP163" s="2"/>
      <c r="QQ163" s="2"/>
      <c r="QR163" s="2"/>
      <c r="QS163" s="2"/>
      <c r="QT163" s="2"/>
      <c r="QU163" s="2"/>
      <c r="QV163" s="2"/>
      <c r="QW163" s="2"/>
      <c r="QX163" s="2"/>
      <c r="QY163" s="2"/>
      <c r="QZ163" s="2"/>
      <c r="RA163" s="2"/>
      <c r="RB163" s="2"/>
      <c r="RC163" s="2"/>
      <c r="RD163" s="2"/>
      <c r="RE163" s="2"/>
      <c r="RF163" s="2"/>
      <c r="RG163" s="2"/>
      <c r="RH163" s="2"/>
      <c r="RI163" s="2"/>
      <c r="RJ163" s="2"/>
      <c r="RK163" s="2"/>
      <c r="RL163" s="2"/>
      <c r="RM163" s="2"/>
      <c r="RN163" s="2"/>
      <c r="RO163" s="2"/>
      <c r="RP163" s="2"/>
      <c r="RQ163" s="2"/>
      <c r="RR163" s="2"/>
      <c r="RS163" s="2"/>
      <c r="RT163" s="2"/>
      <c r="RU163" s="2"/>
      <c r="RV163" s="2"/>
      <c r="RW163" s="2"/>
      <c r="RX163" s="2"/>
      <c r="RY163" s="2"/>
      <c r="RZ163" s="2"/>
      <c r="SA163" s="2"/>
      <c r="SB163" s="2"/>
      <c r="SC163" s="2"/>
      <c r="SD163" s="2"/>
      <c r="SE163" s="2"/>
      <c r="SF163" s="2"/>
      <c r="SG163" s="2"/>
      <c r="SH163" s="2"/>
      <c r="SI163" s="2"/>
      <c r="SJ163" s="2"/>
      <c r="SK163" s="2"/>
      <c r="SL163" s="2"/>
      <c r="SM163" s="2"/>
      <c r="SN163" s="2"/>
      <c r="SO163" s="2"/>
      <c r="SP163" s="2"/>
      <c r="SQ163" s="2"/>
      <c r="SR163" s="2"/>
      <c r="SS163" s="2"/>
      <c r="ST163" s="2"/>
      <c r="SU163" s="2"/>
      <c r="SV163" s="2"/>
      <c r="SW163" s="2"/>
      <c r="SX163" s="2"/>
      <c r="SY163" s="2"/>
      <c r="SZ163" s="2"/>
      <c r="TA163" s="2"/>
      <c r="TB163" s="2"/>
      <c r="TC163" s="2"/>
      <c r="TD163" s="2"/>
      <c r="TE163" s="2"/>
      <c r="TF163" s="2"/>
      <c r="TG163" s="2"/>
      <c r="TH163" s="2"/>
      <c r="TI163" s="2"/>
      <c r="TJ163" s="2"/>
      <c r="TK163" s="2"/>
      <c r="TL163" s="2"/>
      <c r="TM163" s="2"/>
      <c r="TN163" s="2"/>
      <c r="TO163" s="2"/>
      <c r="TP163" s="2"/>
      <c r="TQ163" s="2"/>
      <c r="TR163" s="2"/>
      <c r="TS163" s="2"/>
      <c r="TT163" s="2"/>
      <c r="TU163" s="2"/>
      <c r="TV163" s="2"/>
      <c r="TW163" s="2"/>
      <c r="TX163" s="2"/>
      <c r="TY163" s="2"/>
      <c r="TZ163" s="2"/>
      <c r="UA163" s="2"/>
      <c r="UB163" s="2"/>
      <c r="UC163" s="2"/>
      <c r="UD163" s="2"/>
      <c r="UE163" s="2"/>
      <c r="UF163" s="2"/>
      <c r="UG163" s="2"/>
      <c r="UH163" s="2"/>
      <c r="UI163" s="2"/>
      <c r="UJ163" s="2"/>
      <c r="UK163" s="2"/>
      <c r="UL163" s="2"/>
      <c r="UM163" s="2"/>
      <c r="UN163" s="2"/>
      <c r="UO163" s="2"/>
      <c r="UP163" s="2"/>
      <c r="UQ163" s="2"/>
      <c r="UR163" s="2"/>
      <c r="US163" s="2"/>
      <c r="UT163" s="2"/>
      <c r="UU163" s="2"/>
      <c r="UV163" s="2"/>
      <c r="UW163" s="2"/>
      <c r="UX163" s="2"/>
      <c r="UY163" s="2"/>
      <c r="UZ163" s="2"/>
      <c r="VA163" s="2"/>
      <c r="VB163" s="2"/>
      <c r="VC163" s="2"/>
      <c r="VD163" s="2"/>
      <c r="VE163" s="2"/>
      <c r="VF163" s="2"/>
      <c r="VG163" s="2"/>
      <c r="VH163" s="2"/>
      <c r="VI163" s="2"/>
      <c r="VJ163" s="2"/>
      <c r="VK163" s="2"/>
      <c r="VL163" s="2"/>
      <c r="VM163" s="2"/>
      <c r="VN163" s="2"/>
      <c r="VO163" s="2"/>
      <c r="VP163" s="2"/>
      <c r="VQ163" s="2"/>
      <c r="VR163" s="2"/>
      <c r="VS163" s="2"/>
      <c r="VT163" s="2"/>
      <c r="VU163" s="2"/>
      <c r="VV163" s="2"/>
      <c r="VW163" s="2"/>
      <c r="VX163" s="2"/>
      <c r="VY163" s="2"/>
      <c r="VZ163" s="2"/>
      <c r="WA163" s="2"/>
      <c r="WB163" s="2"/>
      <c r="WC163" s="2"/>
      <c r="WD163" s="2"/>
      <c r="WE163" s="2"/>
      <c r="WF163" s="2"/>
      <c r="WG163" s="2"/>
      <c r="WH163" s="2"/>
      <c r="WI163" s="2"/>
      <c r="WJ163" s="2"/>
      <c r="WK163" s="2"/>
      <c r="WL163" s="2"/>
      <c r="WM163" s="2"/>
      <c r="WN163" s="2"/>
      <c r="WO163" s="2"/>
      <c r="WP163" s="2"/>
      <c r="WQ163" s="2"/>
      <c r="WR163" s="2"/>
      <c r="WS163" s="2"/>
      <c r="WT163" s="2"/>
      <c r="WU163" s="2"/>
      <c r="WV163" s="2"/>
      <c r="WW163" s="2"/>
      <c r="WX163" s="2"/>
      <c r="WY163" s="2"/>
      <c r="WZ163" s="2"/>
      <c r="XA163" s="2"/>
      <c r="XB163" s="2"/>
      <c r="XC163" s="2"/>
      <c r="XD163" s="2"/>
      <c r="XE163" s="2"/>
      <c r="XF163" s="2"/>
      <c r="XG163" s="2"/>
      <c r="XH163" s="2"/>
      <c r="XI163" s="2"/>
      <c r="XJ163" s="2"/>
      <c r="XK163" s="2"/>
      <c r="XL163" s="2"/>
      <c r="XM163" s="2"/>
      <c r="XN163" s="2"/>
      <c r="XO163" s="2"/>
      <c r="XP163" s="2"/>
      <c r="XQ163" s="2"/>
      <c r="XR163" s="2"/>
      <c r="XS163" s="2"/>
      <c r="XT163" s="2"/>
      <c r="XU163" s="2"/>
      <c r="XV163" s="2"/>
      <c r="XW163" s="2"/>
      <c r="XX163" s="2"/>
      <c r="XY163" s="2"/>
      <c r="XZ163" s="2"/>
      <c r="YA163" s="2"/>
      <c r="YB163" s="2"/>
      <c r="YC163" s="2"/>
      <c r="YD163" s="2"/>
      <c r="YE163" s="2"/>
      <c r="YF163" s="2"/>
      <c r="YG163" s="2"/>
      <c r="YH163" s="2"/>
      <c r="YI163" s="2"/>
      <c r="YJ163" s="2"/>
      <c r="YK163" s="2"/>
      <c r="YL163" s="2"/>
      <c r="YM163" s="2"/>
      <c r="YN163" s="2"/>
      <c r="YO163" s="2"/>
      <c r="YP163" s="2"/>
      <c r="YQ163" s="2"/>
      <c r="YR163" s="2"/>
      <c r="YS163" s="2"/>
      <c r="YT163" s="2"/>
      <c r="YU163" s="2"/>
      <c r="YV163" s="2"/>
      <c r="YW163" s="2"/>
      <c r="YX163" s="2"/>
      <c r="YY163" s="2"/>
      <c r="YZ163" s="2"/>
      <c r="ZA163" s="2"/>
      <c r="ZB163" s="2"/>
      <c r="ZC163" s="2"/>
      <c r="ZD163" s="2"/>
      <c r="ZE163" s="2"/>
      <c r="ZF163" s="2"/>
      <c r="ZG163" s="2"/>
      <c r="ZH163" s="2"/>
      <c r="ZI163" s="2"/>
      <c r="ZJ163" s="2"/>
      <c r="ZK163" s="2"/>
      <c r="ZL163" s="2"/>
      <c r="ZM163" s="2"/>
      <c r="ZN163" s="2"/>
      <c r="ZO163" s="2"/>
      <c r="ZP163" s="2"/>
      <c r="ZQ163" s="2"/>
      <c r="ZR163" s="2"/>
      <c r="ZS163" s="2"/>
      <c r="ZT163" s="2"/>
      <c r="ZU163" s="2"/>
      <c r="ZV163" s="2"/>
      <c r="ZW163" s="2"/>
      <c r="ZX163" s="2"/>
      <c r="ZY163" s="2"/>
      <c r="ZZ163" s="2"/>
      <c r="AAA163" s="2"/>
      <c r="AAB163" s="2"/>
      <c r="AAC163" s="2"/>
      <c r="AAD163" s="2"/>
      <c r="AAE163" s="2"/>
      <c r="AAF163" s="2"/>
      <c r="AAG163" s="2"/>
      <c r="AAH163" s="2"/>
      <c r="AAI163" s="2"/>
      <c r="AAJ163" s="2"/>
      <c r="AAK163" s="2"/>
      <c r="AAL163" s="2"/>
      <c r="AAM163" s="2"/>
      <c r="AAN163" s="2"/>
      <c r="AAO163" s="2"/>
      <c r="AAP163" s="2"/>
      <c r="AAQ163" s="2"/>
      <c r="AAR163" s="2"/>
      <c r="AAS163" s="2"/>
      <c r="AAT163" s="2"/>
      <c r="AAU163" s="2"/>
      <c r="AAV163" s="2"/>
      <c r="AAW163" s="2"/>
      <c r="AAX163" s="2"/>
      <c r="AAY163" s="2"/>
      <c r="AAZ163" s="2"/>
      <c r="ABA163" s="2"/>
      <c r="ABB163" s="2"/>
      <c r="ABC163" s="2"/>
      <c r="ABD163" s="2"/>
      <c r="ABE163" s="2"/>
      <c r="ABF163" s="2"/>
      <c r="ABG163" s="2"/>
      <c r="ABH163" s="2"/>
      <c r="ABI163" s="2"/>
      <c r="ABJ163" s="2"/>
      <c r="ABK163" s="2"/>
      <c r="ABL163" s="2"/>
      <c r="ABM163" s="2"/>
      <c r="ABN163" s="2"/>
      <c r="ABO163" s="2"/>
      <c r="ABP163" s="2"/>
      <c r="ABQ163" s="2"/>
      <c r="ABR163" s="2"/>
      <c r="ABS163" s="2"/>
      <c r="ABT163" s="2"/>
      <c r="ABU163" s="2"/>
      <c r="ABV163" s="2"/>
      <c r="ABW163" s="2"/>
      <c r="ABX163" s="2"/>
      <c r="ABY163" s="2"/>
      <c r="ABZ163" s="2"/>
      <c r="ACA163" s="2"/>
      <c r="ACB163" s="2"/>
      <c r="ACC163" s="2"/>
      <c r="ACD163" s="2"/>
      <c r="ACE163" s="2"/>
      <c r="ACF163" s="2"/>
      <c r="ACG163" s="2"/>
      <c r="ACH163" s="2"/>
      <c r="ACI163" s="2"/>
      <c r="ACJ163" s="2"/>
      <c r="ACK163" s="2"/>
      <c r="ACL163" s="2"/>
      <c r="ACM163" s="2"/>
      <c r="ACN163" s="2"/>
      <c r="ACO163" s="2"/>
      <c r="ACP163" s="2"/>
      <c r="ACQ163" s="2"/>
      <c r="ACR163" s="2"/>
      <c r="ACS163" s="2"/>
      <c r="ACT163" s="2"/>
      <c r="ACU163" s="2"/>
      <c r="ACV163" s="2"/>
      <c r="ACW163" s="2"/>
      <c r="ACX163" s="2"/>
      <c r="ACY163" s="2"/>
      <c r="ACZ163" s="2"/>
      <c r="ADA163" s="2"/>
      <c r="ADB163" s="2"/>
      <c r="ADC163" s="2"/>
    </row>
    <row r="164" spans="2:783">
      <c r="B164" s="2"/>
      <c r="C164" s="2"/>
      <c r="D164" s="2"/>
      <c r="E164" s="167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  <c r="IX164" s="2"/>
      <c r="IY164" s="2"/>
      <c r="IZ164" s="2"/>
      <c r="JA164" s="2"/>
      <c r="JB164" s="2"/>
      <c r="JC164" s="2"/>
      <c r="JD164" s="2"/>
      <c r="JE164" s="2"/>
      <c r="JF164" s="2"/>
      <c r="JG164" s="2"/>
      <c r="JH164" s="2"/>
      <c r="JI164" s="2"/>
      <c r="JJ164" s="2"/>
      <c r="JK164" s="2"/>
      <c r="JL164" s="2"/>
      <c r="JM164" s="2"/>
      <c r="JN164" s="2"/>
      <c r="JO164" s="2"/>
      <c r="JP164" s="2"/>
      <c r="JQ164" s="2"/>
      <c r="JR164" s="2"/>
      <c r="JS164" s="2"/>
      <c r="JT164" s="2"/>
      <c r="JU164" s="2"/>
      <c r="JV164" s="2"/>
      <c r="JW164" s="2"/>
      <c r="JX164" s="2"/>
      <c r="JY164" s="2"/>
      <c r="JZ164" s="2"/>
      <c r="KA164" s="2"/>
      <c r="KB164" s="2"/>
      <c r="KC164" s="2"/>
      <c r="KD164" s="2"/>
      <c r="KE164" s="2"/>
      <c r="KF164" s="2"/>
      <c r="KG164" s="2"/>
      <c r="KH164" s="2"/>
      <c r="KI164" s="2"/>
      <c r="KJ164" s="2"/>
      <c r="KK164" s="2"/>
      <c r="KL164" s="2"/>
      <c r="KM164" s="2"/>
      <c r="KN164" s="2"/>
      <c r="KO164" s="2"/>
      <c r="KP164" s="2"/>
      <c r="KQ164" s="2"/>
      <c r="KR164" s="2"/>
      <c r="KS164" s="2"/>
      <c r="KT164" s="2"/>
      <c r="KU164" s="2"/>
      <c r="KV164" s="2"/>
      <c r="KW164" s="2"/>
      <c r="KX164" s="2"/>
      <c r="KY164" s="2"/>
      <c r="KZ164" s="2"/>
      <c r="LA164" s="2"/>
      <c r="LB164" s="2"/>
      <c r="LC164" s="2"/>
      <c r="LD164" s="2"/>
      <c r="LE164" s="2"/>
      <c r="LF164" s="2"/>
      <c r="LG164" s="2"/>
      <c r="LH164" s="2"/>
      <c r="LI164" s="2"/>
      <c r="LJ164" s="2"/>
      <c r="LK164" s="2"/>
      <c r="LL164" s="2"/>
      <c r="LM164" s="2"/>
      <c r="LN164" s="2"/>
      <c r="LO164" s="2"/>
      <c r="LP164" s="2"/>
      <c r="LQ164" s="2"/>
      <c r="LR164" s="2"/>
      <c r="LS164" s="2"/>
      <c r="LT164" s="2"/>
      <c r="LU164" s="2"/>
      <c r="LV164" s="2"/>
      <c r="LW164" s="2"/>
      <c r="LX164" s="2"/>
      <c r="LY164" s="2"/>
      <c r="LZ164" s="2"/>
      <c r="MA164" s="2"/>
      <c r="MB164" s="2"/>
      <c r="MC164" s="2"/>
      <c r="MD164" s="2"/>
      <c r="ME164" s="2"/>
      <c r="MF164" s="2"/>
      <c r="MG164" s="2"/>
      <c r="MH164" s="2"/>
      <c r="MI164" s="2"/>
      <c r="MJ164" s="2"/>
      <c r="MK164" s="2"/>
      <c r="ML164" s="2"/>
      <c r="MM164" s="2"/>
      <c r="MN164" s="2"/>
      <c r="MO164" s="2"/>
      <c r="MP164" s="2"/>
      <c r="MQ164" s="2"/>
      <c r="MR164" s="2"/>
      <c r="MS164" s="2"/>
      <c r="MT164" s="2"/>
      <c r="MU164" s="2"/>
      <c r="MV164" s="2"/>
      <c r="MW164" s="2"/>
      <c r="MX164" s="2"/>
      <c r="MY164" s="2"/>
      <c r="MZ164" s="2"/>
      <c r="NA164" s="2"/>
      <c r="NB164" s="2"/>
      <c r="NC164" s="2"/>
      <c r="ND164" s="2"/>
      <c r="NE164" s="2"/>
      <c r="NF164" s="2"/>
      <c r="NG164" s="2"/>
      <c r="NH164" s="2"/>
      <c r="NI164" s="2"/>
      <c r="NJ164" s="2"/>
      <c r="NK164" s="2"/>
      <c r="NL164" s="2"/>
      <c r="NM164" s="2"/>
      <c r="NN164" s="2"/>
      <c r="NO164" s="2"/>
      <c r="NP164" s="2"/>
      <c r="NQ164" s="2"/>
      <c r="NR164" s="2"/>
      <c r="NS164" s="2"/>
      <c r="NT164" s="2"/>
      <c r="NU164" s="2"/>
      <c r="NV164" s="2"/>
      <c r="NW164" s="2"/>
      <c r="NX164" s="2"/>
      <c r="NY164" s="2"/>
      <c r="NZ164" s="2"/>
      <c r="OA164" s="2"/>
      <c r="OB164" s="2"/>
      <c r="OC164" s="2"/>
      <c r="OD164" s="2"/>
      <c r="OE164" s="2"/>
      <c r="OF164" s="2"/>
      <c r="OG164" s="2"/>
      <c r="OH164" s="2"/>
      <c r="OI164" s="2"/>
      <c r="OJ164" s="2"/>
      <c r="OK164" s="2"/>
      <c r="OL164" s="2"/>
      <c r="OM164" s="2"/>
      <c r="ON164" s="2"/>
      <c r="OO164" s="2"/>
      <c r="OP164" s="2"/>
      <c r="OQ164" s="2"/>
      <c r="OR164" s="2"/>
      <c r="OS164" s="2"/>
      <c r="OT164" s="2"/>
      <c r="OU164" s="2"/>
      <c r="OV164" s="2"/>
      <c r="OW164" s="2"/>
      <c r="OX164" s="2"/>
      <c r="OY164" s="2"/>
      <c r="OZ164" s="2"/>
      <c r="PA164" s="2"/>
      <c r="PB164" s="2"/>
      <c r="PC164" s="2"/>
      <c r="PD164" s="2"/>
      <c r="PE164" s="2"/>
      <c r="PF164" s="2"/>
      <c r="PG164" s="2"/>
      <c r="PH164" s="2"/>
      <c r="PI164" s="2"/>
      <c r="PJ164" s="2"/>
      <c r="PK164" s="2"/>
      <c r="PL164" s="2"/>
      <c r="PM164" s="2"/>
      <c r="PN164" s="2"/>
      <c r="PO164" s="2"/>
      <c r="PP164" s="2"/>
      <c r="PQ164" s="2"/>
      <c r="PR164" s="2"/>
      <c r="PS164" s="2"/>
      <c r="PT164" s="2"/>
      <c r="PU164" s="2"/>
      <c r="PV164" s="2"/>
      <c r="PW164" s="2"/>
      <c r="PX164" s="2"/>
      <c r="PY164" s="2"/>
      <c r="PZ164" s="2"/>
      <c r="QA164" s="2"/>
      <c r="QB164" s="2"/>
      <c r="QC164" s="2"/>
      <c r="QD164" s="2"/>
      <c r="QE164" s="2"/>
      <c r="QF164" s="2"/>
      <c r="QG164" s="2"/>
      <c r="QH164" s="2"/>
      <c r="QI164" s="2"/>
      <c r="QJ164" s="2"/>
      <c r="QK164" s="2"/>
      <c r="QL164" s="2"/>
      <c r="QM164" s="2"/>
      <c r="QN164" s="2"/>
      <c r="QO164" s="2"/>
      <c r="QP164" s="2"/>
      <c r="QQ164" s="2"/>
      <c r="QR164" s="2"/>
      <c r="QS164" s="2"/>
      <c r="QT164" s="2"/>
      <c r="QU164" s="2"/>
      <c r="QV164" s="2"/>
      <c r="QW164" s="2"/>
      <c r="QX164" s="2"/>
      <c r="QY164" s="2"/>
      <c r="QZ164" s="2"/>
      <c r="RA164" s="2"/>
      <c r="RB164" s="2"/>
      <c r="RC164" s="2"/>
      <c r="RD164" s="2"/>
      <c r="RE164" s="2"/>
      <c r="RF164" s="2"/>
      <c r="RG164" s="2"/>
      <c r="RH164" s="2"/>
      <c r="RI164" s="2"/>
      <c r="RJ164" s="2"/>
      <c r="RK164" s="2"/>
      <c r="RL164" s="2"/>
      <c r="RM164" s="2"/>
      <c r="RN164" s="2"/>
      <c r="RO164" s="2"/>
      <c r="RP164" s="2"/>
      <c r="RQ164" s="2"/>
      <c r="RR164" s="2"/>
      <c r="RS164" s="2"/>
      <c r="RT164" s="2"/>
      <c r="RU164" s="2"/>
      <c r="RV164" s="2"/>
      <c r="RW164" s="2"/>
      <c r="RX164" s="2"/>
      <c r="RY164" s="2"/>
      <c r="RZ164" s="2"/>
      <c r="SA164" s="2"/>
      <c r="SB164" s="2"/>
      <c r="SC164" s="2"/>
      <c r="SD164" s="2"/>
      <c r="SE164" s="2"/>
      <c r="SF164" s="2"/>
      <c r="SG164" s="2"/>
      <c r="SH164" s="2"/>
      <c r="SI164" s="2"/>
      <c r="SJ164" s="2"/>
      <c r="SK164" s="2"/>
      <c r="SL164" s="2"/>
      <c r="SM164" s="2"/>
      <c r="SN164" s="2"/>
      <c r="SO164" s="2"/>
      <c r="SP164" s="2"/>
      <c r="SQ164" s="2"/>
      <c r="SR164" s="2"/>
      <c r="SS164" s="2"/>
      <c r="ST164" s="2"/>
      <c r="SU164" s="2"/>
      <c r="SV164" s="2"/>
      <c r="SW164" s="2"/>
      <c r="SX164" s="2"/>
      <c r="SY164" s="2"/>
      <c r="SZ164" s="2"/>
      <c r="TA164" s="2"/>
      <c r="TB164" s="2"/>
      <c r="TC164" s="2"/>
      <c r="TD164" s="2"/>
      <c r="TE164" s="2"/>
      <c r="TF164" s="2"/>
      <c r="TG164" s="2"/>
      <c r="TH164" s="2"/>
      <c r="TI164" s="2"/>
      <c r="TJ164" s="2"/>
      <c r="TK164" s="2"/>
      <c r="TL164" s="2"/>
      <c r="TM164" s="2"/>
      <c r="TN164" s="2"/>
      <c r="TO164" s="2"/>
      <c r="TP164" s="2"/>
      <c r="TQ164" s="2"/>
      <c r="TR164" s="2"/>
      <c r="TS164" s="2"/>
      <c r="TT164" s="2"/>
      <c r="TU164" s="2"/>
      <c r="TV164" s="2"/>
      <c r="TW164" s="2"/>
      <c r="TX164" s="2"/>
      <c r="TY164" s="2"/>
      <c r="TZ164" s="2"/>
      <c r="UA164" s="2"/>
      <c r="UB164" s="2"/>
      <c r="UC164" s="2"/>
      <c r="UD164" s="2"/>
      <c r="UE164" s="2"/>
      <c r="UF164" s="2"/>
      <c r="UG164" s="2"/>
      <c r="UH164" s="2"/>
      <c r="UI164" s="2"/>
      <c r="UJ164" s="2"/>
      <c r="UK164" s="2"/>
      <c r="UL164" s="2"/>
      <c r="UM164" s="2"/>
      <c r="UN164" s="2"/>
      <c r="UO164" s="2"/>
      <c r="UP164" s="2"/>
      <c r="UQ164" s="2"/>
      <c r="UR164" s="2"/>
      <c r="US164" s="2"/>
      <c r="UT164" s="2"/>
      <c r="UU164" s="2"/>
      <c r="UV164" s="2"/>
      <c r="UW164" s="2"/>
      <c r="UX164" s="2"/>
      <c r="UY164" s="2"/>
      <c r="UZ164" s="2"/>
      <c r="VA164" s="2"/>
      <c r="VB164" s="2"/>
      <c r="VC164" s="2"/>
      <c r="VD164" s="2"/>
      <c r="VE164" s="2"/>
      <c r="VF164" s="2"/>
      <c r="VG164" s="2"/>
      <c r="VH164" s="2"/>
      <c r="VI164" s="2"/>
      <c r="VJ164" s="2"/>
      <c r="VK164" s="2"/>
      <c r="VL164" s="2"/>
      <c r="VM164" s="2"/>
      <c r="VN164" s="2"/>
      <c r="VO164" s="2"/>
      <c r="VP164" s="2"/>
      <c r="VQ164" s="2"/>
      <c r="VR164" s="2"/>
      <c r="VS164" s="2"/>
      <c r="VT164" s="2"/>
      <c r="VU164" s="2"/>
      <c r="VV164" s="2"/>
      <c r="VW164" s="2"/>
      <c r="VX164" s="2"/>
      <c r="VY164" s="2"/>
      <c r="VZ164" s="2"/>
      <c r="WA164" s="2"/>
      <c r="WB164" s="2"/>
      <c r="WC164" s="2"/>
      <c r="WD164" s="2"/>
      <c r="WE164" s="2"/>
      <c r="WF164" s="2"/>
      <c r="WG164" s="2"/>
      <c r="WH164" s="2"/>
      <c r="WI164" s="2"/>
      <c r="WJ164" s="2"/>
      <c r="WK164" s="2"/>
      <c r="WL164" s="2"/>
      <c r="WM164" s="2"/>
      <c r="WN164" s="2"/>
      <c r="WO164" s="2"/>
      <c r="WP164" s="2"/>
      <c r="WQ164" s="2"/>
      <c r="WR164" s="2"/>
      <c r="WS164" s="2"/>
      <c r="WT164" s="2"/>
      <c r="WU164" s="2"/>
      <c r="WV164" s="2"/>
      <c r="WW164" s="2"/>
      <c r="WX164" s="2"/>
      <c r="WY164" s="2"/>
      <c r="WZ164" s="2"/>
      <c r="XA164" s="2"/>
      <c r="XB164" s="2"/>
      <c r="XC164" s="2"/>
      <c r="XD164" s="2"/>
      <c r="XE164" s="2"/>
      <c r="XF164" s="2"/>
      <c r="XG164" s="2"/>
      <c r="XH164" s="2"/>
      <c r="XI164" s="2"/>
      <c r="XJ164" s="2"/>
      <c r="XK164" s="2"/>
      <c r="XL164" s="2"/>
      <c r="XM164" s="2"/>
      <c r="XN164" s="2"/>
      <c r="XO164" s="2"/>
      <c r="XP164" s="2"/>
      <c r="XQ164" s="2"/>
      <c r="XR164" s="2"/>
      <c r="XS164" s="2"/>
      <c r="XT164" s="2"/>
      <c r="XU164" s="2"/>
      <c r="XV164" s="2"/>
      <c r="XW164" s="2"/>
      <c r="XX164" s="2"/>
      <c r="XY164" s="2"/>
      <c r="XZ164" s="2"/>
      <c r="YA164" s="2"/>
      <c r="YB164" s="2"/>
      <c r="YC164" s="2"/>
      <c r="YD164" s="2"/>
      <c r="YE164" s="2"/>
      <c r="YF164" s="2"/>
      <c r="YG164" s="2"/>
      <c r="YH164" s="2"/>
      <c r="YI164" s="2"/>
      <c r="YJ164" s="2"/>
      <c r="YK164" s="2"/>
      <c r="YL164" s="2"/>
      <c r="YM164" s="2"/>
      <c r="YN164" s="2"/>
      <c r="YO164" s="2"/>
      <c r="YP164" s="2"/>
      <c r="YQ164" s="2"/>
      <c r="YR164" s="2"/>
      <c r="YS164" s="2"/>
      <c r="YT164" s="2"/>
      <c r="YU164" s="2"/>
      <c r="YV164" s="2"/>
      <c r="YW164" s="2"/>
      <c r="YX164" s="2"/>
      <c r="YY164" s="2"/>
      <c r="YZ164" s="2"/>
      <c r="ZA164" s="2"/>
      <c r="ZB164" s="2"/>
      <c r="ZC164" s="2"/>
      <c r="ZD164" s="2"/>
      <c r="ZE164" s="2"/>
      <c r="ZF164" s="2"/>
      <c r="ZG164" s="2"/>
      <c r="ZH164" s="2"/>
      <c r="ZI164" s="2"/>
      <c r="ZJ164" s="2"/>
      <c r="ZK164" s="2"/>
      <c r="ZL164" s="2"/>
      <c r="ZM164" s="2"/>
      <c r="ZN164" s="2"/>
      <c r="ZO164" s="2"/>
      <c r="ZP164" s="2"/>
      <c r="ZQ164" s="2"/>
      <c r="ZR164" s="2"/>
      <c r="ZS164" s="2"/>
      <c r="ZT164" s="2"/>
      <c r="ZU164" s="2"/>
      <c r="ZV164" s="2"/>
      <c r="ZW164" s="2"/>
      <c r="ZX164" s="2"/>
      <c r="ZY164" s="2"/>
      <c r="ZZ164" s="2"/>
      <c r="AAA164" s="2"/>
      <c r="AAB164" s="2"/>
      <c r="AAC164" s="2"/>
      <c r="AAD164" s="2"/>
      <c r="AAE164" s="2"/>
      <c r="AAF164" s="2"/>
      <c r="AAG164" s="2"/>
      <c r="AAH164" s="2"/>
      <c r="AAI164" s="2"/>
      <c r="AAJ164" s="2"/>
      <c r="AAK164" s="2"/>
      <c r="AAL164" s="2"/>
      <c r="AAM164" s="2"/>
      <c r="AAN164" s="2"/>
      <c r="AAO164" s="2"/>
      <c r="AAP164" s="2"/>
      <c r="AAQ164" s="2"/>
      <c r="AAR164" s="2"/>
      <c r="AAS164" s="2"/>
      <c r="AAT164" s="2"/>
      <c r="AAU164" s="2"/>
      <c r="AAV164" s="2"/>
      <c r="AAW164" s="2"/>
      <c r="AAX164" s="2"/>
      <c r="AAY164" s="2"/>
      <c r="AAZ164" s="2"/>
      <c r="ABA164" s="2"/>
      <c r="ABB164" s="2"/>
      <c r="ABC164" s="2"/>
      <c r="ABD164" s="2"/>
      <c r="ABE164" s="2"/>
      <c r="ABF164" s="2"/>
      <c r="ABG164" s="2"/>
      <c r="ABH164" s="2"/>
      <c r="ABI164" s="2"/>
      <c r="ABJ164" s="2"/>
      <c r="ABK164" s="2"/>
      <c r="ABL164" s="2"/>
      <c r="ABM164" s="2"/>
      <c r="ABN164" s="2"/>
      <c r="ABO164" s="2"/>
      <c r="ABP164" s="2"/>
      <c r="ABQ164" s="2"/>
      <c r="ABR164" s="2"/>
      <c r="ABS164" s="2"/>
      <c r="ABT164" s="2"/>
      <c r="ABU164" s="2"/>
      <c r="ABV164" s="2"/>
      <c r="ABW164" s="2"/>
      <c r="ABX164" s="2"/>
      <c r="ABY164" s="2"/>
      <c r="ABZ164" s="2"/>
      <c r="ACA164" s="2"/>
      <c r="ACB164" s="2"/>
      <c r="ACC164" s="2"/>
      <c r="ACD164" s="2"/>
      <c r="ACE164" s="2"/>
      <c r="ACF164" s="2"/>
      <c r="ACG164" s="2"/>
      <c r="ACH164" s="2"/>
      <c r="ACI164" s="2"/>
      <c r="ACJ164" s="2"/>
      <c r="ACK164" s="2"/>
      <c r="ACL164" s="2"/>
      <c r="ACM164" s="2"/>
      <c r="ACN164" s="2"/>
      <c r="ACO164" s="2"/>
      <c r="ACP164" s="2"/>
      <c r="ACQ164" s="2"/>
      <c r="ACR164" s="2"/>
      <c r="ACS164" s="2"/>
      <c r="ACT164" s="2"/>
      <c r="ACU164" s="2"/>
      <c r="ACV164" s="2"/>
      <c r="ACW164" s="2"/>
      <c r="ACX164" s="2"/>
      <c r="ACY164" s="2"/>
      <c r="ACZ164" s="2"/>
      <c r="ADA164" s="2"/>
      <c r="ADB164" s="2"/>
      <c r="ADC164" s="2"/>
    </row>
    <row r="165" spans="2:783">
      <c r="B165" s="2"/>
      <c r="C165" s="2"/>
      <c r="D165" s="2"/>
      <c r="E165" s="167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  <c r="IX165" s="2"/>
      <c r="IY165" s="2"/>
      <c r="IZ165" s="2"/>
      <c r="JA165" s="2"/>
      <c r="JB165" s="2"/>
      <c r="JC165" s="2"/>
      <c r="JD165" s="2"/>
      <c r="JE165" s="2"/>
      <c r="JF165" s="2"/>
      <c r="JG165" s="2"/>
      <c r="JH165" s="2"/>
      <c r="JI165" s="2"/>
      <c r="JJ165" s="2"/>
      <c r="JK165" s="2"/>
      <c r="JL165" s="2"/>
      <c r="JM165" s="2"/>
      <c r="JN165" s="2"/>
      <c r="JO165" s="2"/>
      <c r="JP165" s="2"/>
      <c r="JQ165" s="2"/>
      <c r="JR165" s="2"/>
      <c r="JS165" s="2"/>
      <c r="JT165" s="2"/>
      <c r="JU165" s="2"/>
      <c r="JV165" s="2"/>
      <c r="JW165" s="2"/>
      <c r="JX165" s="2"/>
      <c r="JY165" s="2"/>
      <c r="JZ165" s="2"/>
      <c r="KA165" s="2"/>
      <c r="KB165" s="2"/>
      <c r="KC165" s="2"/>
      <c r="KD165" s="2"/>
      <c r="KE165" s="2"/>
      <c r="KF165" s="2"/>
      <c r="KG165" s="2"/>
      <c r="KH165" s="2"/>
      <c r="KI165" s="2"/>
      <c r="KJ165" s="2"/>
      <c r="KK165" s="2"/>
      <c r="KL165" s="2"/>
      <c r="KM165" s="2"/>
      <c r="KN165" s="2"/>
      <c r="KO165" s="2"/>
      <c r="KP165" s="2"/>
      <c r="KQ165" s="2"/>
      <c r="KR165" s="2"/>
      <c r="KS165" s="2"/>
      <c r="KT165" s="2"/>
      <c r="KU165" s="2"/>
      <c r="KV165" s="2"/>
      <c r="KW165" s="2"/>
      <c r="KX165" s="2"/>
      <c r="KY165" s="2"/>
      <c r="KZ165" s="2"/>
      <c r="LA165" s="2"/>
      <c r="LB165" s="2"/>
      <c r="LC165" s="2"/>
      <c r="LD165" s="2"/>
      <c r="LE165" s="2"/>
      <c r="LF165" s="2"/>
      <c r="LG165" s="2"/>
      <c r="LH165" s="2"/>
      <c r="LI165" s="2"/>
      <c r="LJ165" s="2"/>
      <c r="LK165" s="2"/>
      <c r="LL165" s="2"/>
      <c r="LM165" s="2"/>
      <c r="LN165" s="2"/>
      <c r="LO165" s="2"/>
      <c r="LP165" s="2"/>
      <c r="LQ165" s="2"/>
      <c r="LR165" s="2"/>
      <c r="LS165" s="2"/>
      <c r="LT165" s="2"/>
      <c r="LU165" s="2"/>
      <c r="LV165" s="2"/>
      <c r="LW165" s="2"/>
      <c r="LX165" s="2"/>
      <c r="LY165" s="2"/>
      <c r="LZ165" s="2"/>
      <c r="MA165" s="2"/>
      <c r="MB165" s="2"/>
      <c r="MC165" s="2"/>
      <c r="MD165" s="2"/>
      <c r="ME165" s="2"/>
      <c r="MF165" s="2"/>
      <c r="MG165" s="2"/>
      <c r="MH165" s="2"/>
      <c r="MI165" s="2"/>
      <c r="MJ165" s="2"/>
      <c r="MK165" s="2"/>
      <c r="ML165" s="2"/>
      <c r="MM165" s="2"/>
      <c r="MN165" s="2"/>
      <c r="MO165" s="2"/>
      <c r="MP165" s="2"/>
      <c r="MQ165" s="2"/>
      <c r="MR165" s="2"/>
      <c r="MS165" s="2"/>
      <c r="MT165" s="2"/>
      <c r="MU165" s="2"/>
      <c r="MV165" s="2"/>
      <c r="MW165" s="2"/>
      <c r="MX165" s="2"/>
      <c r="MY165" s="2"/>
      <c r="MZ165" s="2"/>
      <c r="NA165" s="2"/>
      <c r="NB165" s="2"/>
      <c r="NC165" s="2"/>
      <c r="ND165" s="2"/>
      <c r="NE165" s="2"/>
      <c r="NF165" s="2"/>
      <c r="NG165" s="2"/>
      <c r="NH165" s="2"/>
      <c r="NI165" s="2"/>
      <c r="NJ165" s="2"/>
      <c r="NK165" s="2"/>
      <c r="NL165" s="2"/>
      <c r="NM165" s="2"/>
      <c r="NN165" s="2"/>
      <c r="NO165" s="2"/>
      <c r="NP165" s="2"/>
      <c r="NQ165" s="2"/>
      <c r="NR165" s="2"/>
      <c r="NS165" s="2"/>
      <c r="NT165" s="2"/>
      <c r="NU165" s="2"/>
      <c r="NV165" s="2"/>
      <c r="NW165" s="2"/>
      <c r="NX165" s="2"/>
      <c r="NY165" s="2"/>
      <c r="NZ165" s="2"/>
      <c r="OA165" s="2"/>
      <c r="OB165" s="2"/>
      <c r="OC165" s="2"/>
      <c r="OD165" s="2"/>
      <c r="OE165" s="2"/>
      <c r="OF165" s="2"/>
      <c r="OG165" s="2"/>
      <c r="OH165" s="2"/>
      <c r="OI165" s="2"/>
      <c r="OJ165" s="2"/>
      <c r="OK165" s="2"/>
      <c r="OL165" s="2"/>
      <c r="OM165" s="2"/>
      <c r="ON165" s="2"/>
      <c r="OO165" s="2"/>
      <c r="OP165" s="2"/>
      <c r="OQ165" s="2"/>
      <c r="OR165" s="2"/>
      <c r="OS165" s="2"/>
      <c r="OT165" s="2"/>
      <c r="OU165" s="2"/>
      <c r="OV165" s="2"/>
      <c r="OW165" s="2"/>
      <c r="OX165" s="2"/>
      <c r="OY165" s="2"/>
      <c r="OZ165" s="2"/>
      <c r="PA165" s="2"/>
      <c r="PB165" s="2"/>
      <c r="PC165" s="2"/>
      <c r="PD165" s="2"/>
      <c r="PE165" s="2"/>
      <c r="PF165" s="2"/>
      <c r="PG165" s="2"/>
      <c r="PH165" s="2"/>
      <c r="PI165" s="2"/>
      <c r="PJ165" s="2"/>
      <c r="PK165" s="2"/>
      <c r="PL165" s="2"/>
      <c r="PM165" s="2"/>
      <c r="PN165" s="2"/>
      <c r="PO165" s="2"/>
      <c r="PP165" s="2"/>
      <c r="PQ165" s="2"/>
      <c r="PR165" s="2"/>
      <c r="PS165" s="2"/>
      <c r="PT165" s="2"/>
      <c r="PU165" s="2"/>
      <c r="PV165" s="2"/>
      <c r="PW165" s="2"/>
      <c r="PX165" s="2"/>
      <c r="PY165" s="2"/>
      <c r="PZ165" s="2"/>
      <c r="QA165" s="2"/>
      <c r="QB165" s="2"/>
      <c r="QC165" s="2"/>
      <c r="QD165" s="2"/>
      <c r="QE165" s="2"/>
      <c r="QF165" s="2"/>
      <c r="QG165" s="2"/>
      <c r="QH165" s="2"/>
      <c r="QI165" s="2"/>
      <c r="QJ165" s="2"/>
      <c r="QK165" s="2"/>
      <c r="QL165" s="2"/>
      <c r="QM165" s="2"/>
      <c r="QN165" s="2"/>
      <c r="QO165" s="2"/>
      <c r="QP165" s="2"/>
      <c r="QQ165" s="2"/>
      <c r="QR165" s="2"/>
      <c r="QS165" s="2"/>
      <c r="QT165" s="2"/>
      <c r="QU165" s="2"/>
      <c r="QV165" s="2"/>
      <c r="QW165" s="2"/>
      <c r="QX165" s="2"/>
      <c r="QY165" s="2"/>
      <c r="QZ165" s="2"/>
      <c r="RA165" s="2"/>
      <c r="RB165" s="2"/>
      <c r="RC165" s="2"/>
      <c r="RD165" s="2"/>
      <c r="RE165" s="2"/>
      <c r="RF165" s="2"/>
      <c r="RG165" s="2"/>
      <c r="RH165" s="2"/>
      <c r="RI165" s="2"/>
      <c r="RJ165" s="2"/>
      <c r="RK165" s="2"/>
      <c r="RL165" s="2"/>
      <c r="RM165" s="2"/>
      <c r="RN165" s="2"/>
      <c r="RO165" s="2"/>
      <c r="RP165" s="2"/>
      <c r="RQ165" s="2"/>
      <c r="RR165" s="2"/>
      <c r="RS165" s="2"/>
      <c r="RT165" s="2"/>
      <c r="RU165" s="2"/>
      <c r="RV165" s="2"/>
      <c r="RW165" s="2"/>
      <c r="RX165" s="2"/>
      <c r="RY165" s="2"/>
      <c r="RZ165" s="2"/>
      <c r="SA165" s="2"/>
      <c r="SB165" s="2"/>
      <c r="SC165" s="2"/>
      <c r="SD165" s="2"/>
      <c r="SE165" s="2"/>
      <c r="SF165" s="2"/>
      <c r="SG165" s="2"/>
      <c r="SH165" s="2"/>
      <c r="SI165" s="2"/>
      <c r="SJ165" s="2"/>
      <c r="SK165" s="2"/>
      <c r="SL165" s="2"/>
      <c r="SM165" s="2"/>
      <c r="SN165" s="2"/>
      <c r="SO165" s="2"/>
      <c r="SP165" s="2"/>
      <c r="SQ165" s="2"/>
      <c r="SR165" s="2"/>
      <c r="SS165" s="2"/>
      <c r="ST165" s="2"/>
      <c r="SU165" s="2"/>
      <c r="SV165" s="2"/>
      <c r="SW165" s="2"/>
      <c r="SX165" s="2"/>
      <c r="SY165" s="2"/>
      <c r="SZ165" s="2"/>
      <c r="TA165" s="2"/>
      <c r="TB165" s="2"/>
      <c r="TC165" s="2"/>
      <c r="TD165" s="2"/>
      <c r="TE165" s="2"/>
      <c r="TF165" s="2"/>
      <c r="TG165" s="2"/>
      <c r="TH165" s="2"/>
      <c r="TI165" s="2"/>
      <c r="TJ165" s="2"/>
      <c r="TK165" s="2"/>
      <c r="TL165" s="2"/>
      <c r="TM165" s="2"/>
      <c r="TN165" s="2"/>
      <c r="TO165" s="2"/>
      <c r="TP165" s="2"/>
      <c r="TQ165" s="2"/>
      <c r="TR165" s="2"/>
      <c r="TS165" s="2"/>
      <c r="TT165" s="2"/>
      <c r="TU165" s="2"/>
      <c r="TV165" s="2"/>
      <c r="TW165" s="2"/>
      <c r="TX165" s="2"/>
      <c r="TY165" s="2"/>
      <c r="TZ165" s="2"/>
      <c r="UA165" s="2"/>
      <c r="UB165" s="2"/>
      <c r="UC165" s="2"/>
      <c r="UD165" s="2"/>
      <c r="UE165" s="2"/>
      <c r="UF165" s="2"/>
      <c r="UG165" s="2"/>
      <c r="UH165" s="2"/>
      <c r="UI165" s="2"/>
      <c r="UJ165" s="2"/>
      <c r="UK165" s="2"/>
      <c r="UL165" s="2"/>
      <c r="UM165" s="2"/>
      <c r="UN165" s="2"/>
      <c r="UO165" s="2"/>
      <c r="UP165" s="2"/>
      <c r="UQ165" s="2"/>
      <c r="UR165" s="2"/>
      <c r="US165" s="2"/>
      <c r="UT165" s="2"/>
      <c r="UU165" s="2"/>
      <c r="UV165" s="2"/>
      <c r="UW165" s="2"/>
      <c r="UX165" s="2"/>
      <c r="UY165" s="2"/>
      <c r="UZ165" s="2"/>
      <c r="VA165" s="2"/>
      <c r="VB165" s="2"/>
      <c r="VC165" s="2"/>
      <c r="VD165" s="2"/>
      <c r="VE165" s="2"/>
      <c r="VF165" s="2"/>
      <c r="VG165" s="2"/>
      <c r="VH165" s="2"/>
      <c r="VI165" s="2"/>
      <c r="VJ165" s="2"/>
      <c r="VK165" s="2"/>
      <c r="VL165" s="2"/>
      <c r="VM165" s="2"/>
      <c r="VN165" s="2"/>
      <c r="VO165" s="2"/>
      <c r="VP165" s="2"/>
      <c r="VQ165" s="2"/>
      <c r="VR165" s="2"/>
      <c r="VS165" s="2"/>
      <c r="VT165" s="2"/>
      <c r="VU165" s="2"/>
      <c r="VV165" s="2"/>
      <c r="VW165" s="2"/>
      <c r="VX165" s="2"/>
      <c r="VY165" s="2"/>
      <c r="VZ165" s="2"/>
      <c r="WA165" s="2"/>
      <c r="WB165" s="2"/>
      <c r="WC165" s="2"/>
      <c r="WD165" s="2"/>
      <c r="WE165" s="2"/>
      <c r="WF165" s="2"/>
      <c r="WG165" s="2"/>
      <c r="WH165" s="2"/>
      <c r="WI165" s="2"/>
      <c r="WJ165" s="2"/>
      <c r="WK165" s="2"/>
      <c r="WL165" s="2"/>
      <c r="WM165" s="2"/>
      <c r="WN165" s="2"/>
      <c r="WO165" s="2"/>
      <c r="WP165" s="2"/>
      <c r="WQ165" s="2"/>
      <c r="WR165" s="2"/>
      <c r="WS165" s="2"/>
      <c r="WT165" s="2"/>
      <c r="WU165" s="2"/>
      <c r="WV165" s="2"/>
      <c r="WW165" s="2"/>
      <c r="WX165" s="2"/>
      <c r="WY165" s="2"/>
      <c r="WZ165" s="2"/>
      <c r="XA165" s="2"/>
      <c r="XB165" s="2"/>
      <c r="XC165" s="2"/>
      <c r="XD165" s="2"/>
      <c r="XE165" s="2"/>
      <c r="XF165" s="2"/>
      <c r="XG165" s="2"/>
      <c r="XH165" s="2"/>
      <c r="XI165" s="2"/>
      <c r="XJ165" s="2"/>
      <c r="XK165" s="2"/>
      <c r="XL165" s="2"/>
      <c r="XM165" s="2"/>
      <c r="XN165" s="2"/>
      <c r="XO165" s="2"/>
      <c r="XP165" s="2"/>
      <c r="XQ165" s="2"/>
      <c r="XR165" s="2"/>
      <c r="XS165" s="2"/>
      <c r="XT165" s="2"/>
      <c r="XU165" s="2"/>
      <c r="XV165" s="2"/>
      <c r="XW165" s="2"/>
      <c r="XX165" s="2"/>
      <c r="XY165" s="2"/>
      <c r="XZ165" s="2"/>
      <c r="YA165" s="2"/>
      <c r="YB165" s="2"/>
      <c r="YC165" s="2"/>
      <c r="YD165" s="2"/>
      <c r="YE165" s="2"/>
      <c r="YF165" s="2"/>
      <c r="YG165" s="2"/>
      <c r="YH165" s="2"/>
      <c r="YI165" s="2"/>
      <c r="YJ165" s="2"/>
      <c r="YK165" s="2"/>
      <c r="YL165" s="2"/>
      <c r="YM165" s="2"/>
      <c r="YN165" s="2"/>
      <c r="YO165" s="2"/>
      <c r="YP165" s="2"/>
      <c r="YQ165" s="2"/>
      <c r="YR165" s="2"/>
      <c r="YS165" s="2"/>
      <c r="YT165" s="2"/>
      <c r="YU165" s="2"/>
      <c r="YV165" s="2"/>
      <c r="YW165" s="2"/>
      <c r="YX165" s="2"/>
      <c r="YY165" s="2"/>
      <c r="YZ165" s="2"/>
      <c r="ZA165" s="2"/>
      <c r="ZB165" s="2"/>
      <c r="ZC165" s="2"/>
      <c r="ZD165" s="2"/>
      <c r="ZE165" s="2"/>
      <c r="ZF165" s="2"/>
      <c r="ZG165" s="2"/>
      <c r="ZH165" s="2"/>
      <c r="ZI165" s="2"/>
      <c r="ZJ165" s="2"/>
      <c r="ZK165" s="2"/>
      <c r="ZL165" s="2"/>
      <c r="ZM165" s="2"/>
      <c r="ZN165" s="2"/>
      <c r="ZO165" s="2"/>
      <c r="ZP165" s="2"/>
      <c r="ZQ165" s="2"/>
      <c r="ZR165" s="2"/>
      <c r="ZS165" s="2"/>
      <c r="ZT165" s="2"/>
      <c r="ZU165" s="2"/>
      <c r="ZV165" s="2"/>
      <c r="ZW165" s="2"/>
      <c r="ZX165" s="2"/>
      <c r="ZY165" s="2"/>
      <c r="ZZ165" s="2"/>
      <c r="AAA165" s="2"/>
      <c r="AAB165" s="2"/>
      <c r="AAC165" s="2"/>
      <c r="AAD165" s="2"/>
      <c r="AAE165" s="2"/>
      <c r="AAF165" s="2"/>
      <c r="AAG165" s="2"/>
      <c r="AAH165" s="2"/>
      <c r="AAI165" s="2"/>
      <c r="AAJ165" s="2"/>
      <c r="AAK165" s="2"/>
      <c r="AAL165" s="2"/>
      <c r="AAM165" s="2"/>
      <c r="AAN165" s="2"/>
      <c r="AAO165" s="2"/>
      <c r="AAP165" s="2"/>
      <c r="AAQ165" s="2"/>
      <c r="AAR165" s="2"/>
      <c r="AAS165" s="2"/>
      <c r="AAT165" s="2"/>
      <c r="AAU165" s="2"/>
      <c r="AAV165" s="2"/>
      <c r="AAW165" s="2"/>
      <c r="AAX165" s="2"/>
      <c r="AAY165" s="2"/>
      <c r="AAZ165" s="2"/>
      <c r="ABA165" s="2"/>
      <c r="ABB165" s="2"/>
      <c r="ABC165" s="2"/>
      <c r="ABD165" s="2"/>
      <c r="ABE165" s="2"/>
      <c r="ABF165" s="2"/>
      <c r="ABG165" s="2"/>
      <c r="ABH165" s="2"/>
      <c r="ABI165" s="2"/>
      <c r="ABJ165" s="2"/>
      <c r="ABK165" s="2"/>
      <c r="ABL165" s="2"/>
      <c r="ABM165" s="2"/>
      <c r="ABN165" s="2"/>
      <c r="ABO165" s="2"/>
      <c r="ABP165" s="2"/>
      <c r="ABQ165" s="2"/>
      <c r="ABR165" s="2"/>
      <c r="ABS165" s="2"/>
      <c r="ABT165" s="2"/>
      <c r="ABU165" s="2"/>
      <c r="ABV165" s="2"/>
      <c r="ABW165" s="2"/>
      <c r="ABX165" s="2"/>
      <c r="ABY165" s="2"/>
      <c r="ABZ165" s="2"/>
      <c r="ACA165" s="2"/>
      <c r="ACB165" s="2"/>
      <c r="ACC165" s="2"/>
      <c r="ACD165" s="2"/>
      <c r="ACE165" s="2"/>
      <c r="ACF165" s="2"/>
      <c r="ACG165" s="2"/>
      <c r="ACH165" s="2"/>
      <c r="ACI165" s="2"/>
      <c r="ACJ165" s="2"/>
      <c r="ACK165" s="2"/>
      <c r="ACL165" s="2"/>
      <c r="ACM165" s="2"/>
      <c r="ACN165" s="2"/>
      <c r="ACO165" s="2"/>
      <c r="ACP165" s="2"/>
      <c r="ACQ165" s="2"/>
      <c r="ACR165" s="2"/>
      <c r="ACS165" s="2"/>
      <c r="ACT165" s="2"/>
      <c r="ACU165" s="2"/>
      <c r="ACV165" s="2"/>
      <c r="ACW165" s="2"/>
      <c r="ACX165" s="2"/>
      <c r="ACY165" s="2"/>
      <c r="ACZ165" s="2"/>
      <c r="ADA165" s="2"/>
      <c r="ADB165" s="2"/>
      <c r="ADC165" s="2"/>
    </row>
    <row r="166" spans="2:783">
      <c r="B166" s="2"/>
      <c r="C166" s="2"/>
      <c r="D166" s="2"/>
      <c r="E166" s="167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  <c r="IX166" s="2"/>
      <c r="IY166" s="2"/>
      <c r="IZ166" s="2"/>
      <c r="JA166" s="2"/>
      <c r="JB166" s="2"/>
      <c r="JC166" s="2"/>
      <c r="JD166" s="2"/>
      <c r="JE166" s="2"/>
      <c r="JF166" s="2"/>
      <c r="JG166" s="2"/>
      <c r="JH166" s="2"/>
      <c r="JI166" s="2"/>
      <c r="JJ166" s="2"/>
      <c r="JK166" s="2"/>
      <c r="JL166" s="2"/>
      <c r="JM166" s="2"/>
      <c r="JN166" s="2"/>
      <c r="JO166" s="2"/>
      <c r="JP166" s="2"/>
      <c r="JQ166" s="2"/>
      <c r="JR166" s="2"/>
      <c r="JS166" s="2"/>
      <c r="JT166" s="2"/>
      <c r="JU166" s="2"/>
      <c r="JV166" s="2"/>
      <c r="JW166" s="2"/>
      <c r="JX166" s="2"/>
      <c r="JY166" s="2"/>
      <c r="JZ166" s="2"/>
      <c r="KA166" s="2"/>
      <c r="KB166" s="2"/>
      <c r="KC166" s="2"/>
      <c r="KD166" s="2"/>
      <c r="KE166" s="2"/>
      <c r="KF166" s="2"/>
      <c r="KG166" s="2"/>
      <c r="KH166" s="2"/>
      <c r="KI166" s="2"/>
      <c r="KJ166" s="2"/>
      <c r="KK166" s="2"/>
      <c r="KL166" s="2"/>
      <c r="KM166" s="2"/>
      <c r="KN166" s="2"/>
      <c r="KO166" s="2"/>
      <c r="KP166" s="2"/>
      <c r="KQ166" s="2"/>
      <c r="KR166" s="2"/>
      <c r="KS166" s="2"/>
      <c r="KT166" s="2"/>
      <c r="KU166" s="2"/>
      <c r="KV166" s="2"/>
      <c r="KW166" s="2"/>
      <c r="KX166" s="2"/>
      <c r="KY166" s="2"/>
      <c r="KZ166" s="2"/>
      <c r="LA166" s="2"/>
      <c r="LB166" s="2"/>
      <c r="LC166" s="2"/>
      <c r="LD166" s="2"/>
      <c r="LE166" s="2"/>
      <c r="LF166" s="2"/>
      <c r="LG166" s="2"/>
      <c r="LH166" s="2"/>
      <c r="LI166" s="2"/>
      <c r="LJ166" s="2"/>
      <c r="LK166" s="2"/>
      <c r="LL166" s="2"/>
      <c r="LM166" s="2"/>
      <c r="LN166" s="2"/>
      <c r="LO166" s="2"/>
      <c r="LP166" s="2"/>
      <c r="LQ166" s="2"/>
      <c r="LR166" s="2"/>
      <c r="LS166" s="2"/>
      <c r="LT166" s="2"/>
      <c r="LU166" s="2"/>
      <c r="LV166" s="2"/>
      <c r="LW166" s="2"/>
      <c r="LX166" s="2"/>
      <c r="LY166" s="2"/>
      <c r="LZ166" s="2"/>
      <c r="MA166" s="2"/>
      <c r="MB166" s="2"/>
      <c r="MC166" s="2"/>
      <c r="MD166" s="2"/>
      <c r="ME166" s="2"/>
      <c r="MF166" s="2"/>
      <c r="MG166" s="2"/>
      <c r="MH166" s="2"/>
      <c r="MI166" s="2"/>
      <c r="MJ166" s="2"/>
      <c r="MK166" s="2"/>
      <c r="ML166" s="2"/>
      <c r="MM166" s="2"/>
      <c r="MN166" s="2"/>
      <c r="MO166" s="2"/>
      <c r="MP166" s="2"/>
      <c r="MQ166" s="2"/>
      <c r="MR166" s="2"/>
      <c r="MS166" s="2"/>
      <c r="MT166" s="2"/>
      <c r="MU166" s="2"/>
      <c r="MV166" s="2"/>
      <c r="MW166" s="2"/>
      <c r="MX166" s="2"/>
      <c r="MY166" s="2"/>
      <c r="MZ166" s="2"/>
      <c r="NA166" s="2"/>
      <c r="NB166" s="2"/>
      <c r="NC166" s="2"/>
      <c r="ND166" s="2"/>
      <c r="NE166" s="2"/>
      <c r="NF166" s="2"/>
      <c r="NG166" s="2"/>
      <c r="NH166" s="2"/>
      <c r="NI166" s="2"/>
      <c r="NJ166" s="2"/>
      <c r="NK166" s="2"/>
      <c r="NL166" s="2"/>
      <c r="NM166" s="2"/>
      <c r="NN166" s="2"/>
      <c r="NO166" s="2"/>
      <c r="NP166" s="2"/>
      <c r="NQ166" s="2"/>
      <c r="NR166" s="2"/>
      <c r="NS166" s="2"/>
      <c r="NT166" s="2"/>
      <c r="NU166" s="2"/>
      <c r="NV166" s="2"/>
      <c r="NW166" s="2"/>
      <c r="NX166" s="2"/>
      <c r="NY166" s="2"/>
      <c r="NZ166" s="2"/>
      <c r="OA166" s="2"/>
      <c r="OB166" s="2"/>
      <c r="OC166" s="2"/>
      <c r="OD166" s="2"/>
      <c r="OE166" s="2"/>
      <c r="OF166" s="2"/>
      <c r="OG166" s="2"/>
      <c r="OH166" s="2"/>
      <c r="OI166" s="2"/>
      <c r="OJ166" s="2"/>
      <c r="OK166" s="2"/>
      <c r="OL166" s="2"/>
      <c r="OM166" s="2"/>
      <c r="ON166" s="2"/>
      <c r="OO166" s="2"/>
      <c r="OP166" s="2"/>
      <c r="OQ166" s="2"/>
      <c r="OR166" s="2"/>
      <c r="OS166" s="2"/>
      <c r="OT166" s="2"/>
      <c r="OU166" s="2"/>
      <c r="OV166" s="2"/>
      <c r="OW166" s="2"/>
      <c r="OX166" s="2"/>
      <c r="OY166" s="2"/>
      <c r="OZ166" s="2"/>
      <c r="PA166" s="2"/>
      <c r="PB166" s="2"/>
      <c r="PC166" s="2"/>
      <c r="PD166" s="2"/>
      <c r="PE166" s="2"/>
      <c r="PF166" s="2"/>
      <c r="PG166" s="2"/>
      <c r="PH166" s="2"/>
      <c r="PI166" s="2"/>
      <c r="PJ166" s="2"/>
      <c r="PK166" s="2"/>
      <c r="PL166" s="2"/>
      <c r="PM166" s="2"/>
      <c r="PN166" s="2"/>
      <c r="PO166" s="2"/>
      <c r="PP166" s="2"/>
      <c r="PQ166" s="2"/>
      <c r="PR166" s="2"/>
      <c r="PS166" s="2"/>
      <c r="PT166" s="2"/>
      <c r="PU166" s="2"/>
      <c r="PV166" s="2"/>
      <c r="PW166" s="2"/>
      <c r="PX166" s="2"/>
      <c r="PY166" s="2"/>
      <c r="PZ166" s="2"/>
      <c r="QA166" s="2"/>
      <c r="QB166" s="2"/>
      <c r="QC166" s="2"/>
      <c r="QD166" s="2"/>
      <c r="QE166" s="2"/>
      <c r="QF166" s="2"/>
      <c r="QG166" s="2"/>
      <c r="QH166" s="2"/>
      <c r="QI166" s="2"/>
      <c r="QJ166" s="2"/>
      <c r="QK166" s="2"/>
      <c r="QL166" s="2"/>
      <c r="QM166" s="2"/>
      <c r="QN166" s="2"/>
      <c r="QO166" s="2"/>
      <c r="QP166" s="2"/>
      <c r="QQ166" s="2"/>
      <c r="QR166" s="2"/>
      <c r="QS166" s="2"/>
      <c r="QT166" s="2"/>
      <c r="QU166" s="2"/>
      <c r="QV166" s="2"/>
      <c r="QW166" s="2"/>
      <c r="QX166" s="2"/>
      <c r="QY166" s="2"/>
      <c r="QZ166" s="2"/>
      <c r="RA166" s="2"/>
      <c r="RB166" s="2"/>
      <c r="RC166" s="2"/>
      <c r="RD166" s="2"/>
      <c r="RE166" s="2"/>
      <c r="RF166" s="2"/>
      <c r="RG166" s="2"/>
      <c r="RH166" s="2"/>
      <c r="RI166" s="2"/>
      <c r="RJ166" s="2"/>
      <c r="RK166" s="2"/>
      <c r="RL166" s="2"/>
      <c r="RM166" s="2"/>
      <c r="RN166" s="2"/>
      <c r="RO166" s="2"/>
      <c r="RP166" s="2"/>
      <c r="RQ166" s="2"/>
      <c r="RR166" s="2"/>
      <c r="RS166" s="2"/>
      <c r="RT166" s="2"/>
      <c r="RU166" s="2"/>
      <c r="RV166" s="2"/>
      <c r="RW166" s="2"/>
      <c r="RX166" s="2"/>
      <c r="RY166" s="2"/>
      <c r="RZ166" s="2"/>
      <c r="SA166" s="2"/>
      <c r="SB166" s="2"/>
      <c r="SC166" s="2"/>
      <c r="SD166" s="2"/>
      <c r="SE166" s="2"/>
      <c r="SF166" s="2"/>
      <c r="SG166" s="2"/>
      <c r="SH166" s="2"/>
      <c r="SI166" s="2"/>
      <c r="SJ166" s="2"/>
      <c r="SK166" s="2"/>
      <c r="SL166" s="2"/>
      <c r="SM166" s="2"/>
      <c r="SN166" s="2"/>
      <c r="SO166" s="2"/>
      <c r="SP166" s="2"/>
      <c r="SQ166" s="2"/>
      <c r="SR166" s="2"/>
      <c r="SS166" s="2"/>
      <c r="ST166" s="2"/>
      <c r="SU166" s="2"/>
      <c r="SV166" s="2"/>
      <c r="SW166" s="2"/>
      <c r="SX166" s="2"/>
      <c r="SY166" s="2"/>
      <c r="SZ166" s="2"/>
      <c r="TA166" s="2"/>
      <c r="TB166" s="2"/>
      <c r="TC166" s="2"/>
      <c r="TD166" s="2"/>
      <c r="TE166" s="2"/>
      <c r="TF166" s="2"/>
      <c r="TG166" s="2"/>
      <c r="TH166" s="2"/>
      <c r="TI166" s="2"/>
      <c r="TJ166" s="2"/>
      <c r="TK166" s="2"/>
      <c r="TL166" s="2"/>
      <c r="TM166" s="2"/>
      <c r="TN166" s="2"/>
      <c r="TO166" s="2"/>
      <c r="TP166" s="2"/>
      <c r="TQ166" s="2"/>
      <c r="TR166" s="2"/>
      <c r="TS166" s="2"/>
      <c r="TT166" s="2"/>
      <c r="TU166" s="2"/>
      <c r="TV166" s="2"/>
      <c r="TW166" s="2"/>
      <c r="TX166" s="2"/>
      <c r="TY166" s="2"/>
      <c r="TZ166" s="2"/>
      <c r="UA166" s="2"/>
      <c r="UB166" s="2"/>
      <c r="UC166" s="2"/>
      <c r="UD166" s="2"/>
      <c r="UE166" s="2"/>
      <c r="UF166" s="2"/>
      <c r="UG166" s="2"/>
      <c r="UH166" s="2"/>
      <c r="UI166" s="2"/>
      <c r="UJ166" s="2"/>
      <c r="UK166" s="2"/>
      <c r="UL166" s="2"/>
      <c r="UM166" s="2"/>
      <c r="UN166" s="2"/>
      <c r="UO166" s="2"/>
      <c r="UP166" s="2"/>
      <c r="UQ166" s="2"/>
      <c r="UR166" s="2"/>
      <c r="US166" s="2"/>
      <c r="UT166" s="2"/>
      <c r="UU166" s="2"/>
      <c r="UV166" s="2"/>
      <c r="UW166" s="2"/>
      <c r="UX166" s="2"/>
      <c r="UY166" s="2"/>
      <c r="UZ166" s="2"/>
      <c r="VA166" s="2"/>
      <c r="VB166" s="2"/>
      <c r="VC166" s="2"/>
      <c r="VD166" s="2"/>
      <c r="VE166" s="2"/>
      <c r="VF166" s="2"/>
      <c r="VG166" s="2"/>
      <c r="VH166" s="2"/>
      <c r="VI166" s="2"/>
      <c r="VJ166" s="2"/>
      <c r="VK166" s="2"/>
      <c r="VL166" s="2"/>
      <c r="VM166" s="2"/>
      <c r="VN166" s="2"/>
      <c r="VO166" s="2"/>
      <c r="VP166" s="2"/>
      <c r="VQ166" s="2"/>
      <c r="VR166" s="2"/>
      <c r="VS166" s="2"/>
      <c r="VT166" s="2"/>
      <c r="VU166" s="2"/>
      <c r="VV166" s="2"/>
      <c r="VW166" s="2"/>
      <c r="VX166" s="2"/>
      <c r="VY166" s="2"/>
      <c r="VZ166" s="2"/>
      <c r="WA166" s="2"/>
      <c r="WB166" s="2"/>
      <c r="WC166" s="2"/>
      <c r="WD166" s="2"/>
      <c r="WE166" s="2"/>
      <c r="WF166" s="2"/>
      <c r="WG166" s="2"/>
      <c r="WH166" s="2"/>
      <c r="WI166" s="2"/>
      <c r="WJ166" s="2"/>
      <c r="WK166" s="2"/>
      <c r="WL166" s="2"/>
      <c r="WM166" s="2"/>
      <c r="WN166" s="2"/>
      <c r="WO166" s="2"/>
      <c r="WP166" s="2"/>
      <c r="WQ166" s="2"/>
      <c r="WR166" s="2"/>
      <c r="WS166" s="2"/>
      <c r="WT166" s="2"/>
      <c r="WU166" s="2"/>
      <c r="WV166" s="2"/>
      <c r="WW166" s="2"/>
      <c r="WX166" s="2"/>
      <c r="WY166" s="2"/>
      <c r="WZ166" s="2"/>
      <c r="XA166" s="2"/>
      <c r="XB166" s="2"/>
      <c r="XC166" s="2"/>
      <c r="XD166" s="2"/>
      <c r="XE166" s="2"/>
      <c r="XF166" s="2"/>
      <c r="XG166" s="2"/>
      <c r="XH166" s="2"/>
      <c r="XI166" s="2"/>
      <c r="XJ166" s="2"/>
      <c r="XK166" s="2"/>
      <c r="XL166" s="2"/>
      <c r="XM166" s="2"/>
      <c r="XN166" s="2"/>
      <c r="XO166" s="2"/>
      <c r="XP166" s="2"/>
      <c r="XQ166" s="2"/>
      <c r="XR166" s="2"/>
      <c r="XS166" s="2"/>
      <c r="XT166" s="2"/>
      <c r="XU166" s="2"/>
      <c r="XV166" s="2"/>
      <c r="XW166" s="2"/>
      <c r="XX166" s="2"/>
      <c r="XY166" s="2"/>
      <c r="XZ166" s="2"/>
      <c r="YA166" s="2"/>
      <c r="YB166" s="2"/>
      <c r="YC166" s="2"/>
      <c r="YD166" s="2"/>
      <c r="YE166" s="2"/>
      <c r="YF166" s="2"/>
      <c r="YG166" s="2"/>
      <c r="YH166" s="2"/>
      <c r="YI166" s="2"/>
      <c r="YJ166" s="2"/>
      <c r="YK166" s="2"/>
      <c r="YL166" s="2"/>
      <c r="YM166" s="2"/>
      <c r="YN166" s="2"/>
      <c r="YO166" s="2"/>
      <c r="YP166" s="2"/>
      <c r="YQ166" s="2"/>
      <c r="YR166" s="2"/>
      <c r="YS166" s="2"/>
      <c r="YT166" s="2"/>
      <c r="YU166" s="2"/>
      <c r="YV166" s="2"/>
      <c r="YW166" s="2"/>
      <c r="YX166" s="2"/>
      <c r="YY166" s="2"/>
      <c r="YZ166" s="2"/>
      <c r="ZA166" s="2"/>
      <c r="ZB166" s="2"/>
      <c r="ZC166" s="2"/>
      <c r="ZD166" s="2"/>
      <c r="ZE166" s="2"/>
      <c r="ZF166" s="2"/>
      <c r="ZG166" s="2"/>
      <c r="ZH166" s="2"/>
      <c r="ZI166" s="2"/>
      <c r="ZJ166" s="2"/>
      <c r="ZK166" s="2"/>
      <c r="ZL166" s="2"/>
      <c r="ZM166" s="2"/>
      <c r="ZN166" s="2"/>
      <c r="ZO166" s="2"/>
      <c r="ZP166" s="2"/>
      <c r="ZQ166" s="2"/>
      <c r="ZR166" s="2"/>
      <c r="ZS166" s="2"/>
      <c r="ZT166" s="2"/>
      <c r="ZU166" s="2"/>
      <c r="ZV166" s="2"/>
      <c r="ZW166" s="2"/>
      <c r="ZX166" s="2"/>
      <c r="ZY166" s="2"/>
      <c r="ZZ166" s="2"/>
      <c r="AAA166" s="2"/>
      <c r="AAB166" s="2"/>
      <c r="AAC166" s="2"/>
      <c r="AAD166" s="2"/>
      <c r="AAE166" s="2"/>
      <c r="AAF166" s="2"/>
      <c r="AAG166" s="2"/>
      <c r="AAH166" s="2"/>
      <c r="AAI166" s="2"/>
      <c r="AAJ166" s="2"/>
      <c r="AAK166" s="2"/>
      <c r="AAL166" s="2"/>
      <c r="AAM166" s="2"/>
      <c r="AAN166" s="2"/>
      <c r="AAO166" s="2"/>
      <c r="AAP166" s="2"/>
      <c r="AAQ166" s="2"/>
      <c r="AAR166" s="2"/>
      <c r="AAS166" s="2"/>
      <c r="AAT166" s="2"/>
      <c r="AAU166" s="2"/>
      <c r="AAV166" s="2"/>
      <c r="AAW166" s="2"/>
      <c r="AAX166" s="2"/>
      <c r="AAY166" s="2"/>
      <c r="AAZ166" s="2"/>
      <c r="ABA166" s="2"/>
      <c r="ABB166" s="2"/>
      <c r="ABC166" s="2"/>
      <c r="ABD166" s="2"/>
      <c r="ABE166" s="2"/>
      <c r="ABF166" s="2"/>
      <c r="ABG166" s="2"/>
      <c r="ABH166" s="2"/>
      <c r="ABI166" s="2"/>
      <c r="ABJ166" s="2"/>
      <c r="ABK166" s="2"/>
      <c r="ABL166" s="2"/>
      <c r="ABM166" s="2"/>
      <c r="ABN166" s="2"/>
      <c r="ABO166" s="2"/>
      <c r="ABP166" s="2"/>
      <c r="ABQ166" s="2"/>
      <c r="ABR166" s="2"/>
      <c r="ABS166" s="2"/>
      <c r="ABT166" s="2"/>
      <c r="ABU166" s="2"/>
      <c r="ABV166" s="2"/>
      <c r="ABW166" s="2"/>
      <c r="ABX166" s="2"/>
      <c r="ABY166" s="2"/>
      <c r="ABZ166" s="2"/>
      <c r="ACA166" s="2"/>
      <c r="ACB166" s="2"/>
      <c r="ACC166" s="2"/>
      <c r="ACD166" s="2"/>
      <c r="ACE166" s="2"/>
      <c r="ACF166" s="2"/>
      <c r="ACG166" s="2"/>
      <c r="ACH166" s="2"/>
      <c r="ACI166" s="2"/>
      <c r="ACJ166" s="2"/>
      <c r="ACK166" s="2"/>
      <c r="ACL166" s="2"/>
      <c r="ACM166" s="2"/>
      <c r="ACN166" s="2"/>
      <c r="ACO166" s="2"/>
      <c r="ACP166" s="2"/>
      <c r="ACQ166" s="2"/>
      <c r="ACR166" s="2"/>
      <c r="ACS166" s="2"/>
      <c r="ACT166" s="2"/>
      <c r="ACU166" s="2"/>
      <c r="ACV166" s="2"/>
      <c r="ACW166" s="2"/>
      <c r="ACX166" s="2"/>
      <c r="ACY166" s="2"/>
      <c r="ACZ166" s="2"/>
      <c r="ADA166" s="2"/>
      <c r="ADB166" s="2"/>
      <c r="ADC166" s="2"/>
    </row>
    <row r="167" spans="2:783">
      <c r="B167" s="2"/>
      <c r="C167" s="2"/>
      <c r="D167" s="2"/>
      <c r="E167" s="167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  <c r="IX167" s="2"/>
      <c r="IY167" s="2"/>
      <c r="IZ167" s="2"/>
      <c r="JA167" s="2"/>
      <c r="JB167" s="2"/>
      <c r="JC167" s="2"/>
      <c r="JD167" s="2"/>
      <c r="JE167" s="2"/>
      <c r="JF167" s="2"/>
      <c r="JG167" s="2"/>
      <c r="JH167" s="2"/>
      <c r="JI167" s="2"/>
      <c r="JJ167" s="2"/>
      <c r="JK167" s="2"/>
      <c r="JL167" s="2"/>
      <c r="JM167" s="2"/>
      <c r="JN167" s="2"/>
      <c r="JO167" s="2"/>
      <c r="JP167" s="2"/>
      <c r="JQ167" s="2"/>
      <c r="JR167" s="2"/>
      <c r="JS167" s="2"/>
      <c r="JT167" s="2"/>
      <c r="JU167" s="2"/>
      <c r="JV167" s="2"/>
      <c r="JW167" s="2"/>
      <c r="JX167" s="2"/>
      <c r="JY167" s="2"/>
      <c r="JZ167" s="2"/>
      <c r="KA167" s="2"/>
      <c r="KB167" s="2"/>
      <c r="KC167" s="2"/>
      <c r="KD167" s="2"/>
      <c r="KE167" s="2"/>
      <c r="KF167" s="2"/>
      <c r="KG167" s="2"/>
      <c r="KH167" s="2"/>
      <c r="KI167" s="2"/>
      <c r="KJ167" s="2"/>
      <c r="KK167" s="2"/>
      <c r="KL167" s="2"/>
      <c r="KM167" s="2"/>
      <c r="KN167" s="2"/>
      <c r="KO167" s="2"/>
      <c r="KP167" s="2"/>
      <c r="KQ167" s="2"/>
      <c r="KR167" s="2"/>
      <c r="KS167" s="2"/>
      <c r="KT167" s="2"/>
      <c r="KU167" s="2"/>
      <c r="KV167" s="2"/>
      <c r="KW167" s="2"/>
      <c r="KX167" s="2"/>
      <c r="KY167" s="2"/>
      <c r="KZ167" s="2"/>
      <c r="LA167" s="2"/>
      <c r="LB167" s="2"/>
      <c r="LC167" s="2"/>
      <c r="LD167" s="2"/>
      <c r="LE167" s="2"/>
      <c r="LF167" s="2"/>
      <c r="LG167" s="2"/>
      <c r="LH167" s="2"/>
      <c r="LI167" s="2"/>
      <c r="LJ167" s="2"/>
      <c r="LK167" s="2"/>
      <c r="LL167" s="2"/>
      <c r="LM167" s="2"/>
      <c r="LN167" s="2"/>
      <c r="LO167" s="2"/>
      <c r="LP167" s="2"/>
      <c r="LQ167" s="2"/>
      <c r="LR167" s="2"/>
      <c r="LS167" s="2"/>
      <c r="LT167" s="2"/>
      <c r="LU167" s="2"/>
      <c r="LV167" s="2"/>
      <c r="LW167" s="2"/>
      <c r="LX167" s="2"/>
      <c r="LY167" s="2"/>
      <c r="LZ167" s="2"/>
      <c r="MA167" s="2"/>
      <c r="MB167" s="2"/>
      <c r="MC167" s="2"/>
      <c r="MD167" s="2"/>
      <c r="ME167" s="2"/>
      <c r="MF167" s="2"/>
      <c r="MG167" s="2"/>
      <c r="MH167" s="2"/>
      <c r="MI167" s="2"/>
      <c r="MJ167" s="2"/>
      <c r="MK167" s="2"/>
      <c r="ML167" s="2"/>
      <c r="MM167" s="2"/>
      <c r="MN167" s="2"/>
      <c r="MO167" s="2"/>
      <c r="MP167" s="2"/>
      <c r="MQ167" s="2"/>
      <c r="MR167" s="2"/>
      <c r="MS167" s="2"/>
      <c r="MT167" s="2"/>
      <c r="MU167" s="2"/>
      <c r="MV167" s="2"/>
      <c r="MW167" s="2"/>
      <c r="MX167" s="2"/>
      <c r="MY167" s="2"/>
      <c r="MZ167" s="2"/>
      <c r="NA167" s="2"/>
      <c r="NB167" s="2"/>
      <c r="NC167" s="2"/>
      <c r="ND167" s="2"/>
      <c r="NE167" s="2"/>
      <c r="NF167" s="2"/>
      <c r="NG167" s="2"/>
      <c r="NH167" s="2"/>
      <c r="NI167" s="2"/>
      <c r="NJ167" s="2"/>
      <c r="NK167" s="2"/>
      <c r="NL167" s="2"/>
      <c r="NM167" s="2"/>
      <c r="NN167" s="2"/>
      <c r="NO167" s="2"/>
      <c r="NP167" s="2"/>
      <c r="NQ167" s="2"/>
      <c r="NR167" s="2"/>
      <c r="NS167" s="2"/>
      <c r="NT167" s="2"/>
      <c r="NU167" s="2"/>
      <c r="NV167" s="2"/>
      <c r="NW167" s="2"/>
      <c r="NX167" s="2"/>
      <c r="NY167" s="2"/>
      <c r="NZ167" s="2"/>
      <c r="OA167" s="2"/>
      <c r="OB167" s="2"/>
      <c r="OC167" s="2"/>
      <c r="OD167" s="2"/>
      <c r="OE167" s="2"/>
      <c r="OF167" s="2"/>
      <c r="OG167" s="2"/>
      <c r="OH167" s="2"/>
      <c r="OI167" s="2"/>
      <c r="OJ167" s="2"/>
      <c r="OK167" s="2"/>
      <c r="OL167" s="2"/>
      <c r="OM167" s="2"/>
      <c r="ON167" s="2"/>
      <c r="OO167" s="2"/>
      <c r="OP167" s="2"/>
      <c r="OQ167" s="2"/>
      <c r="OR167" s="2"/>
      <c r="OS167" s="2"/>
      <c r="OT167" s="2"/>
      <c r="OU167" s="2"/>
      <c r="OV167" s="2"/>
      <c r="OW167" s="2"/>
      <c r="OX167" s="2"/>
      <c r="OY167" s="2"/>
      <c r="OZ167" s="2"/>
      <c r="PA167" s="2"/>
      <c r="PB167" s="2"/>
      <c r="PC167" s="2"/>
      <c r="PD167" s="2"/>
      <c r="PE167" s="2"/>
      <c r="PF167" s="2"/>
      <c r="PG167" s="2"/>
      <c r="PH167" s="2"/>
      <c r="PI167" s="2"/>
      <c r="PJ167" s="2"/>
      <c r="PK167" s="2"/>
      <c r="PL167" s="2"/>
      <c r="PM167" s="2"/>
      <c r="PN167" s="2"/>
      <c r="PO167" s="2"/>
      <c r="PP167" s="2"/>
      <c r="PQ167" s="2"/>
      <c r="PR167" s="2"/>
      <c r="PS167" s="2"/>
      <c r="PT167" s="2"/>
      <c r="PU167" s="2"/>
      <c r="PV167" s="2"/>
      <c r="PW167" s="2"/>
      <c r="PX167" s="2"/>
      <c r="PY167" s="2"/>
      <c r="PZ167" s="2"/>
      <c r="QA167" s="2"/>
      <c r="QB167" s="2"/>
      <c r="QC167" s="2"/>
      <c r="QD167" s="2"/>
      <c r="QE167" s="2"/>
      <c r="QF167" s="2"/>
      <c r="QG167" s="2"/>
      <c r="QH167" s="2"/>
      <c r="QI167" s="2"/>
      <c r="QJ167" s="2"/>
      <c r="QK167" s="2"/>
      <c r="QL167" s="2"/>
      <c r="QM167" s="2"/>
      <c r="QN167" s="2"/>
      <c r="QO167" s="2"/>
      <c r="QP167" s="2"/>
      <c r="QQ167" s="2"/>
      <c r="QR167" s="2"/>
      <c r="QS167" s="2"/>
      <c r="QT167" s="2"/>
      <c r="QU167" s="2"/>
      <c r="QV167" s="2"/>
      <c r="QW167" s="2"/>
      <c r="QX167" s="2"/>
      <c r="QY167" s="2"/>
      <c r="QZ167" s="2"/>
      <c r="RA167" s="2"/>
      <c r="RB167" s="2"/>
      <c r="RC167" s="2"/>
      <c r="RD167" s="2"/>
      <c r="RE167" s="2"/>
      <c r="RF167" s="2"/>
      <c r="RG167" s="2"/>
      <c r="RH167" s="2"/>
      <c r="RI167" s="2"/>
      <c r="RJ167" s="2"/>
      <c r="RK167" s="2"/>
      <c r="RL167" s="2"/>
      <c r="RM167" s="2"/>
      <c r="RN167" s="2"/>
      <c r="RO167" s="2"/>
      <c r="RP167" s="2"/>
      <c r="RQ167" s="2"/>
      <c r="RR167" s="2"/>
      <c r="RS167" s="2"/>
      <c r="RT167" s="2"/>
      <c r="RU167" s="2"/>
      <c r="RV167" s="2"/>
      <c r="RW167" s="2"/>
      <c r="RX167" s="2"/>
      <c r="RY167" s="2"/>
      <c r="RZ167" s="2"/>
      <c r="SA167" s="2"/>
      <c r="SB167" s="2"/>
      <c r="SC167" s="2"/>
      <c r="SD167" s="2"/>
      <c r="SE167" s="2"/>
      <c r="SF167" s="2"/>
      <c r="SG167" s="2"/>
      <c r="SH167" s="2"/>
      <c r="SI167" s="2"/>
      <c r="SJ167" s="2"/>
      <c r="SK167" s="2"/>
      <c r="SL167" s="2"/>
      <c r="SM167" s="2"/>
      <c r="SN167" s="2"/>
      <c r="SO167" s="2"/>
      <c r="SP167" s="2"/>
      <c r="SQ167" s="2"/>
      <c r="SR167" s="2"/>
      <c r="SS167" s="2"/>
      <c r="ST167" s="2"/>
      <c r="SU167" s="2"/>
      <c r="SV167" s="2"/>
      <c r="SW167" s="2"/>
      <c r="SX167" s="2"/>
      <c r="SY167" s="2"/>
      <c r="SZ167" s="2"/>
      <c r="TA167" s="2"/>
      <c r="TB167" s="2"/>
      <c r="TC167" s="2"/>
      <c r="TD167" s="2"/>
      <c r="TE167" s="2"/>
      <c r="TF167" s="2"/>
      <c r="TG167" s="2"/>
      <c r="TH167" s="2"/>
      <c r="TI167" s="2"/>
      <c r="TJ167" s="2"/>
      <c r="TK167" s="2"/>
      <c r="TL167" s="2"/>
      <c r="TM167" s="2"/>
      <c r="TN167" s="2"/>
      <c r="TO167" s="2"/>
      <c r="TP167" s="2"/>
      <c r="TQ167" s="2"/>
      <c r="TR167" s="2"/>
      <c r="TS167" s="2"/>
      <c r="TT167" s="2"/>
      <c r="TU167" s="2"/>
      <c r="TV167" s="2"/>
      <c r="TW167" s="2"/>
      <c r="TX167" s="2"/>
      <c r="TY167" s="2"/>
      <c r="TZ167" s="2"/>
      <c r="UA167" s="2"/>
      <c r="UB167" s="2"/>
      <c r="UC167" s="2"/>
      <c r="UD167" s="2"/>
      <c r="UE167" s="2"/>
      <c r="UF167" s="2"/>
      <c r="UG167" s="2"/>
      <c r="UH167" s="2"/>
      <c r="UI167" s="2"/>
      <c r="UJ167" s="2"/>
      <c r="UK167" s="2"/>
      <c r="UL167" s="2"/>
      <c r="UM167" s="2"/>
      <c r="UN167" s="2"/>
      <c r="UO167" s="2"/>
      <c r="UP167" s="2"/>
      <c r="UQ167" s="2"/>
      <c r="UR167" s="2"/>
      <c r="US167" s="2"/>
      <c r="UT167" s="2"/>
      <c r="UU167" s="2"/>
      <c r="UV167" s="2"/>
      <c r="UW167" s="2"/>
      <c r="UX167" s="2"/>
      <c r="UY167" s="2"/>
      <c r="UZ167" s="2"/>
      <c r="VA167" s="2"/>
      <c r="VB167" s="2"/>
      <c r="VC167" s="2"/>
      <c r="VD167" s="2"/>
      <c r="VE167" s="2"/>
      <c r="VF167" s="2"/>
      <c r="VG167" s="2"/>
      <c r="VH167" s="2"/>
      <c r="VI167" s="2"/>
      <c r="VJ167" s="2"/>
      <c r="VK167" s="2"/>
      <c r="VL167" s="2"/>
      <c r="VM167" s="2"/>
      <c r="VN167" s="2"/>
      <c r="VO167" s="2"/>
      <c r="VP167" s="2"/>
      <c r="VQ167" s="2"/>
      <c r="VR167" s="2"/>
      <c r="VS167" s="2"/>
      <c r="VT167" s="2"/>
      <c r="VU167" s="2"/>
      <c r="VV167" s="2"/>
      <c r="VW167" s="2"/>
      <c r="VX167" s="2"/>
      <c r="VY167" s="2"/>
      <c r="VZ167" s="2"/>
      <c r="WA167" s="2"/>
      <c r="WB167" s="2"/>
      <c r="WC167" s="2"/>
      <c r="WD167" s="2"/>
      <c r="WE167" s="2"/>
      <c r="WF167" s="2"/>
      <c r="WG167" s="2"/>
      <c r="WH167" s="2"/>
      <c r="WI167" s="2"/>
      <c r="WJ167" s="2"/>
      <c r="WK167" s="2"/>
      <c r="WL167" s="2"/>
      <c r="WM167" s="2"/>
      <c r="WN167" s="2"/>
      <c r="WO167" s="2"/>
      <c r="WP167" s="2"/>
      <c r="WQ167" s="2"/>
      <c r="WR167" s="2"/>
      <c r="WS167" s="2"/>
      <c r="WT167" s="2"/>
      <c r="WU167" s="2"/>
      <c r="WV167" s="2"/>
      <c r="WW167" s="2"/>
      <c r="WX167" s="2"/>
      <c r="WY167" s="2"/>
      <c r="WZ167" s="2"/>
      <c r="XA167" s="2"/>
      <c r="XB167" s="2"/>
      <c r="XC167" s="2"/>
      <c r="XD167" s="2"/>
      <c r="XE167" s="2"/>
      <c r="XF167" s="2"/>
      <c r="XG167" s="2"/>
      <c r="XH167" s="2"/>
      <c r="XI167" s="2"/>
      <c r="XJ167" s="2"/>
      <c r="XK167" s="2"/>
      <c r="XL167" s="2"/>
      <c r="XM167" s="2"/>
      <c r="XN167" s="2"/>
      <c r="XO167" s="2"/>
      <c r="XP167" s="2"/>
      <c r="XQ167" s="2"/>
      <c r="XR167" s="2"/>
      <c r="XS167" s="2"/>
      <c r="XT167" s="2"/>
      <c r="XU167" s="2"/>
      <c r="XV167" s="2"/>
      <c r="XW167" s="2"/>
      <c r="XX167" s="2"/>
      <c r="XY167" s="2"/>
      <c r="XZ167" s="2"/>
      <c r="YA167" s="2"/>
      <c r="YB167" s="2"/>
      <c r="YC167" s="2"/>
      <c r="YD167" s="2"/>
      <c r="YE167" s="2"/>
      <c r="YF167" s="2"/>
      <c r="YG167" s="2"/>
      <c r="YH167" s="2"/>
      <c r="YI167" s="2"/>
      <c r="YJ167" s="2"/>
      <c r="YK167" s="2"/>
      <c r="YL167" s="2"/>
      <c r="YM167" s="2"/>
      <c r="YN167" s="2"/>
      <c r="YO167" s="2"/>
      <c r="YP167" s="2"/>
      <c r="YQ167" s="2"/>
      <c r="YR167" s="2"/>
      <c r="YS167" s="2"/>
      <c r="YT167" s="2"/>
      <c r="YU167" s="2"/>
      <c r="YV167" s="2"/>
      <c r="YW167" s="2"/>
      <c r="YX167" s="2"/>
      <c r="YY167" s="2"/>
      <c r="YZ167" s="2"/>
      <c r="ZA167" s="2"/>
      <c r="ZB167" s="2"/>
      <c r="ZC167" s="2"/>
      <c r="ZD167" s="2"/>
      <c r="ZE167" s="2"/>
      <c r="ZF167" s="2"/>
      <c r="ZG167" s="2"/>
      <c r="ZH167" s="2"/>
      <c r="ZI167" s="2"/>
      <c r="ZJ167" s="2"/>
      <c r="ZK167" s="2"/>
      <c r="ZL167" s="2"/>
      <c r="ZM167" s="2"/>
      <c r="ZN167" s="2"/>
      <c r="ZO167" s="2"/>
      <c r="ZP167" s="2"/>
      <c r="ZQ167" s="2"/>
      <c r="ZR167" s="2"/>
      <c r="ZS167" s="2"/>
      <c r="ZT167" s="2"/>
      <c r="ZU167" s="2"/>
      <c r="ZV167" s="2"/>
      <c r="ZW167" s="2"/>
      <c r="ZX167" s="2"/>
      <c r="ZY167" s="2"/>
      <c r="ZZ167" s="2"/>
      <c r="AAA167" s="2"/>
      <c r="AAB167" s="2"/>
      <c r="AAC167" s="2"/>
      <c r="AAD167" s="2"/>
      <c r="AAE167" s="2"/>
      <c r="AAF167" s="2"/>
      <c r="AAG167" s="2"/>
      <c r="AAH167" s="2"/>
      <c r="AAI167" s="2"/>
      <c r="AAJ167" s="2"/>
      <c r="AAK167" s="2"/>
      <c r="AAL167" s="2"/>
      <c r="AAM167" s="2"/>
      <c r="AAN167" s="2"/>
      <c r="AAO167" s="2"/>
      <c r="AAP167" s="2"/>
      <c r="AAQ167" s="2"/>
      <c r="AAR167" s="2"/>
      <c r="AAS167" s="2"/>
      <c r="AAT167" s="2"/>
      <c r="AAU167" s="2"/>
      <c r="AAV167" s="2"/>
      <c r="AAW167" s="2"/>
      <c r="AAX167" s="2"/>
      <c r="AAY167" s="2"/>
      <c r="AAZ167" s="2"/>
      <c r="ABA167" s="2"/>
      <c r="ABB167" s="2"/>
      <c r="ABC167" s="2"/>
      <c r="ABD167" s="2"/>
      <c r="ABE167" s="2"/>
      <c r="ABF167" s="2"/>
      <c r="ABG167" s="2"/>
      <c r="ABH167" s="2"/>
      <c r="ABI167" s="2"/>
      <c r="ABJ167" s="2"/>
      <c r="ABK167" s="2"/>
      <c r="ABL167" s="2"/>
      <c r="ABM167" s="2"/>
      <c r="ABN167" s="2"/>
      <c r="ABO167" s="2"/>
      <c r="ABP167" s="2"/>
      <c r="ABQ167" s="2"/>
      <c r="ABR167" s="2"/>
      <c r="ABS167" s="2"/>
      <c r="ABT167" s="2"/>
      <c r="ABU167" s="2"/>
      <c r="ABV167" s="2"/>
      <c r="ABW167" s="2"/>
      <c r="ABX167" s="2"/>
      <c r="ABY167" s="2"/>
      <c r="ABZ167" s="2"/>
      <c r="ACA167" s="2"/>
      <c r="ACB167" s="2"/>
      <c r="ACC167" s="2"/>
      <c r="ACD167" s="2"/>
      <c r="ACE167" s="2"/>
      <c r="ACF167" s="2"/>
      <c r="ACG167" s="2"/>
      <c r="ACH167" s="2"/>
      <c r="ACI167" s="2"/>
      <c r="ACJ167" s="2"/>
      <c r="ACK167" s="2"/>
      <c r="ACL167" s="2"/>
      <c r="ACM167" s="2"/>
      <c r="ACN167" s="2"/>
      <c r="ACO167" s="2"/>
      <c r="ACP167" s="2"/>
      <c r="ACQ167" s="2"/>
      <c r="ACR167" s="2"/>
      <c r="ACS167" s="2"/>
      <c r="ACT167" s="2"/>
      <c r="ACU167" s="2"/>
      <c r="ACV167" s="2"/>
      <c r="ACW167" s="2"/>
      <c r="ACX167" s="2"/>
      <c r="ACY167" s="2"/>
      <c r="ACZ167" s="2"/>
      <c r="ADA167" s="2"/>
      <c r="ADB167" s="2"/>
      <c r="ADC167" s="2"/>
    </row>
    <row r="168" spans="2:783">
      <c r="B168" s="2"/>
      <c r="C168" s="2"/>
      <c r="D168" s="2"/>
      <c r="E168" s="167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  <c r="IX168" s="2"/>
      <c r="IY168" s="2"/>
      <c r="IZ168" s="2"/>
      <c r="JA168" s="2"/>
      <c r="JB168" s="2"/>
      <c r="JC168" s="2"/>
      <c r="JD168" s="2"/>
      <c r="JE168" s="2"/>
      <c r="JF168" s="2"/>
      <c r="JG168" s="2"/>
      <c r="JH168" s="2"/>
      <c r="JI168" s="2"/>
      <c r="JJ168" s="2"/>
      <c r="JK168" s="2"/>
      <c r="JL168" s="2"/>
      <c r="JM168" s="2"/>
      <c r="JN168" s="2"/>
      <c r="JO168" s="2"/>
      <c r="JP168" s="2"/>
      <c r="JQ168" s="2"/>
      <c r="JR168" s="2"/>
      <c r="JS168" s="2"/>
      <c r="JT168" s="2"/>
      <c r="JU168" s="2"/>
      <c r="JV168" s="2"/>
      <c r="JW168" s="2"/>
      <c r="JX168" s="2"/>
      <c r="JY168" s="2"/>
      <c r="JZ168" s="2"/>
      <c r="KA168" s="2"/>
      <c r="KB168" s="2"/>
      <c r="KC168" s="2"/>
      <c r="KD168" s="2"/>
      <c r="KE168" s="2"/>
      <c r="KF168" s="2"/>
      <c r="KG168" s="2"/>
      <c r="KH168" s="2"/>
      <c r="KI168" s="2"/>
      <c r="KJ168" s="2"/>
      <c r="KK168" s="2"/>
      <c r="KL168" s="2"/>
      <c r="KM168" s="2"/>
      <c r="KN168" s="2"/>
      <c r="KO168" s="2"/>
      <c r="KP168" s="2"/>
      <c r="KQ168" s="2"/>
      <c r="KR168" s="2"/>
      <c r="KS168" s="2"/>
      <c r="KT168" s="2"/>
      <c r="KU168" s="2"/>
      <c r="KV168" s="2"/>
      <c r="KW168" s="2"/>
      <c r="KX168" s="2"/>
      <c r="KY168" s="2"/>
      <c r="KZ168" s="2"/>
      <c r="LA168" s="2"/>
      <c r="LB168" s="2"/>
      <c r="LC168" s="2"/>
      <c r="LD168" s="2"/>
      <c r="LE168" s="2"/>
      <c r="LF168" s="2"/>
      <c r="LG168" s="2"/>
      <c r="LH168" s="2"/>
      <c r="LI168" s="2"/>
      <c r="LJ168" s="2"/>
      <c r="LK168" s="2"/>
      <c r="LL168" s="2"/>
      <c r="LM168" s="2"/>
      <c r="LN168" s="2"/>
      <c r="LO168" s="2"/>
      <c r="LP168" s="2"/>
      <c r="LQ168" s="2"/>
      <c r="LR168" s="2"/>
      <c r="LS168" s="2"/>
      <c r="LT168" s="2"/>
      <c r="LU168" s="2"/>
      <c r="LV168" s="2"/>
      <c r="LW168" s="2"/>
      <c r="LX168" s="2"/>
      <c r="LY168" s="2"/>
      <c r="LZ168" s="2"/>
      <c r="MA168" s="2"/>
      <c r="MB168" s="2"/>
      <c r="MC168" s="2"/>
      <c r="MD168" s="2"/>
      <c r="ME168" s="2"/>
      <c r="MF168" s="2"/>
      <c r="MG168" s="2"/>
      <c r="MH168" s="2"/>
      <c r="MI168" s="2"/>
      <c r="MJ168" s="2"/>
      <c r="MK168" s="2"/>
      <c r="ML168" s="2"/>
      <c r="MM168" s="2"/>
      <c r="MN168" s="2"/>
      <c r="MO168" s="2"/>
      <c r="MP168" s="2"/>
      <c r="MQ168" s="2"/>
      <c r="MR168" s="2"/>
      <c r="MS168" s="2"/>
      <c r="MT168" s="2"/>
      <c r="MU168" s="2"/>
      <c r="MV168" s="2"/>
      <c r="MW168" s="2"/>
      <c r="MX168" s="2"/>
      <c r="MY168" s="2"/>
      <c r="MZ168" s="2"/>
      <c r="NA168" s="2"/>
      <c r="NB168" s="2"/>
      <c r="NC168" s="2"/>
      <c r="ND168" s="2"/>
      <c r="NE168" s="2"/>
      <c r="NF168" s="2"/>
      <c r="NG168" s="2"/>
      <c r="NH168" s="2"/>
      <c r="NI168" s="2"/>
      <c r="NJ168" s="2"/>
      <c r="NK168" s="2"/>
      <c r="NL168" s="2"/>
      <c r="NM168" s="2"/>
      <c r="NN168" s="2"/>
      <c r="NO168" s="2"/>
      <c r="NP168" s="2"/>
      <c r="NQ168" s="2"/>
      <c r="NR168" s="2"/>
      <c r="NS168" s="2"/>
      <c r="NT168" s="2"/>
      <c r="NU168" s="2"/>
      <c r="NV168" s="2"/>
      <c r="NW168" s="2"/>
      <c r="NX168" s="2"/>
      <c r="NY168" s="2"/>
      <c r="NZ168" s="2"/>
      <c r="OA168" s="2"/>
      <c r="OB168" s="2"/>
      <c r="OC168" s="2"/>
      <c r="OD168" s="2"/>
      <c r="OE168" s="2"/>
      <c r="OF168" s="2"/>
      <c r="OG168" s="2"/>
      <c r="OH168" s="2"/>
      <c r="OI168" s="2"/>
      <c r="OJ168" s="2"/>
      <c r="OK168" s="2"/>
      <c r="OL168" s="2"/>
      <c r="OM168" s="2"/>
      <c r="ON168" s="2"/>
      <c r="OO168" s="2"/>
      <c r="OP168" s="2"/>
      <c r="OQ168" s="2"/>
      <c r="OR168" s="2"/>
      <c r="OS168" s="2"/>
      <c r="OT168" s="2"/>
      <c r="OU168" s="2"/>
      <c r="OV168" s="2"/>
      <c r="OW168" s="2"/>
      <c r="OX168" s="2"/>
      <c r="OY168" s="2"/>
      <c r="OZ168" s="2"/>
      <c r="PA168" s="2"/>
      <c r="PB168" s="2"/>
      <c r="PC168" s="2"/>
      <c r="PD168" s="2"/>
      <c r="PE168" s="2"/>
      <c r="PF168" s="2"/>
      <c r="PG168" s="2"/>
      <c r="PH168" s="2"/>
      <c r="PI168" s="2"/>
      <c r="PJ168" s="2"/>
      <c r="PK168" s="2"/>
      <c r="PL168" s="2"/>
      <c r="PM168" s="2"/>
      <c r="PN168" s="2"/>
      <c r="PO168" s="2"/>
      <c r="PP168" s="2"/>
      <c r="PQ168" s="2"/>
      <c r="PR168" s="2"/>
      <c r="PS168" s="2"/>
      <c r="PT168" s="2"/>
      <c r="PU168" s="2"/>
      <c r="PV168" s="2"/>
      <c r="PW168" s="2"/>
      <c r="PX168" s="2"/>
      <c r="PY168" s="2"/>
      <c r="PZ168" s="2"/>
      <c r="QA168" s="2"/>
      <c r="QB168" s="2"/>
      <c r="QC168" s="2"/>
      <c r="QD168" s="2"/>
      <c r="QE168" s="2"/>
      <c r="QF168" s="2"/>
      <c r="QG168" s="2"/>
      <c r="QH168" s="2"/>
      <c r="QI168" s="2"/>
      <c r="QJ168" s="2"/>
      <c r="QK168" s="2"/>
      <c r="QL168" s="2"/>
      <c r="QM168" s="2"/>
      <c r="QN168" s="2"/>
      <c r="QO168" s="2"/>
      <c r="QP168" s="2"/>
      <c r="QQ168" s="2"/>
      <c r="QR168" s="2"/>
      <c r="QS168" s="2"/>
      <c r="QT168" s="2"/>
      <c r="QU168" s="2"/>
      <c r="QV168" s="2"/>
      <c r="QW168" s="2"/>
      <c r="QX168" s="2"/>
      <c r="QY168" s="2"/>
      <c r="QZ168" s="2"/>
      <c r="RA168" s="2"/>
      <c r="RB168" s="2"/>
      <c r="RC168" s="2"/>
      <c r="RD168" s="2"/>
      <c r="RE168" s="2"/>
      <c r="RF168" s="2"/>
      <c r="RG168" s="2"/>
      <c r="RH168" s="2"/>
      <c r="RI168" s="2"/>
      <c r="RJ168" s="2"/>
      <c r="RK168" s="2"/>
      <c r="RL168" s="2"/>
      <c r="RM168" s="2"/>
      <c r="RN168" s="2"/>
      <c r="RO168" s="2"/>
      <c r="RP168" s="2"/>
      <c r="RQ168" s="2"/>
      <c r="RR168" s="2"/>
      <c r="RS168" s="2"/>
      <c r="RT168" s="2"/>
      <c r="RU168" s="2"/>
      <c r="RV168" s="2"/>
      <c r="RW168" s="2"/>
      <c r="RX168" s="2"/>
      <c r="RY168" s="2"/>
      <c r="RZ168" s="2"/>
      <c r="SA168" s="2"/>
      <c r="SB168" s="2"/>
      <c r="SC168" s="2"/>
      <c r="SD168" s="2"/>
      <c r="SE168" s="2"/>
      <c r="SF168" s="2"/>
      <c r="SG168" s="2"/>
      <c r="SH168" s="2"/>
      <c r="SI168" s="2"/>
      <c r="SJ168" s="2"/>
      <c r="SK168" s="2"/>
      <c r="SL168" s="2"/>
      <c r="SM168" s="2"/>
      <c r="SN168" s="2"/>
      <c r="SO168" s="2"/>
      <c r="SP168" s="2"/>
      <c r="SQ168" s="2"/>
      <c r="SR168" s="2"/>
      <c r="SS168" s="2"/>
      <c r="ST168" s="2"/>
      <c r="SU168" s="2"/>
      <c r="SV168" s="2"/>
      <c r="SW168" s="2"/>
      <c r="SX168" s="2"/>
      <c r="SY168" s="2"/>
      <c r="SZ168" s="2"/>
      <c r="TA168" s="2"/>
      <c r="TB168" s="2"/>
      <c r="TC168" s="2"/>
      <c r="TD168" s="2"/>
      <c r="TE168" s="2"/>
      <c r="TF168" s="2"/>
      <c r="TG168" s="2"/>
      <c r="TH168" s="2"/>
      <c r="TI168" s="2"/>
      <c r="TJ168" s="2"/>
      <c r="TK168" s="2"/>
      <c r="TL168" s="2"/>
      <c r="TM168" s="2"/>
      <c r="TN168" s="2"/>
      <c r="TO168" s="2"/>
      <c r="TP168" s="2"/>
      <c r="TQ168" s="2"/>
      <c r="TR168" s="2"/>
      <c r="TS168" s="2"/>
      <c r="TT168" s="2"/>
      <c r="TU168" s="2"/>
      <c r="TV168" s="2"/>
      <c r="TW168" s="2"/>
      <c r="TX168" s="2"/>
      <c r="TY168" s="2"/>
      <c r="TZ168" s="2"/>
      <c r="UA168" s="2"/>
      <c r="UB168" s="2"/>
      <c r="UC168" s="2"/>
      <c r="UD168" s="2"/>
      <c r="UE168" s="2"/>
      <c r="UF168" s="2"/>
      <c r="UG168" s="2"/>
      <c r="UH168" s="2"/>
      <c r="UI168" s="2"/>
      <c r="UJ168" s="2"/>
      <c r="UK168" s="2"/>
      <c r="UL168" s="2"/>
      <c r="UM168" s="2"/>
      <c r="UN168" s="2"/>
      <c r="UO168" s="2"/>
      <c r="UP168" s="2"/>
      <c r="UQ168" s="2"/>
      <c r="UR168" s="2"/>
      <c r="US168" s="2"/>
      <c r="UT168" s="2"/>
      <c r="UU168" s="2"/>
      <c r="UV168" s="2"/>
      <c r="UW168" s="2"/>
      <c r="UX168" s="2"/>
      <c r="UY168" s="2"/>
      <c r="UZ168" s="2"/>
      <c r="VA168" s="2"/>
      <c r="VB168" s="2"/>
      <c r="VC168" s="2"/>
      <c r="VD168" s="2"/>
      <c r="VE168" s="2"/>
      <c r="VF168" s="2"/>
      <c r="VG168" s="2"/>
      <c r="VH168" s="2"/>
      <c r="VI168" s="2"/>
      <c r="VJ168" s="2"/>
      <c r="VK168" s="2"/>
      <c r="VL168" s="2"/>
      <c r="VM168" s="2"/>
      <c r="VN168" s="2"/>
      <c r="VO168" s="2"/>
      <c r="VP168" s="2"/>
      <c r="VQ168" s="2"/>
      <c r="VR168" s="2"/>
      <c r="VS168" s="2"/>
      <c r="VT168" s="2"/>
      <c r="VU168" s="2"/>
      <c r="VV168" s="2"/>
      <c r="VW168" s="2"/>
      <c r="VX168" s="2"/>
      <c r="VY168" s="2"/>
      <c r="VZ168" s="2"/>
      <c r="WA168" s="2"/>
      <c r="WB168" s="2"/>
      <c r="WC168" s="2"/>
      <c r="WD168" s="2"/>
      <c r="WE168" s="2"/>
      <c r="WF168" s="2"/>
      <c r="WG168" s="2"/>
      <c r="WH168" s="2"/>
      <c r="WI168" s="2"/>
      <c r="WJ168" s="2"/>
      <c r="WK168" s="2"/>
      <c r="WL168" s="2"/>
      <c r="WM168" s="2"/>
      <c r="WN168" s="2"/>
      <c r="WO168" s="2"/>
      <c r="WP168" s="2"/>
      <c r="WQ168" s="2"/>
      <c r="WR168" s="2"/>
      <c r="WS168" s="2"/>
      <c r="WT168" s="2"/>
      <c r="WU168" s="2"/>
      <c r="WV168" s="2"/>
      <c r="WW168" s="2"/>
      <c r="WX168" s="2"/>
      <c r="WY168" s="2"/>
      <c r="WZ168" s="2"/>
      <c r="XA168" s="2"/>
      <c r="XB168" s="2"/>
      <c r="XC168" s="2"/>
      <c r="XD168" s="2"/>
      <c r="XE168" s="2"/>
      <c r="XF168" s="2"/>
      <c r="XG168" s="2"/>
      <c r="XH168" s="2"/>
      <c r="XI168" s="2"/>
      <c r="XJ168" s="2"/>
      <c r="XK168" s="2"/>
      <c r="XL168" s="2"/>
      <c r="XM168" s="2"/>
      <c r="XN168" s="2"/>
      <c r="XO168" s="2"/>
      <c r="XP168" s="2"/>
      <c r="XQ168" s="2"/>
      <c r="XR168" s="2"/>
      <c r="XS168" s="2"/>
      <c r="XT168" s="2"/>
      <c r="XU168" s="2"/>
      <c r="XV168" s="2"/>
      <c r="XW168" s="2"/>
      <c r="XX168" s="2"/>
      <c r="XY168" s="2"/>
      <c r="XZ168" s="2"/>
      <c r="YA168" s="2"/>
      <c r="YB168" s="2"/>
      <c r="YC168" s="2"/>
      <c r="YD168" s="2"/>
      <c r="YE168" s="2"/>
      <c r="YF168" s="2"/>
      <c r="YG168" s="2"/>
      <c r="YH168" s="2"/>
      <c r="YI168" s="2"/>
      <c r="YJ168" s="2"/>
      <c r="YK168" s="2"/>
      <c r="YL168" s="2"/>
      <c r="YM168" s="2"/>
      <c r="YN168" s="2"/>
      <c r="YO168" s="2"/>
      <c r="YP168" s="2"/>
      <c r="YQ168" s="2"/>
      <c r="YR168" s="2"/>
      <c r="YS168" s="2"/>
      <c r="YT168" s="2"/>
      <c r="YU168" s="2"/>
      <c r="YV168" s="2"/>
      <c r="YW168" s="2"/>
      <c r="YX168" s="2"/>
      <c r="YY168" s="2"/>
      <c r="YZ168" s="2"/>
      <c r="ZA168" s="2"/>
      <c r="ZB168" s="2"/>
      <c r="ZC168" s="2"/>
      <c r="ZD168" s="2"/>
      <c r="ZE168" s="2"/>
      <c r="ZF168" s="2"/>
      <c r="ZG168" s="2"/>
      <c r="ZH168" s="2"/>
      <c r="ZI168" s="2"/>
      <c r="ZJ168" s="2"/>
      <c r="ZK168" s="2"/>
      <c r="ZL168" s="2"/>
      <c r="ZM168" s="2"/>
      <c r="ZN168" s="2"/>
      <c r="ZO168" s="2"/>
      <c r="ZP168" s="2"/>
      <c r="ZQ168" s="2"/>
      <c r="ZR168" s="2"/>
      <c r="ZS168" s="2"/>
      <c r="ZT168" s="2"/>
      <c r="ZU168" s="2"/>
      <c r="ZV168" s="2"/>
      <c r="ZW168" s="2"/>
      <c r="ZX168" s="2"/>
      <c r="ZY168" s="2"/>
      <c r="ZZ168" s="2"/>
      <c r="AAA168" s="2"/>
      <c r="AAB168" s="2"/>
      <c r="AAC168" s="2"/>
      <c r="AAD168" s="2"/>
      <c r="AAE168" s="2"/>
      <c r="AAF168" s="2"/>
      <c r="AAG168" s="2"/>
      <c r="AAH168" s="2"/>
      <c r="AAI168" s="2"/>
      <c r="AAJ168" s="2"/>
      <c r="AAK168" s="2"/>
      <c r="AAL168" s="2"/>
      <c r="AAM168" s="2"/>
      <c r="AAN168" s="2"/>
      <c r="AAO168" s="2"/>
      <c r="AAP168" s="2"/>
      <c r="AAQ168" s="2"/>
      <c r="AAR168" s="2"/>
      <c r="AAS168" s="2"/>
      <c r="AAT168" s="2"/>
      <c r="AAU168" s="2"/>
      <c r="AAV168" s="2"/>
      <c r="AAW168" s="2"/>
      <c r="AAX168" s="2"/>
      <c r="AAY168" s="2"/>
      <c r="AAZ168" s="2"/>
      <c r="ABA168" s="2"/>
      <c r="ABB168" s="2"/>
      <c r="ABC168" s="2"/>
      <c r="ABD168" s="2"/>
      <c r="ABE168" s="2"/>
      <c r="ABF168" s="2"/>
      <c r="ABG168" s="2"/>
      <c r="ABH168" s="2"/>
      <c r="ABI168" s="2"/>
      <c r="ABJ168" s="2"/>
      <c r="ABK168" s="2"/>
      <c r="ABL168" s="2"/>
      <c r="ABM168" s="2"/>
      <c r="ABN168" s="2"/>
      <c r="ABO168" s="2"/>
      <c r="ABP168" s="2"/>
      <c r="ABQ168" s="2"/>
      <c r="ABR168" s="2"/>
      <c r="ABS168" s="2"/>
      <c r="ABT168" s="2"/>
      <c r="ABU168" s="2"/>
      <c r="ABV168" s="2"/>
      <c r="ABW168" s="2"/>
      <c r="ABX168" s="2"/>
      <c r="ABY168" s="2"/>
      <c r="ABZ168" s="2"/>
      <c r="ACA168" s="2"/>
      <c r="ACB168" s="2"/>
      <c r="ACC168" s="2"/>
      <c r="ACD168" s="2"/>
      <c r="ACE168" s="2"/>
      <c r="ACF168" s="2"/>
      <c r="ACG168" s="2"/>
      <c r="ACH168" s="2"/>
      <c r="ACI168" s="2"/>
      <c r="ACJ168" s="2"/>
      <c r="ACK168" s="2"/>
      <c r="ACL168" s="2"/>
      <c r="ACM168" s="2"/>
      <c r="ACN168" s="2"/>
      <c r="ACO168" s="2"/>
      <c r="ACP168" s="2"/>
      <c r="ACQ168" s="2"/>
      <c r="ACR168" s="2"/>
      <c r="ACS168" s="2"/>
      <c r="ACT168" s="2"/>
      <c r="ACU168" s="2"/>
      <c r="ACV168" s="2"/>
      <c r="ACW168" s="2"/>
      <c r="ACX168" s="2"/>
      <c r="ACY168" s="2"/>
      <c r="ACZ168" s="2"/>
      <c r="ADA168" s="2"/>
      <c r="ADB168" s="2"/>
      <c r="ADC168" s="2"/>
    </row>
    <row r="169" spans="2:783">
      <c r="B169" s="2"/>
      <c r="C169" s="2"/>
      <c r="D169" s="2"/>
      <c r="E169" s="167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  <c r="IX169" s="2"/>
      <c r="IY169" s="2"/>
      <c r="IZ169" s="2"/>
      <c r="JA169" s="2"/>
      <c r="JB169" s="2"/>
      <c r="JC169" s="2"/>
      <c r="JD169" s="2"/>
      <c r="JE169" s="2"/>
      <c r="JF169" s="2"/>
      <c r="JG169" s="2"/>
      <c r="JH169" s="2"/>
      <c r="JI169" s="2"/>
      <c r="JJ169" s="2"/>
      <c r="JK169" s="2"/>
      <c r="JL169" s="2"/>
      <c r="JM169" s="2"/>
      <c r="JN169" s="2"/>
      <c r="JO169" s="2"/>
      <c r="JP169" s="2"/>
      <c r="JQ169" s="2"/>
      <c r="JR169" s="2"/>
      <c r="JS169" s="2"/>
      <c r="JT169" s="2"/>
      <c r="JU169" s="2"/>
      <c r="JV169" s="2"/>
      <c r="JW169" s="2"/>
      <c r="JX169" s="2"/>
      <c r="JY169" s="2"/>
      <c r="JZ169" s="2"/>
      <c r="KA169" s="2"/>
      <c r="KB169" s="2"/>
      <c r="KC169" s="2"/>
      <c r="KD169" s="2"/>
      <c r="KE169" s="2"/>
      <c r="KF169" s="2"/>
      <c r="KG169" s="2"/>
      <c r="KH169" s="2"/>
      <c r="KI169" s="2"/>
      <c r="KJ169" s="2"/>
      <c r="KK169" s="2"/>
      <c r="KL169" s="2"/>
      <c r="KM169" s="2"/>
      <c r="KN169" s="2"/>
      <c r="KO169" s="2"/>
      <c r="KP169" s="2"/>
      <c r="KQ169" s="2"/>
      <c r="KR169" s="2"/>
      <c r="KS169" s="2"/>
      <c r="KT169" s="2"/>
      <c r="KU169" s="2"/>
      <c r="KV169" s="2"/>
      <c r="KW169" s="2"/>
      <c r="KX169" s="2"/>
      <c r="KY169" s="2"/>
      <c r="KZ169" s="2"/>
      <c r="LA169" s="2"/>
      <c r="LB169" s="2"/>
      <c r="LC169" s="2"/>
      <c r="LD169" s="2"/>
      <c r="LE169" s="2"/>
      <c r="LF169" s="2"/>
      <c r="LG169" s="2"/>
      <c r="LH169" s="2"/>
      <c r="LI169" s="2"/>
      <c r="LJ169" s="2"/>
      <c r="LK169" s="2"/>
      <c r="LL169" s="2"/>
      <c r="LM169" s="2"/>
      <c r="LN169" s="2"/>
      <c r="LO169" s="2"/>
      <c r="LP169" s="2"/>
      <c r="LQ169" s="2"/>
      <c r="LR169" s="2"/>
      <c r="LS169" s="2"/>
      <c r="LT169" s="2"/>
      <c r="LU169" s="2"/>
      <c r="LV169" s="2"/>
      <c r="LW169" s="2"/>
      <c r="LX169" s="2"/>
      <c r="LY169" s="2"/>
      <c r="LZ169" s="2"/>
      <c r="MA169" s="2"/>
      <c r="MB169" s="2"/>
      <c r="MC169" s="2"/>
      <c r="MD169" s="2"/>
      <c r="ME169" s="2"/>
      <c r="MF169" s="2"/>
      <c r="MG169" s="2"/>
      <c r="MH169" s="2"/>
      <c r="MI169" s="2"/>
      <c r="MJ169" s="2"/>
      <c r="MK169" s="2"/>
      <c r="ML169" s="2"/>
      <c r="MM169" s="2"/>
      <c r="MN169" s="2"/>
      <c r="MO169" s="2"/>
      <c r="MP169" s="2"/>
      <c r="MQ169" s="2"/>
      <c r="MR169" s="2"/>
      <c r="MS169" s="2"/>
      <c r="MT169" s="2"/>
      <c r="MU169" s="2"/>
      <c r="MV169" s="2"/>
      <c r="MW169" s="2"/>
      <c r="MX169" s="2"/>
      <c r="MY169" s="2"/>
      <c r="MZ169" s="2"/>
      <c r="NA169" s="2"/>
      <c r="NB169" s="2"/>
      <c r="NC169" s="2"/>
      <c r="ND169" s="2"/>
      <c r="NE169" s="2"/>
      <c r="NF169" s="2"/>
      <c r="NG169" s="2"/>
      <c r="NH169" s="2"/>
      <c r="NI169" s="2"/>
      <c r="NJ169" s="2"/>
      <c r="NK169" s="2"/>
      <c r="NL169" s="2"/>
      <c r="NM169" s="2"/>
      <c r="NN169" s="2"/>
      <c r="NO169" s="2"/>
      <c r="NP169" s="2"/>
      <c r="NQ169" s="2"/>
      <c r="NR169" s="2"/>
      <c r="NS169" s="2"/>
      <c r="NT169" s="2"/>
      <c r="NU169" s="2"/>
      <c r="NV169" s="2"/>
      <c r="NW169" s="2"/>
      <c r="NX169" s="2"/>
      <c r="NY169" s="2"/>
      <c r="NZ169" s="2"/>
      <c r="OA169" s="2"/>
      <c r="OB169" s="2"/>
      <c r="OC169" s="2"/>
      <c r="OD169" s="2"/>
      <c r="OE169" s="2"/>
      <c r="OF169" s="2"/>
      <c r="OG169" s="2"/>
      <c r="OH169" s="2"/>
      <c r="OI169" s="2"/>
      <c r="OJ169" s="2"/>
      <c r="OK169" s="2"/>
      <c r="OL169" s="2"/>
      <c r="OM169" s="2"/>
      <c r="ON169" s="2"/>
      <c r="OO169" s="2"/>
      <c r="OP169" s="2"/>
      <c r="OQ169" s="2"/>
      <c r="OR169" s="2"/>
      <c r="OS169" s="2"/>
      <c r="OT169" s="2"/>
      <c r="OU169" s="2"/>
      <c r="OV169" s="2"/>
      <c r="OW169" s="2"/>
      <c r="OX169" s="2"/>
      <c r="OY169" s="2"/>
      <c r="OZ169" s="2"/>
      <c r="PA169" s="2"/>
      <c r="PB169" s="2"/>
      <c r="PC169" s="2"/>
      <c r="PD169" s="2"/>
      <c r="PE169" s="2"/>
      <c r="PF169" s="2"/>
      <c r="PG169" s="2"/>
      <c r="PH169" s="2"/>
      <c r="PI169" s="2"/>
      <c r="PJ169" s="2"/>
      <c r="PK169" s="2"/>
      <c r="PL169" s="2"/>
      <c r="PM169" s="2"/>
      <c r="PN169" s="2"/>
      <c r="PO169" s="2"/>
      <c r="PP169" s="2"/>
      <c r="PQ169" s="2"/>
      <c r="PR169" s="2"/>
      <c r="PS169" s="2"/>
      <c r="PT169" s="2"/>
      <c r="PU169" s="2"/>
      <c r="PV169" s="2"/>
      <c r="PW169" s="2"/>
      <c r="PX169" s="2"/>
      <c r="PY169" s="2"/>
      <c r="PZ169" s="2"/>
      <c r="QA169" s="2"/>
      <c r="QB169" s="2"/>
      <c r="QC169" s="2"/>
      <c r="QD169" s="2"/>
      <c r="QE169" s="2"/>
      <c r="QF169" s="2"/>
      <c r="QG169" s="2"/>
      <c r="QH169" s="2"/>
      <c r="QI169" s="2"/>
      <c r="QJ169" s="2"/>
      <c r="QK169" s="2"/>
      <c r="QL169" s="2"/>
      <c r="QM169" s="2"/>
      <c r="QN169" s="2"/>
      <c r="QO169" s="2"/>
      <c r="QP169" s="2"/>
      <c r="QQ169" s="2"/>
      <c r="QR169" s="2"/>
      <c r="QS169" s="2"/>
      <c r="QT169" s="2"/>
      <c r="QU169" s="2"/>
      <c r="QV169" s="2"/>
      <c r="QW169" s="2"/>
      <c r="QX169" s="2"/>
      <c r="QY169" s="2"/>
      <c r="QZ169" s="2"/>
      <c r="RA169" s="2"/>
      <c r="RB169" s="2"/>
      <c r="RC169" s="2"/>
      <c r="RD169" s="2"/>
      <c r="RE169" s="2"/>
      <c r="RF169" s="2"/>
      <c r="RG169" s="2"/>
      <c r="RH169" s="2"/>
      <c r="RI169" s="2"/>
      <c r="RJ169" s="2"/>
      <c r="RK169" s="2"/>
      <c r="RL169" s="2"/>
      <c r="RM169" s="2"/>
      <c r="RN169" s="2"/>
      <c r="RO169" s="2"/>
      <c r="RP169" s="2"/>
      <c r="RQ169" s="2"/>
      <c r="RR169" s="2"/>
      <c r="RS169" s="2"/>
      <c r="RT169" s="2"/>
      <c r="RU169" s="2"/>
      <c r="RV169" s="2"/>
      <c r="RW169" s="2"/>
      <c r="RX169" s="2"/>
      <c r="RY169" s="2"/>
      <c r="RZ169" s="2"/>
      <c r="SA169" s="2"/>
      <c r="SB169" s="2"/>
      <c r="SC169" s="2"/>
      <c r="SD169" s="2"/>
      <c r="SE169" s="2"/>
      <c r="SF169" s="2"/>
      <c r="SG169" s="2"/>
      <c r="SH169" s="2"/>
      <c r="SI169" s="2"/>
      <c r="SJ169" s="2"/>
      <c r="SK169" s="2"/>
      <c r="SL169" s="2"/>
      <c r="SM169" s="2"/>
      <c r="SN169" s="2"/>
      <c r="SO169" s="2"/>
      <c r="SP169" s="2"/>
      <c r="SQ169" s="2"/>
      <c r="SR169" s="2"/>
      <c r="SS169" s="2"/>
      <c r="ST169" s="2"/>
      <c r="SU169" s="2"/>
      <c r="SV169" s="2"/>
      <c r="SW169" s="2"/>
      <c r="SX169" s="2"/>
      <c r="SY169" s="2"/>
      <c r="SZ169" s="2"/>
      <c r="TA169" s="2"/>
      <c r="TB169" s="2"/>
      <c r="TC169" s="2"/>
      <c r="TD169" s="2"/>
      <c r="TE169" s="2"/>
      <c r="TF169" s="2"/>
      <c r="TG169" s="2"/>
      <c r="TH169" s="2"/>
      <c r="TI169" s="2"/>
      <c r="TJ169" s="2"/>
      <c r="TK169" s="2"/>
      <c r="TL169" s="2"/>
      <c r="TM169" s="2"/>
      <c r="TN169" s="2"/>
      <c r="TO169" s="2"/>
      <c r="TP169" s="2"/>
      <c r="TQ169" s="2"/>
      <c r="TR169" s="2"/>
      <c r="TS169" s="2"/>
      <c r="TT169" s="2"/>
      <c r="TU169" s="2"/>
      <c r="TV169" s="2"/>
      <c r="TW169" s="2"/>
      <c r="TX169" s="2"/>
      <c r="TY169" s="2"/>
      <c r="TZ169" s="2"/>
      <c r="UA169" s="2"/>
      <c r="UB169" s="2"/>
      <c r="UC169" s="2"/>
      <c r="UD169" s="2"/>
      <c r="UE169" s="2"/>
      <c r="UF169" s="2"/>
      <c r="UG169" s="2"/>
      <c r="UH169" s="2"/>
      <c r="UI169" s="2"/>
      <c r="UJ169" s="2"/>
      <c r="UK169" s="2"/>
      <c r="UL169" s="2"/>
      <c r="UM169" s="2"/>
      <c r="UN169" s="2"/>
      <c r="UO169" s="2"/>
      <c r="UP169" s="2"/>
      <c r="UQ169" s="2"/>
      <c r="UR169" s="2"/>
      <c r="US169" s="2"/>
      <c r="UT169" s="2"/>
      <c r="UU169" s="2"/>
      <c r="UV169" s="2"/>
      <c r="UW169" s="2"/>
      <c r="UX169" s="2"/>
      <c r="UY169" s="2"/>
      <c r="UZ169" s="2"/>
      <c r="VA169" s="2"/>
      <c r="VB169" s="2"/>
      <c r="VC169" s="2"/>
      <c r="VD169" s="2"/>
      <c r="VE169" s="2"/>
      <c r="VF169" s="2"/>
      <c r="VG169" s="2"/>
      <c r="VH169" s="2"/>
      <c r="VI169" s="2"/>
      <c r="VJ169" s="2"/>
      <c r="VK169" s="2"/>
      <c r="VL169" s="2"/>
      <c r="VM169" s="2"/>
      <c r="VN169" s="2"/>
      <c r="VO169" s="2"/>
      <c r="VP169" s="2"/>
      <c r="VQ169" s="2"/>
      <c r="VR169" s="2"/>
      <c r="VS169" s="2"/>
      <c r="VT169" s="2"/>
      <c r="VU169" s="2"/>
      <c r="VV169" s="2"/>
      <c r="VW169" s="2"/>
      <c r="VX169" s="2"/>
      <c r="VY169" s="2"/>
      <c r="VZ169" s="2"/>
      <c r="WA169" s="2"/>
      <c r="WB169" s="2"/>
      <c r="WC169" s="2"/>
      <c r="WD169" s="2"/>
      <c r="WE169" s="2"/>
      <c r="WF169" s="2"/>
      <c r="WG169" s="2"/>
      <c r="WH169" s="2"/>
      <c r="WI169" s="2"/>
      <c r="WJ169" s="2"/>
      <c r="WK169" s="2"/>
      <c r="WL169" s="2"/>
      <c r="WM169" s="2"/>
      <c r="WN169" s="2"/>
      <c r="WO169" s="2"/>
      <c r="WP169" s="2"/>
      <c r="WQ169" s="2"/>
      <c r="WR169" s="2"/>
      <c r="WS169" s="2"/>
      <c r="WT169" s="2"/>
      <c r="WU169" s="2"/>
      <c r="WV169" s="2"/>
      <c r="WW169" s="2"/>
      <c r="WX169" s="2"/>
      <c r="WY169" s="2"/>
      <c r="WZ169" s="2"/>
      <c r="XA169" s="2"/>
      <c r="XB169" s="2"/>
      <c r="XC169" s="2"/>
      <c r="XD169" s="2"/>
      <c r="XE169" s="2"/>
      <c r="XF169" s="2"/>
      <c r="XG169" s="2"/>
      <c r="XH169" s="2"/>
      <c r="XI169" s="2"/>
      <c r="XJ169" s="2"/>
      <c r="XK169" s="2"/>
      <c r="XL169" s="2"/>
      <c r="XM169" s="2"/>
      <c r="XN169" s="2"/>
      <c r="XO169" s="2"/>
      <c r="XP169" s="2"/>
      <c r="XQ169" s="2"/>
      <c r="XR169" s="2"/>
      <c r="XS169" s="2"/>
      <c r="XT169" s="2"/>
      <c r="XU169" s="2"/>
      <c r="XV169" s="2"/>
      <c r="XW169" s="2"/>
      <c r="XX169" s="2"/>
      <c r="XY169" s="2"/>
      <c r="XZ169" s="2"/>
      <c r="YA169" s="2"/>
      <c r="YB169" s="2"/>
      <c r="YC169" s="2"/>
      <c r="YD169" s="2"/>
      <c r="YE169" s="2"/>
      <c r="YF169" s="2"/>
      <c r="YG169" s="2"/>
      <c r="YH169" s="2"/>
      <c r="YI169" s="2"/>
      <c r="YJ169" s="2"/>
      <c r="YK169" s="2"/>
      <c r="YL169" s="2"/>
      <c r="YM169" s="2"/>
      <c r="YN169" s="2"/>
      <c r="YO169" s="2"/>
      <c r="YP169" s="2"/>
      <c r="YQ169" s="2"/>
      <c r="YR169" s="2"/>
      <c r="YS169" s="2"/>
      <c r="YT169" s="2"/>
      <c r="YU169" s="2"/>
      <c r="YV169" s="2"/>
      <c r="YW169" s="2"/>
      <c r="YX169" s="2"/>
      <c r="YY169" s="2"/>
      <c r="YZ169" s="2"/>
      <c r="ZA169" s="2"/>
      <c r="ZB169" s="2"/>
      <c r="ZC169" s="2"/>
      <c r="ZD169" s="2"/>
      <c r="ZE169" s="2"/>
      <c r="ZF169" s="2"/>
      <c r="ZG169" s="2"/>
      <c r="ZH169" s="2"/>
      <c r="ZI169" s="2"/>
      <c r="ZJ169" s="2"/>
      <c r="ZK169" s="2"/>
      <c r="ZL169" s="2"/>
      <c r="ZM169" s="2"/>
      <c r="ZN169" s="2"/>
      <c r="ZO169" s="2"/>
      <c r="ZP169" s="2"/>
      <c r="ZQ169" s="2"/>
      <c r="ZR169" s="2"/>
      <c r="ZS169" s="2"/>
      <c r="ZT169" s="2"/>
      <c r="ZU169" s="2"/>
      <c r="ZV169" s="2"/>
      <c r="ZW169" s="2"/>
      <c r="ZX169" s="2"/>
      <c r="ZY169" s="2"/>
      <c r="ZZ169" s="2"/>
      <c r="AAA169" s="2"/>
      <c r="AAB169" s="2"/>
      <c r="AAC169" s="2"/>
      <c r="AAD169" s="2"/>
      <c r="AAE169" s="2"/>
      <c r="AAF169" s="2"/>
      <c r="AAG169" s="2"/>
      <c r="AAH169" s="2"/>
      <c r="AAI169" s="2"/>
      <c r="AAJ169" s="2"/>
      <c r="AAK169" s="2"/>
      <c r="AAL169" s="2"/>
      <c r="AAM169" s="2"/>
      <c r="AAN169" s="2"/>
      <c r="AAO169" s="2"/>
      <c r="AAP169" s="2"/>
      <c r="AAQ169" s="2"/>
      <c r="AAR169" s="2"/>
      <c r="AAS169" s="2"/>
      <c r="AAT169" s="2"/>
      <c r="AAU169" s="2"/>
      <c r="AAV169" s="2"/>
      <c r="AAW169" s="2"/>
      <c r="AAX169" s="2"/>
      <c r="AAY169" s="2"/>
      <c r="AAZ169" s="2"/>
      <c r="ABA169" s="2"/>
      <c r="ABB169" s="2"/>
      <c r="ABC169" s="2"/>
      <c r="ABD169" s="2"/>
      <c r="ABE169" s="2"/>
      <c r="ABF169" s="2"/>
      <c r="ABG169" s="2"/>
      <c r="ABH169" s="2"/>
      <c r="ABI169" s="2"/>
      <c r="ABJ169" s="2"/>
      <c r="ABK169" s="2"/>
      <c r="ABL169" s="2"/>
      <c r="ABM169" s="2"/>
      <c r="ABN169" s="2"/>
      <c r="ABO169" s="2"/>
      <c r="ABP169" s="2"/>
      <c r="ABQ169" s="2"/>
      <c r="ABR169" s="2"/>
      <c r="ABS169" s="2"/>
      <c r="ABT169" s="2"/>
      <c r="ABU169" s="2"/>
      <c r="ABV169" s="2"/>
      <c r="ABW169" s="2"/>
      <c r="ABX169" s="2"/>
      <c r="ABY169" s="2"/>
      <c r="ABZ169" s="2"/>
      <c r="ACA169" s="2"/>
      <c r="ACB169" s="2"/>
      <c r="ACC169" s="2"/>
      <c r="ACD169" s="2"/>
      <c r="ACE169" s="2"/>
      <c r="ACF169" s="2"/>
      <c r="ACG169" s="2"/>
      <c r="ACH169" s="2"/>
      <c r="ACI169" s="2"/>
      <c r="ACJ169" s="2"/>
      <c r="ACK169" s="2"/>
      <c r="ACL169" s="2"/>
      <c r="ACM169" s="2"/>
      <c r="ACN169" s="2"/>
      <c r="ACO169" s="2"/>
      <c r="ACP169" s="2"/>
      <c r="ACQ169" s="2"/>
      <c r="ACR169" s="2"/>
      <c r="ACS169" s="2"/>
      <c r="ACT169" s="2"/>
      <c r="ACU169" s="2"/>
      <c r="ACV169" s="2"/>
      <c r="ACW169" s="2"/>
      <c r="ACX169" s="2"/>
      <c r="ACY169" s="2"/>
      <c r="ACZ169" s="2"/>
      <c r="ADA169" s="2"/>
      <c r="ADB169" s="2"/>
      <c r="ADC169" s="2"/>
    </row>
    <row r="170" spans="2:783">
      <c r="B170" s="2"/>
      <c r="C170" s="2"/>
      <c r="D170" s="2"/>
      <c r="E170" s="167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  <c r="IX170" s="2"/>
      <c r="IY170" s="2"/>
      <c r="IZ170" s="2"/>
      <c r="JA170" s="2"/>
      <c r="JB170" s="2"/>
      <c r="JC170" s="2"/>
      <c r="JD170" s="2"/>
      <c r="JE170" s="2"/>
      <c r="JF170" s="2"/>
      <c r="JG170" s="2"/>
      <c r="JH170" s="2"/>
      <c r="JI170" s="2"/>
      <c r="JJ170" s="2"/>
      <c r="JK170" s="2"/>
      <c r="JL170" s="2"/>
      <c r="JM170" s="2"/>
      <c r="JN170" s="2"/>
      <c r="JO170" s="2"/>
      <c r="JP170" s="2"/>
      <c r="JQ170" s="2"/>
      <c r="JR170" s="2"/>
      <c r="JS170" s="2"/>
      <c r="JT170" s="2"/>
      <c r="JU170" s="2"/>
      <c r="JV170" s="2"/>
      <c r="JW170" s="2"/>
      <c r="JX170" s="2"/>
      <c r="JY170" s="2"/>
      <c r="JZ170" s="2"/>
      <c r="KA170" s="2"/>
      <c r="KB170" s="2"/>
      <c r="KC170" s="2"/>
      <c r="KD170" s="2"/>
      <c r="KE170" s="2"/>
      <c r="KF170" s="2"/>
      <c r="KG170" s="2"/>
      <c r="KH170" s="2"/>
      <c r="KI170" s="2"/>
      <c r="KJ170" s="2"/>
      <c r="KK170" s="2"/>
      <c r="KL170" s="2"/>
      <c r="KM170" s="2"/>
      <c r="KN170" s="2"/>
      <c r="KO170" s="2"/>
      <c r="KP170" s="2"/>
      <c r="KQ170" s="2"/>
      <c r="KR170" s="2"/>
      <c r="KS170" s="2"/>
      <c r="KT170" s="2"/>
      <c r="KU170" s="2"/>
      <c r="KV170" s="2"/>
      <c r="KW170" s="2"/>
      <c r="KX170" s="2"/>
      <c r="KY170" s="2"/>
      <c r="KZ170" s="2"/>
      <c r="LA170" s="2"/>
      <c r="LB170" s="2"/>
      <c r="LC170" s="2"/>
      <c r="LD170" s="2"/>
      <c r="LE170" s="2"/>
      <c r="LF170" s="2"/>
      <c r="LG170" s="2"/>
      <c r="LH170" s="2"/>
      <c r="LI170" s="2"/>
      <c r="LJ170" s="2"/>
      <c r="LK170" s="2"/>
      <c r="LL170" s="2"/>
      <c r="LM170" s="2"/>
      <c r="LN170" s="2"/>
      <c r="LO170" s="2"/>
      <c r="LP170" s="2"/>
      <c r="LQ170" s="2"/>
      <c r="LR170" s="2"/>
      <c r="LS170" s="2"/>
      <c r="LT170" s="2"/>
      <c r="LU170" s="2"/>
      <c r="LV170" s="2"/>
      <c r="LW170" s="2"/>
      <c r="LX170" s="2"/>
      <c r="LY170" s="2"/>
      <c r="LZ170" s="2"/>
      <c r="MA170" s="2"/>
      <c r="MB170" s="2"/>
      <c r="MC170" s="2"/>
      <c r="MD170" s="2"/>
      <c r="ME170" s="2"/>
      <c r="MF170" s="2"/>
      <c r="MG170" s="2"/>
      <c r="MH170" s="2"/>
      <c r="MI170" s="2"/>
      <c r="MJ170" s="2"/>
      <c r="MK170" s="2"/>
      <c r="ML170" s="2"/>
      <c r="MM170" s="2"/>
      <c r="MN170" s="2"/>
      <c r="MO170" s="2"/>
      <c r="MP170" s="2"/>
      <c r="MQ170" s="2"/>
      <c r="MR170" s="2"/>
      <c r="MS170" s="2"/>
      <c r="MT170" s="2"/>
      <c r="MU170" s="2"/>
      <c r="MV170" s="2"/>
      <c r="MW170" s="2"/>
      <c r="MX170" s="2"/>
      <c r="MY170" s="2"/>
      <c r="MZ170" s="2"/>
      <c r="NA170" s="2"/>
      <c r="NB170" s="2"/>
      <c r="NC170" s="2"/>
      <c r="ND170" s="2"/>
      <c r="NE170" s="2"/>
      <c r="NF170" s="2"/>
      <c r="NG170" s="2"/>
      <c r="NH170" s="2"/>
      <c r="NI170" s="2"/>
      <c r="NJ170" s="2"/>
      <c r="NK170" s="2"/>
      <c r="NL170" s="2"/>
      <c r="NM170" s="2"/>
      <c r="NN170" s="2"/>
      <c r="NO170" s="2"/>
      <c r="NP170" s="2"/>
      <c r="NQ170" s="2"/>
      <c r="NR170" s="2"/>
      <c r="NS170" s="2"/>
      <c r="NT170" s="2"/>
      <c r="NU170" s="2"/>
      <c r="NV170" s="2"/>
      <c r="NW170" s="2"/>
      <c r="NX170" s="2"/>
      <c r="NY170" s="2"/>
      <c r="NZ170" s="2"/>
      <c r="OA170" s="2"/>
      <c r="OB170" s="2"/>
      <c r="OC170" s="2"/>
      <c r="OD170" s="2"/>
      <c r="OE170" s="2"/>
      <c r="OF170" s="2"/>
      <c r="OG170" s="2"/>
      <c r="OH170" s="2"/>
      <c r="OI170" s="2"/>
      <c r="OJ170" s="2"/>
      <c r="OK170" s="2"/>
      <c r="OL170" s="2"/>
      <c r="OM170" s="2"/>
      <c r="ON170" s="2"/>
      <c r="OO170" s="2"/>
      <c r="OP170" s="2"/>
      <c r="OQ170" s="2"/>
      <c r="OR170" s="2"/>
      <c r="OS170" s="2"/>
      <c r="OT170" s="2"/>
      <c r="OU170" s="2"/>
      <c r="OV170" s="2"/>
      <c r="OW170" s="2"/>
      <c r="OX170" s="2"/>
      <c r="OY170" s="2"/>
      <c r="OZ170" s="2"/>
      <c r="PA170" s="2"/>
      <c r="PB170" s="2"/>
      <c r="PC170" s="2"/>
      <c r="PD170" s="2"/>
      <c r="PE170" s="2"/>
      <c r="PF170" s="2"/>
      <c r="PG170" s="2"/>
      <c r="PH170" s="2"/>
      <c r="PI170" s="2"/>
      <c r="PJ170" s="2"/>
      <c r="PK170" s="2"/>
      <c r="PL170" s="2"/>
      <c r="PM170" s="2"/>
      <c r="PN170" s="2"/>
      <c r="PO170" s="2"/>
      <c r="PP170" s="2"/>
      <c r="PQ170" s="2"/>
      <c r="PR170" s="2"/>
      <c r="PS170" s="2"/>
      <c r="PT170" s="2"/>
      <c r="PU170" s="2"/>
      <c r="PV170" s="2"/>
      <c r="PW170" s="2"/>
      <c r="PX170" s="2"/>
      <c r="PY170" s="2"/>
      <c r="PZ170" s="2"/>
      <c r="QA170" s="2"/>
      <c r="QB170" s="2"/>
      <c r="QC170" s="2"/>
      <c r="QD170" s="2"/>
      <c r="QE170" s="2"/>
      <c r="QF170" s="2"/>
      <c r="QG170" s="2"/>
      <c r="QH170" s="2"/>
      <c r="QI170" s="2"/>
      <c r="QJ170" s="2"/>
      <c r="QK170" s="2"/>
      <c r="QL170" s="2"/>
      <c r="QM170" s="2"/>
      <c r="QN170" s="2"/>
      <c r="QO170" s="2"/>
      <c r="QP170" s="2"/>
      <c r="QQ170" s="2"/>
      <c r="QR170" s="2"/>
      <c r="QS170" s="2"/>
      <c r="QT170" s="2"/>
      <c r="QU170" s="2"/>
      <c r="QV170" s="2"/>
      <c r="QW170" s="2"/>
      <c r="QX170" s="2"/>
      <c r="QY170" s="2"/>
      <c r="QZ170" s="2"/>
      <c r="RA170" s="2"/>
      <c r="RB170" s="2"/>
      <c r="RC170" s="2"/>
      <c r="RD170" s="2"/>
      <c r="RE170" s="2"/>
      <c r="RF170" s="2"/>
      <c r="RG170" s="2"/>
      <c r="RH170" s="2"/>
      <c r="RI170" s="2"/>
      <c r="RJ170" s="2"/>
      <c r="RK170" s="2"/>
      <c r="RL170" s="2"/>
      <c r="RM170" s="2"/>
      <c r="RN170" s="2"/>
      <c r="RO170" s="2"/>
      <c r="RP170" s="2"/>
      <c r="RQ170" s="2"/>
      <c r="RR170" s="2"/>
      <c r="RS170" s="2"/>
      <c r="RT170" s="2"/>
      <c r="RU170" s="2"/>
      <c r="RV170" s="2"/>
      <c r="RW170" s="2"/>
      <c r="RX170" s="2"/>
      <c r="RY170" s="2"/>
      <c r="RZ170" s="2"/>
      <c r="SA170" s="2"/>
      <c r="SB170" s="2"/>
      <c r="SC170" s="2"/>
      <c r="SD170" s="2"/>
      <c r="SE170" s="2"/>
      <c r="SF170" s="2"/>
      <c r="SG170" s="2"/>
      <c r="SH170" s="2"/>
      <c r="SI170" s="2"/>
      <c r="SJ170" s="2"/>
      <c r="SK170" s="2"/>
      <c r="SL170" s="2"/>
      <c r="SM170" s="2"/>
      <c r="SN170" s="2"/>
      <c r="SO170" s="2"/>
      <c r="SP170" s="2"/>
      <c r="SQ170" s="2"/>
      <c r="SR170" s="2"/>
      <c r="SS170" s="2"/>
      <c r="ST170" s="2"/>
      <c r="SU170" s="2"/>
      <c r="SV170" s="2"/>
      <c r="SW170" s="2"/>
      <c r="SX170" s="2"/>
      <c r="SY170" s="2"/>
      <c r="SZ170" s="2"/>
      <c r="TA170" s="2"/>
      <c r="TB170" s="2"/>
      <c r="TC170" s="2"/>
      <c r="TD170" s="2"/>
      <c r="TE170" s="2"/>
      <c r="TF170" s="2"/>
      <c r="TG170" s="2"/>
      <c r="TH170" s="2"/>
      <c r="TI170" s="2"/>
      <c r="TJ170" s="2"/>
      <c r="TK170" s="2"/>
      <c r="TL170" s="2"/>
      <c r="TM170" s="2"/>
      <c r="TN170" s="2"/>
      <c r="TO170" s="2"/>
      <c r="TP170" s="2"/>
      <c r="TQ170" s="2"/>
      <c r="TR170" s="2"/>
      <c r="TS170" s="2"/>
      <c r="TT170" s="2"/>
      <c r="TU170" s="2"/>
      <c r="TV170" s="2"/>
      <c r="TW170" s="2"/>
      <c r="TX170" s="2"/>
      <c r="TY170" s="2"/>
      <c r="TZ170" s="2"/>
      <c r="UA170" s="2"/>
      <c r="UB170" s="2"/>
      <c r="UC170" s="2"/>
      <c r="UD170" s="2"/>
      <c r="UE170" s="2"/>
      <c r="UF170" s="2"/>
      <c r="UG170" s="2"/>
      <c r="UH170" s="2"/>
      <c r="UI170" s="2"/>
      <c r="UJ170" s="2"/>
      <c r="UK170" s="2"/>
      <c r="UL170" s="2"/>
      <c r="UM170" s="2"/>
      <c r="UN170" s="2"/>
      <c r="UO170" s="2"/>
      <c r="UP170" s="2"/>
      <c r="UQ170" s="2"/>
      <c r="UR170" s="2"/>
      <c r="US170" s="2"/>
      <c r="UT170" s="2"/>
      <c r="UU170" s="2"/>
      <c r="UV170" s="2"/>
      <c r="UW170" s="2"/>
      <c r="UX170" s="2"/>
      <c r="UY170" s="2"/>
      <c r="UZ170" s="2"/>
      <c r="VA170" s="2"/>
      <c r="VB170" s="2"/>
      <c r="VC170" s="2"/>
      <c r="VD170" s="2"/>
      <c r="VE170" s="2"/>
      <c r="VF170" s="2"/>
      <c r="VG170" s="2"/>
      <c r="VH170" s="2"/>
      <c r="VI170" s="2"/>
      <c r="VJ170" s="2"/>
      <c r="VK170" s="2"/>
      <c r="VL170" s="2"/>
      <c r="VM170" s="2"/>
      <c r="VN170" s="2"/>
      <c r="VO170" s="2"/>
      <c r="VP170" s="2"/>
      <c r="VQ170" s="2"/>
      <c r="VR170" s="2"/>
      <c r="VS170" s="2"/>
      <c r="VT170" s="2"/>
      <c r="VU170" s="2"/>
      <c r="VV170" s="2"/>
      <c r="VW170" s="2"/>
      <c r="VX170" s="2"/>
      <c r="VY170" s="2"/>
      <c r="VZ170" s="2"/>
      <c r="WA170" s="2"/>
      <c r="WB170" s="2"/>
      <c r="WC170" s="2"/>
      <c r="WD170" s="2"/>
      <c r="WE170" s="2"/>
      <c r="WF170" s="2"/>
      <c r="WG170" s="2"/>
      <c r="WH170" s="2"/>
      <c r="WI170" s="2"/>
      <c r="WJ170" s="2"/>
      <c r="WK170" s="2"/>
      <c r="WL170" s="2"/>
      <c r="WM170" s="2"/>
      <c r="WN170" s="2"/>
      <c r="WO170" s="2"/>
      <c r="WP170" s="2"/>
      <c r="WQ170" s="2"/>
      <c r="WR170" s="2"/>
      <c r="WS170" s="2"/>
      <c r="WT170" s="2"/>
      <c r="WU170" s="2"/>
      <c r="WV170" s="2"/>
      <c r="WW170" s="2"/>
      <c r="WX170" s="2"/>
      <c r="WY170" s="2"/>
      <c r="WZ170" s="2"/>
      <c r="XA170" s="2"/>
      <c r="XB170" s="2"/>
      <c r="XC170" s="2"/>
      <c r="XD170" s="2"/>
      <c r="XE170" s="2"/>
      <c r="XF170" s="2"/>
      <c r="XG170" s="2"/>
      <c r="XH170" s="2"/>
      <c r="XI170" s="2"/>
      <c r="XJ170" s="2"/>
      <c r="XK170" s="2"/>
      <c r="XL170" s="2"/>
      <c r="XM170" s="2"/>
      <c r="XN170" s="2"/>
      <c r="XO170" s="2"/>
      <c r="XP170" s="2"/>
      <c r="XQ170" s="2"/>
      <c r="XR170" s="2"/>
      <c r="XS170" s="2"/>
      <c r="XT170" s="2"/>
      <c r="XU170" s="2"/>
      <c r="XV170" s="2"/>
      <c r="XW170" s="2"/>
      <c r="XX170" s="2"/>
      <c r="XY170" s="2"/>
      <c r="XZ170" s="2"/>
      <c r="YA170" s="2"/>
      <c r="YB170" s="2"/>
      <c r="YC170" s="2"/>
      <c r="YD170" s="2"/>
      <c r="YE170" s="2"/>
      <c r="YF170" s="2"/>
      <c r="YG170" s="2"/>
      <c r="YH170" s="2"/>
      <c r="YI170" s="2"/>
      <c r="YJ170" s="2"/>
      <c r="YK170" s="2"/>
      <c r="YL170" s="2"/>
      <c r="YM170" s="2"/>
      <c r="YN170" s="2"/>
      <c r="YO170" s="2"/>
      <c r="YP170" s="2"/>
      <c r="YQ170" s="2"/>
      <c r="YR170" s="2"/>
      <c r="YS170" s="2"/>
      <c r="YT170" s="2"/>
      <c r="YU170" s="2"/>
      <c r="YV170" s="2"/>
      <c r="YW170" s="2"/>
      <c r="YX170" s="2"/>
      <c r="YY170" s="2"/>
      <c r="YZ170" s="2"/>
      <c r="ZA170" s="2"/>
      <c r="ZB170" s="2"/>
      <c r="ZC170" s="2"/>
      <c r="ZD170" s="2"/>
      <c r="ZE170" s="2"/>
      <c r="ZF170" s="2"/>
      <c r="ZG170" s="2"/>
      <c r="ZH170" s="2"/>
      <c r="ZI170" s="2"/>
      <c r="ZJ170" s="2"/>
      <c r="ZK170" s="2"/>
      <c r="ZL170" s="2"/>
      <c r="ZM170" s="2"/>
      <c r="ZN170" s="2"/>
      <c r="ZO170" s="2"/>
      <c r="ZP170" s="2"/>
      <c r="ZQ170" s="2"/>
      <c r="ZR170" s="2"/>
      <c r="ZS170" s="2"/>
      <c r="ZT170" s="2"/>
      <c r="ZU170" s="2"/>
      <c r="ZV170" s="2"/>
      <c r="ZW170" s="2"/>
      <c r="ZX170" s="2"/>
      <c r="ZY170" s="2"/>
      <c r="ZZ170" s="2"/>
      <c r="AAA170" s="2"/>
      <c r="AAB170" s="2"/>
      <c r="AAC170" s="2"/>
      <c r="AAD170" s="2"/>
      <c r="AAE170" s="2"/>
      <c r="AAF170" s="2"/>
      <c r="AAG170" s="2"/>
      <c r="AAH170" s="2"/>
      <c r="AAI170" s="2"/>
      <c r="AAJ170" s="2"/>
      <c r="AAK170" s="2"/>
      <c r="AAL170" s="2"/>
      <c r="AAM170" s="2"/>
      <c r="AAN170" s="2"/>
      <c r="AAO170" s="2"/>
      <c r="AAP170" s="2"/>
      <c r="AAQ170" s="2"/>
      <c r="AAR170" s="2"/>
      <c r="AAS170" s="2"/>
      <c r="AAT170" s="2"/>
      <c r="AAU170" s="2"/>
      <c r="AAV170" s="2"/>
      <c r="AAW170" s="2"/>
      <c r="AAX170" s="2"/>
      <c r="AAY170" s="2"/>
      <c r="AAZ170" s="2"/>
      <c r="ABA170" s="2"/>
      <c r="ABB170" s="2"/>
      <c r="ABC170" s="2"/>
      <c r="ABD170" s="2"/>
      <c r="ABE170" s="2"/>
      <c r="ABF170" s="2"/>
      <c r="ABG170" s="2"/>
      <c r="ABH170" s="2"/>
      <c r="ABI170" s="2"/>
      <c r="ABJ170" s="2"/>
      <c r="ABK170" s="2"/>
      <c r="ABL170" s="2"/>
      <c r="ABM170" s="2"/>
      <c r="ABN170" s="2"/>
      <c r="ABO170" s="2"/>
      <c r="ABP170" s="2"/>
      <c r="ABQ170" s="2"/>
      <c r="ABR170" s="2"/>
      <c r="ABS170" s="2"/>
      <c r="ABT170" s="2"/>
      <c r="ABU170" s="2"/>
      <c r="ABV170" s="2"/>
      <c r="ABW170" s="2"/>
      <c r="ABX170" s="2"/>
      <c r="ABY170" s="2"/>
      <c r="ABZ170" s="2"/>
      <c r="ACA170" s="2"/>
      <c r="ACB170" s="2"/>
      <c r="ACC170" s="2"/>
      <c r="ACD170" s="2"/>
      <c r="ACE170" s="2"/>
      <c r="ACF170" s="2"/>
      <c r="ACG170" s="2"/>
      <c r="ACH170" s="2"/>
      <c r="ACI170" s="2"/>
      <c r="ACJ170" s="2"/>
      <c r="ACK170" s="2"/>
      <c r="ACL170" s="2"/>
      <c r="ACM170" s="2"/>
      <c r="ACN170" s="2"/>
      <c r="ACO170" s="2"/>
      <c r="ACP170" s="2"/>
      <c r="ACQ170" s="2"/>
      <c r="ACR170" s="2"/>
      <c r="ACS170" s="2"/>
      <c r="ACT170" s="2"/>
      <c r="ACU170" s="2"/>
      <c r="ACV170" s="2"/>
      <c r="ACW170" s="2"/>
      <c r="ACX170" s="2"/>
      <c r="ACY170" s="2"/>
      <c r="ACZ170" s="2"/>
      <c r="ADA170" s="2"/>
      <c r="ADB170" s="2"/>
      <c r="ADC170" s="2"/>
    </row>
    <row r="171" spans="2:783">
      <c r="B171" s="2"/>
      <c r="C171" s="2"/>
      <c r="D171" s="2"/>
      <c r="E171" s="167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  <c r="IX171" s="2"/>
      <c r="IY171" s="2"/>
      <c r="IZ171" s="2"/>
      <c r="JA171" s="2"/>
      <c r="JB171" s="2"/>
      <c r="JC171" s="2"/>
      <c r="JD171" s="2"/>
      <c r="JE171" s="2"/>
      <c r="JF171" s="2"/>
      <c r="JG171" s="2"/>
      <c r="JH171" s="2"/>
      <c r="JI171" s="2"/>
      <c r="JJ171" s="2"/>
      <c r="JK171" s="2"/>
      <c r="JL171" s="2"/>
      <c r="JM171" s="2"/>
      <c r="JN171" s="2"/>
      <c r="JO171" s="2"/>
      <c r="JP171" s="2"/>
      <c r="JQ171" s="2"/>
      <c r="JR171" s="2"/>
      <c r="JS171" s="2"/>
      <c r="JT171" s="2"/>
      <c r="JU171" s="2"/>
      <c r="JV171" s="2"/>
      <c r="JW171" s="2"/>
      <c r="JX171" s="2"/>
      <c r="JY171" s="2"/>
      <c r="JZ171" s="2"/>
      <c r="KA171" s="2"/>
      <c r="KB171" s="2"/>
      <c r="KC171" s="2"/>
      <c r="KD171" s="2"/>
      <c r="KE171" s="2"/>
      <c r="KF171" s="2"/>
      <c r="KG171" s="2"/>
      <c r="KH171" s="2"/>
      <c r="KI171" s="2"/>
      <c r="KJ171" s="2"/>
      <c r="KK171" s="2"/>
      <c r="KL171" s="2"/>
      <c r="KM171" s="2"/>
      <c r="KN171" s="2"/>
      <c r="KO171" s="2"/>
      <c r="KP171" s="2"/>
      <c r="KQ171" s="2"/>
      <c r="KR171" s="2"/>
      <c r="KS171" s="2"/>
      <c r="KT171" s="2"/>
      <c r="KU171" s="2"/>
      <c r="KV171" s="2"/>
      <c r="KW171" s="2"/>
      <c r="KX171" s="2"/>
      <c r="KY171" s="2"/>
      <c r="KZ171" s="2"/>
      <c r="LA171" s="2"/>
      <c r="LB171" s="2"/>
      <c r="LC171" s="2"/>
      <c r="LD171" s="2"/>
      <c r="LE171" s="2"/>
      <c r="LF171" s="2"/>
      <c r="LG171" s="2"/>
      <c r="LH171" s="2"/>
      <c r="LI171" s="2"/>
      <c r="LJ171" s="2"/>
      <c r="LK171" s="2"/>
      <c r="LL171" s="2"/>
      <c r="LM171" s="2"/>
      <c r="LN171" s="2"/>
      <c r="LO171" s="2"/>
      <c r="LP171" s="2"/>
      <c r="LQ171" s="2"/>
      <c r="LR171" s="2"/>
      <c r="LS171" s="2"/>
      <c r="LT171" s="2"/>
      <c r="LU171" s="2"/>
      <c r="LV171" s="2"/>
      <c r="LW171" s="2"/>
      <c r="LX171" s="2"/>
      <c r="LY171" s="2"/>
      <c r="LZ171" s="2"/>
      <c r="MA171" s="2"/>
      <c r="MB171" s="2"/>
      <c r="MC171" s="2"/>
      <c r="MD171" s="2"/>
      <c r="ME171" s="2"/>
      <c r="MF171" s="2"/>
      <c r="MG171" s="2"/>
      <c r="MH171" s="2"/>
      <c r="MI171" s="2"/>
      <c r="MJ171" s="2"/>
      <c r="MK171" s="2"/>
      <c r="ML171" s="2"/>
      <c r="MM171" s="2"/>
      <c r="MN171" s="2"/>
      <c r="MO171" s="2"/>
      <c r="MP171" s="2"/>
      <c r="MQ171" s="2"/>
      <c r="MR171" s="2"/>
      <c r="MS171" s="2"/>
      <c r="MT171" s="2"/>
      <c r="MU171" s="2"/>
      <c r="MV171" s="2"/>
      <c r="MW171" s="2"/>
      <c r="MX171" s="2"/>
      <c r="MY171" s="2"/>
      <c r="MZ171" s="2"/>
      <c r="NA171" s="2"/>
      <c r="NB171" s="2"/>
      <c r="NC171" s="2"/>
      <c r="ND171" s="2"/>
      <c r="NE171" s="2"/>
      <c r="NF171" s="2"/>
      <c r="NG171" s="2"/>
      <c r="NH171" s="2"/>
      <c r="NI171" s="2"/>
      <c r="NJ171" s="2"/>
      <c r="NK171" s="2"/>
      <c r="NL171" s="2"/>
      <c r="NM171" s="2"/>
      <c r="NN171" s="2"/>
      <c r="NO171" s="2"/>
      <c r="NP171" s="2"/>
      <c r="NQ171" s="2"/>
      <c r="NR171" s="2"/>
      <c r="NS171" s="2"/>
      <c r="NT171" s="2"/>
      <c r="NU171" s="2"/>
      <c r="NV171" s="2"/>
      <c r="NW171" s="2"/>
      <c r="NX171" s="2"/>
      <c r="NY171" s="2"/>
      <c r="NZ171" s="2"/>
      <c r="OA171" s="2"/>
      <c r="OB171" s="2"/>
      <c r="OC171" s="2"/>
      <c r="OD171" s="2"/>
      <c r="OE171" s="2"/>
      <c r="OF171" s="2"/>
      <c r="OG171" s="2"/>
      <c r="OH171" s="2"/>
      <c r="OI171" s="2"/>
      <c r="OJ171" s="2"/>
      <c r="OK171" s="2"/>
      <c r="OL171" s="2"/>
      <c r="OM171" s="2"/>
      <c r="ON171" s="2"/>
      <c r="OO171" s="2"/>
      <c r="OP171" s="2"/>
      <c r="OQ171" s="2"/>
      <c r="OR171" s="2"/>
      <c r="OS171" s="2"/>
      <c r="OT171" s="2"/>
      <c r="OU171" s="2"/>
      <c r="OV171" s="2"/>
      <c r="OW171" s="2"/>
      <c r="OX171" s="2"/>
      <c r="OY171" s="2"/>
      <c r="OZ171" s="2"/>
      <c r="PA171" s="2"/>
      <c r="PB171" s="2"/>
      <c r="PC171" s="2"/>
      <c r="PD171" s="2"/>
      <c r="PE171" s="2"/>
      <c r="PF171" s="2"/>
      <c r="PG171" s="2"/>
      <c r="PH171" s="2"/>
      <c r="PI171" s="2"/>
      <c r="PJ171" s="2"/>
      <c r="PK171" s="2"/>
      <c r="PL171" s="2"/>
      <c r="PM171" s="2"/>
      <c r="PN171" s="2"/>
      <c r="PO171" s="2"/>
      <c r="PP171" s="2"/>
      <c r="PQ171" s="2"/>
      <c r="PR171" s="2"/>
      <c r="PS171" s="2"/>
      <c r="PT171" s="2"/>
      <c r="PU171" s="2"/>
      <c r="PV171" s="2"/>
      <c r="PW171" s="2"/>
      <c r="PX171" s="2"/>
      <c r="PY171" s="2"/>
      <c r="PZ171" s="2"/>
      <c r="QA171" s="2"/>
      <c r="QB171" s="2"/>
      <c r="QC171" s="2"/>
      <c r="QD171" s="2"/>
      <c r="QE171" s="2"/>
      <c r="QF171" s="2"/>
      <c r="QG171" s="2"/>
      <c r="QH171" s="2"/>
      <c r="QI171" s="2"/>
      <c r="QJ171" s="2"/>
      <c r="QK171" s="2"/>
      <c r="QL171" s="2"/>
      <c r="QM171" s="2"/>
      <c r="QN171" s="2"/>
      <c r="QO171" s="2"/>
      <c r="QP171" s="2"/>
      <c r="QQ171" s="2"/>
      <c r="QR171" s="2"/>
      <c r="QS171" s="2"/>
      <c r="QT171" s="2"/>
      <c r="QU171" s="2"/>
      <c r="QV171" s="2"/>
      <c r="QW171" s="2"/>
      <c r="QX171" s="2"/>
      <c r="QY171" s="2"/>
      <c r="QZ171" s="2"/>
      <c r="RA171" s="2"/>
      <c r="RB171" s="2"/>
      <c r="RC171" s="2"/>
      <c r="RD171" s="2"/>
      <c r="RE171" s="2"/>
      <c r="RF171" s="2"/>
      <c r="RG171" s="2"/>
      <c r="RH171" s="2"/>
      <c r="RI171" s="2"/>
      <c r="RJ171" s="2"/>
      <c r="RK171" s="2"/>
      <c r="RL171" s="2"/>
      <c r="RM171" s="2"/>
      <c r="RN171" s="2"/>
      <c r="RO171" s="2"/>
      <c r="RP171" s="2"/>
      <c r="RQ171" s="2"/>
      <c r="RR171" s="2"/>
      <c r="RS171" s="2"/>
      <c r="RT171" s="2"/>
      <c r="RU171" s="2"/>
      <c r="RV171" s="2"/>
      <c r="RW171" s="2"/>
      <c r="RX171" s="2"/>
      <c r="RY171" s="2"/>
      <c r="RZ171" s="2"/>
      <c r="SA171" s="2"/>
      <c r="SB171" s="2"/>
      <c r="SC171" s="2"/>
      <c r="SD171" s="2"/>
      <c r="SE171" s="2"/>
      <c r="SF171" s="2"/>
      <c r="SG171" s="2"/>
      <c r="SH171" s="2"/>
      <c r="SI171" s="2"/>
      <c r="SJ171" s="2"/>
      <c r="SK171" s="2"/>
      <c r="SL171" s="2"/>
      <c r="SM171" s="2"/>
      <c r="SN171" s="2"/>
      <c r="SO171" s="2"/>
      <c r="SP171" s="2"/>
      <c r="SQ171" s="2"/>
      <c r="SR171" s="2"/>
      <c r="SS171" s="2"/>
      <c r="ST171" s="2"/>
      <c r="SU171" s="2"/>
      <c r="SV171" s="2"/>
      <c r="SW171" s="2"/>
      <c r="SX171" s="2"/>
      <c r="SY171" s="2"/>
      <c r="SZ171" s="2"/>
      <c r="TA171" s="2"/>
      <c r="TB171" s="2"/>
      <c r="TC171" s="2"/>
      <c r="TD171" s="2"/>
      <c r="TE171" s="2"/>
      <c r="TF171" s="2"/>
      <c r="TG171" s="2"/>
      <c r="TH171" s="2"/>
      <c r="TI171" s="2"/>
      <c r="TJ171" s="2"/>
      <c r="TK171" s="2"/>
      <c r="TL171" s="2"/>
      <c r="TM171" s="2"/>
      <c r="TN171" s="2"/>
      <c r="TO171" s="2"/>
      <c r="TP171" s="2"/>
      <c r="TQ171" s="2"/>
      <c r="TR171" s="2"/>
      <c r="TS171" s="2"/>
      <c r="TT171" s="2"/>
      <c r="TU171" s="2"/>
      <c r="TV171" s="2"/>
      <c r="TW171" s="2"/>
      <c r="TX171" s="2"/>
      <c r="TY171" s="2"/>
      <c r="TZ171" s="2"/>
      <c r="UA171" s="2"/>
      <c r="UB171" s="2"/>
      <c r="UC171" s="2"/>
      <c r="UD171" s="2"/>
      <c r="UE171" s="2"/>
      <c r="UF171" s="2"/>
      <c r="UG171" s="2"/>
      <c r="UH171" s="2"/>
      <c r="UI171" s="2"/>
      <c r="UJ171" s="2"/>
      <c r="UK171" s="2"/>
      <c r="UL171" s="2"/>
      <c r="UM171" s="2"/>
      <c r="UN171" s="2"/>
      <c r="UO171" s="2"/>
      <c r="UP171" s="2"/>
      <c r="UQ171" s="2"/>
      <c r="UR171" s="2"/>
      <c r="US171" s="2"/>
      <c r="UT171" s="2"/>
      <c r="UU171" s="2"/>
      <c r="UV171" s="2"/>
      <c r="UW171" s="2"/>
      <c r="UX171" s="2"/>
      <c r="UY171" s="2"/>
      <c r="UZ171" s="2"/>
      <c r="VA171" s="2"/>
      <c r="VB171" s="2"/>
      <c r="VC171" s="2"/>
      <c r="VD171" s="2"/>
      <c r="VE171" s="2"/>
      <c r="VF171" s="2"/>
      <c r="VG171" s="2"/>
      <c r="VH171" s="2"/>
      <c r="VI171" s="2"/>
      <c r="VJ171" s="2"/>
      <c r="VK171" s="2"/>
      <c r="VL171" s="2"/>
      <c r="VM171" s="2"/>
      <c r="VN171" s="2"/>
      <c r="VO171" s="2"/>
      <c r="VP171" s="2"/>
      <c r="VQ171" s="2"/>
      <c r="VR171" s="2"/>
      <c r="VS171" s="2"/>
      <c r="VT171" s="2"/>
      <c r="VU171" s="2"/>
      <c r="VV171" s="2"/>
      <c r="VW171" s="2"/>
      <c r="VX171" s="2"/>
      <c r="VY171" s="2"/>
      <c r="VZ171" s="2"/>
      <c r="WA171" s="2"/>
      <c r="WB171" s="2"/>
      <c r="WC171" s="2"/>
      <c r="WD171" s="2"/>
      <c r="WE171" s="2"/>
      <c r="WF171" s="2"/>
      <c r="WG171" s="2"/>
      <c r="WH171" s="2"/>
      <c r="WI171" s="2"/>
      <c r="WJ171" s="2"/>
      <c r="WK171" s="2"/>
      <c r="WL171" s="2"/>
      <c r="WM171" s="2"/>
      <c r="WN171" s="2"/>
      <c r="WO171" s="2"/>
      <c r="WP171" s="2"/>
      <c r="WQ171" s="2"/>
      <c r="WR171" s="2"/>
      <c r="WS171" s="2"/>
      <c r="WT171" s="2"/>
      <c r="WU171" s="2"/>
      <c r="WV171" s="2"/>
      <c r="WW171" s="2"/>
      <c r="WX171" s="2"/>
      <c r="WY171" s="2"/>
      <c r="WZ171" s="2"/>
      <c r="XA171" s="2"/>
      <c r="XB171" s="2"/>
      <c r="XC171" s="2"/>
      <c r="XD171" s="2"/>
      <c r="XE171" s="2"/>
      <c r="XF171" s="2"/>
      <c r="XG171" s="2"/>
      <c r="XH171" s="2"/>
      <c r="XI171" s="2"/>
      <c r="XJ171" s="2"/>
      <c r="XK171" s="2"/>
      <c r="XL171" s="2"/>
      <c r="XM171" s="2"/>
      <c r="XN171" s="2"/>
      <c r="XO171" s="2"/>
      <c r="XP171" s="2"/>
      <c r="XQ171" s="2"/>
      <c r="XR171" s="2"/>
      <c r="XS171" s="2"/>
      <c r="XT171" s="2"/>
      <c r="XU171" s="2"/>
      <c r="XV171" s="2"/>
      <c r="XW171" s="2"/>
      <c r="XX171" s="2"/>
      <c r="XY171" s="2"/>
      <c r="XZ171" s="2"/>
      <c r="YA171" s="2"/>
      <c r="YB171" s="2"/>
      <c r="YC171" s="2"/>
      <c r="YD171" s="2"/>
      <c r="YE171" s="2"/>
      <c r="YF171" s="2"/>
      <c r="YG171" s="2"/>
      <c r="YH171" s="2"/>
      <c r="YI171" s="2"/>
      <c r="YJ171" s="2"/>
      <c r="YK171" s="2"/>
      <c r="YL171" s="2"/>
      <c r="YM171" s="2"/>
      <c r="YN171" s="2"/>
      <c r="YO171" s="2"/>
      <c r="YP171" s="2"/>
      <c r="YQ171" s="2"/>
      <c r="YR171" s="2"/>
      <c r="YS171" s="2"/>
      <c r="YT171" s="2"/>
      <c r="YU171" s="2"/>
      <c r="YV171" s="2"/>
      <c r="YW171" s="2"/>
      <c r="YX171" s="2"/>
      <c r="YY171" s="2"/>
      <c r="YZ171" s="2"/>
      <c r="ZA171" s="2"/>
      <c r="ZB171" s="2"/>
      <c r="ZC171" s="2"/>
      <c r="ZD171" s="2"/>
      <c r="ZE171" s="2"/>
      <c r="ZF171" s="2"/>
      <c r="ZG171" s="2"/>
      <c r="ZH171" s="2"/>
      <c r="ZI171" s="2"/>
      <c r="ZJ171" s="2"/>
      <c r="ZK171" s="2"/>
      <c r="ZL171" s="2"/>
      <c r="ZM171" s="2"/>
      <c r="ZN171" s="2"/>
      <c r="ZO171" s="2"/>
      <c r="ZP171" s="2"/>
      <c r="ZQ171" s="2"/>
      <c r="ZR171" s="2"/>
      <c r="ZS171" s="2"/>
      <c r="ZT171" s="2"/>
      <c r="ZU171" s="2"/>
      <c r="ZV171" s="2"/>
      <c r="ZW171" s="2"/>
      <c r="ZX171" s="2"/>
      <c r="ZY171" s="2"/>
      <c r="ZZ171" s="2"/>
      <c r="AAA171" s="2"/>
      <c r="AAB171" s="2"/>
      <c r="AAC171" s="2"/>
      <c r="AAD171" s="2"/>
      <c r="AAE171" s="2"/>
      <c r="AAF171" s="2"/>
      <c r="AAG171" s="2"/>
      <c r="AAH171" s="2"/>
      <c r="AAI171" s="2"/>
      <c r="AAJ171" s="2"/>
      <c r="AAK171" s="2"/>
      <c r="AAL171" s="2"/>
      <c r="AAM171" s="2"/>
      <c r="AAN171" s="2"/>
      <c r="AAO171" s="2"/>
      <c r="AAP171" s="2"/>
      <c r="AAQ171" s="2"/>
      <c r="AAR171" s="2"/>
      <c r="AAS171" s="2"/>
      <c r="AAT171" s="2"/>
      <c r="AAU171" s="2"/>
      <c r="AAV171" s="2"/>
      <c r="AAW171" s="2"/>
      <c r="AAX171" s="2"/>
      <c r="AAY171" s="2"/>
      <c r="AAZ171" s="2"/>
      <c r="ABA171" s="2"/>
      <c r="ABB171" s="2"/>
      <c r="ABC171" s="2"/>
      <c r="ABD171" s="2"/>
      <c r="ABE171" s="2"/>
      <c r="ABF171" s="2"/>
      <c r="ABG171" s="2"/>
      <c r="ABH171" s="2"/>
      <c r="ABI171" s="2"/>
      <c r="ABJ171" s="2"/>
      <c r="ABK171" s="2"/>
      <c r="ABL171" s="2"/>
      <c r="ABM171" s="2"/>
      <c r="ABN171" s="2"/>
      <c r="ABO171" s="2"/>
      <c r="ABP171" s="2"/>
      <c r="ABQ171" s="2"/>
      <c r="ABR171" s="2"/>
      <c r="ABS171" s="2"/>
      <c r="ABT171" s="2"/>
      <c r="ABU171" s="2"/>
      <c r="ABV171" s="2"/>
      <c r="ABW171" s="2"/>
      <c r="ABX171" s="2"/>
      <c r="ABY171" s="2"/>
      <c r="ABZ171" s="2"/>
      <c r="ACA171" s="2"/>
      <c r="ACB171" s="2"/>
      <c r="ACC171" s="2"/>
      <c r="ACD171" s="2"/>
      <c r="ACE171" s="2"/>
      <c r="ACF171" s="2"/>
      <c r="ACG171" s="2"/>
      <c r="ACH171" s="2"/>
      <c r="ACI171" s="2"/>
      <c r="ACJ171" s="2"/>
      <c r="ACK171" s="2"/>
      <c r="ACL171" s="2"/>
      <c r="ACM171" s="2"/>
      <c r="ACN171" s="2"/>
      <c r="ACO171" s="2"/>
      <c r="ACP171" s="2"/>
      <c r="ACQ171" s="2"/>
      <c r="ACR171" s="2"/>
      <c r="ACS171" s="2"/>
      <c r="ACT171" s="2"/>
      <c r="ACU171" s="2"/>
      <c r="ACV171" s="2"/>
      <c r="ACW171" s="2"/>
      <c r="ACX171" s="2"/>
      <c r="ACY171" s="2"/>
      <c r="ACZ171" s="2"/>
      <c r="ADA171" s="2"/>
      <c r="ADB171" s="2"/>
      <c r="ADC171" s="2"/>
    </row>
    <row r="172" spans="2:783">
      <c r="B172" s="2"/>
      <c r="C172" s="2"/>
      <c r="D172" s="2"/>
      <c r="E172" s="167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  <c r="IX172" s="2"/>
      <c r="IY172" s="2"/>
      <c r="IZ172" s="2"/>
      <c r="JA172" s="2"/>
      <c r="JB172" s="2"/>
      <c r="JC172" s="2"/>
      <c r="JD172" s="2"/>
      <c r="JE172" s="2"/>
      <c r="JF172" s="2"/>
      <c r="JG172" s="2"/>
      <c r="JH172" s="2"/>
      <c r="JI172" s="2"/>
      <c r="JJ172" s="2"/>
      <c r="JK172" s="2"/>
      <c r="JL172" s="2"/>
      <c r="JM172" s="2"/>
      <c r="JN172" s="2"/>
      <c r="JO172" s="2"/>
      <c r="JP172" s="2"/>
      <c r="JQ172" s="2"/>
      <c r="JR172" s="2"/>
      <c r="JS172" s="2"/>
      <c r="JT172" s="2"/>
      <c r="JU172" s="2"/>
      <c r="JV172" s="2"/>
      <c r="JW172" s="2"/>
      <c r="JX172" s="2"/>
      <c r="JY172" s="2"/>
      <c r="JZ172" s="2"/>
      <c r="KA172" s="2"/>
      <c r="KB172" s="2"/>
      <c r="KC172" s="2"/>
      <c r="KD172" s="2"/>
      <c r="KE172" s="2"/>
      <c r="KF172" s="2"/>
      <c r="KG172" s="2"/>
      <c r="KH172" s="2"/>
      <c r="KI172" s="2"/>
      <c r="KJ172" s="2"/>
      <c r="KK172" s="2"/>
      <c r="KL172" s="2"/>
      <c r="KM172" s="2"/>
      <c r="KN172" s="2"/>
      <c r="KO172" s="2"/>
      <c r="KP172" s="2"/>
      <c r="KQ172" s="2"/>
      <c r="KR172" s="2"/>
      <c r="KS172" s="2"/>
      <c r="KT172" s="2"/>
      <c r="KU172" s="2"/>
      <c r="KV172" s="2"/>
      <c r="KW172" s="2"/>
      <c r="KX172" s="2"/>
      <c r="KY172" s="2"/>
      <c r="KZ172" s="2"/>
      <c r="LA172" s="2"/>
      <c r="LB172" s="2"/>
      <c r="LC172" s="2"/>
      <c r="LD172" s="2"/>
      <c r="LE172" s="2"/>
      <c r="LF172" s="2"/>
      <c r="LG172" s="2"/>
      <c r="LH172" s="2"/>
      <c r="LI172" s="2"/>
      <c r="LJ172" s="2"/>
      <c r="LK172" s="2"/>
      <c r="LL172" s="2"/>
      <c r="LM172" s="2"/>
      <c r="LN172" s="2"/>
      <c r="LO172" s="2"/>
      <c r="LP172" s="2"/>
      <c r="LQ172" s="2"/>
      <c r="LR172" s="2"/>
      <c r="LS172" s="2"/>
      <c r="LT172" s="2"/>
      <c r="LU172" s="2"/>
      <c r="LV172" s="2"/>
      <c r="LW172" s="2"/>
      <c r="LX172" s="2"/>
      <c r="LY172" s="2"/>
      <c r="LZ172" s="2"/>
      <c r="MA172" s="2"/>
      <c r="MB172" s="2"/>
      <c r="MC172" s="2"/>
      <c r="MD172" s="2"/>
      <c r="ME172" s="2"/>
      <c r="MF172" s="2"/>
      <c r="MG172" s="2"/>
      <c r="MH172" s="2"/>
      <c r="MI172" s="2"/>
      <c r="MJ172" s="2"/>
      <c r="MK172" s="2"/>
      <c r="ML172" s="2"/>
      <c r="MM172" s="2"/>
      <c r="MN172" s="2"/>
      <c r="MO172" s="2"/>
      <c r="MP172" s="2"/>
      <c r="MQ172" s="2"/>
      <c r="MR172" s="2"/>
      <c r="MS172" s="2"/>
      <c r="MT172" s="2"/>
      <c r="MU172" s="2"/>
      <c r="MV172" s="2"/>
      <c r="MW172" s="2"/>
      <c r="MX172" s="2"/>
      <c r="MY172" s="2"/>
      <c r="MZ172" s="2"/>
      <c r="NA172" s="2"/>
      <c r="NB172" s="2"/>
      <c r="NC172" s="2"/>
      <c r="ND172" s="2"/>
      <c r="NE172" s="2"/>
      <c r="NF172" s="2"/>
      <c r="NG172" s="2"/>
      <c r="NH172" s="2"/>
      <c r="NI172" s="2"/>
      <c r="NJ172" s="2"/>
      <c r="NK172" s="2"/>
      <c r="NL172" s="2"/>
      <c r="NM172" s="2"/>
      <c r="NN172" s="2"/>
      <c r="NO172" s="2"/>
      <c r="NP172" s="2"/>
      <c r="NQ172" s="2"/>
      <c r="NR172" s="2"/>
      <c r="NS172" s="2"/>
      <c r="NT172" s="2"/>
      <c r="NU172" s="2"/>
      <c r="NV172" s="2"/>
      <c r="NW172" s="2"/>
      <c r="NX172" s="2"/>
      <c r="NY172" s="2"/>
      <c r="NZ172" s="2"/>
      <c r="OA172" s="2"/>
      <c r="OB172" s="2"/>
      <c r="OC172" s="2"/>
      <c r="OD172" s="2"/>
      <c r="OE172" s="2"/>
      <c r="OF172" s="2"/>
      <c r="OG172" s="2"/>
      <c r="OH172" s="2"/>
      <c r="OI172" s="2"/>
      <c r="OJ172" s="2"/>
      <c r="OK172" s="2"/>
      <c r="OL172" s="2"/>
      <c r="OM172" s="2"/>
      <c r="ON172" s="2"/>
      <c r="OO172" s="2"/>
      <c r="OP172" s="2"/>
      <c r="OQ172" s="2"/>
      <c r="OR172" s="2"/>
      <c r="OS172" s="2"/>
      <c r="OT172" s="2"/>
      <c r="OU172" s="2"/>
      <c r="OV172" s="2"/>
      <c r="OW172" s="2"/>
      <c r="OX172" s="2"/>
      <c r="OY172" s="2"/>
      <c r="OZ172" s="2"/>
      <c r="PA172" s="2"/>
      <c r="PB172" s="2"/>
      <c r="PC172" s="2"/>
      <c r="PD172" s="2"/>
      <c r="PE172" s="2"/>
      <c r="PF172" s="2"/>
      <c r="PG172" s="2"/>
      <c r="PH172" s="2"/>
      <c r="PI172" s="2"/>
      <c r="PJ172" s="2"/>
      <c r="PK172" s="2"/>
      <c r="PL172" s="2"/>
      <c r="PM172" s="2"/>
      <c r="PN172" s="2"/>
      <c r="PO172" s="2"/>
      <c r="PP172" s="2"/>
      <c r="PQ172" s="2"/>
      <c r="PR172" s="2"/>
      <c r="PS172" s="2"/>
      <c r="PT172" s="2"/>
      <c r="PU172" s="2"/>
      <c r="PV172" s="2"/>
      <c r="PW172" s="2"/>
      <c r="PX172" s="2"/>
      <c r="PY172" s="2"/>
      <c r="PZ172" s="2"/>
      <c r="QA172" s="2"/>
      <c r="QB172" s="2"/>
      <c r="QC172" s="2"/>
      <c r="QD172" s="2"/>
      <c r="QE172" s="2"/>
      <c r="QF172" s="2"/>
      <c r="QG172" s="2"/>
      <c r="QH172" s="2"/>
      <c r="QI172" s="2"/>
      <c r="QJ172" s="2"/>
      <c r="QK172" s="2"/>
      <c r="QL172" s="2"/>
      <c r="QM172" s="2"/>
      <c r="QN172" s="2"/>
      <c r="QO172" s="2"/>
      <c r="QP172" s="2"/>
      <c r="QQ172" s="2"/>
      <c r="QR172" s="2"/>
      <c r="QS172" s="2"/>
      <c r="QT172" s="2"/>
      <c r="QU172" s="2"/>
      <c r="QV172" s="2"/>
      <c r="QW172" s="2"/>
      <c r="QX172" s="2"/>
      <c r="QY172" s="2"/>
      <c r="QZ172" s="2"/>
      <c r="RA172" s="2"/>
      <c r="RB172" s="2"/>
      <c r="RC172" s="2"/>
      <c r="RD172" s="2"/>
      <c r="RE172" s="2"/>
      <c r="RF172" s="2"/>
      <c r="RG172" s="2"/>
      <c r="RH172" s="2"/>
      <c r="RI172" s="2"/>
      <c r="RJ172" s="2"/>
      <c r="RK172" s="2"/>
      <c r="RL172" s="2"/>
      <c r="RM172" s="2"/>
      <c r="RN172" s="2"/>
      <c r="RO172" s="2"/>
      <c r="RP172" s="2"/>
      <c r="RQ172" s="2"/>
      <c r="RR172" s="2"/>
      <c r="RS172" s="2"/>
      <c r="RT172" s="2"/>
      <c r="RU172" s="2"/>
      <c r="RV172" s="2"/>
      <c r="RW172" s="2"/>
      <c r="RX172" s="2"/>
      <c r="RY172" s="2"/>
      <c r="RZ172" s="2"/>
      <c r="SA172" s="2"/>
      <c r="SB172" s="2"/>
      <c r="SC172" s="2"/>
      <c r="SD172" s="2"/>
      <c r="SE172" s="2"/>
      <c r="SF172" s="2"/>
      <c r="SG172" s="2"/>
      <c r="SH172" s="2"/>
      <c r="SI172" s="2"/>
      <c r="SJ172" s="2"/>
      <c r="SK172" s="2"/>
      <c r="SL172" s="2"/>
      <c r="SM172" s="2"/>
      <c r="SN172" s="2"/>
      <c r="SO172" s="2"/>
      <c r="SP172" s="2"/>
      <c r="SQ172" s="2"/>
      <c r="SR172" s="2"/>
      <c r="SS172" s="2"/>
      <c r="ST172" s="2"/>
      <c r="SU172" s="2"/>
      <c r="SV172" s="2"/>
      <c r="SW172" s="2"/>
      <c r="SX172" s="2"/>
      <c r="SY172" s="2"/>
      <c r="SZ172" s="2"/>
      <c r="TA172" s="2"/>
      <c r="TB172" s="2"/>
      <c r="TC172" s="2"/>
      <c r="TD172" s="2"/>
      <c r="TE172" s="2"/>
      <c r="TF172" s="2"/>
      <c r="TG172" s="2"/>
      <c r="TH172" s="2"/>
      <c r="TI172" s="2"/>
      <c r="TJ172" s="2"/>
      <c r="TK172" s="2"/>
      <c r="TL172" s="2"/>
      <c r="TM172" s="2"/>
      <c r="TN172" s="2"/>
      <c r="TO172" s="2"/>
      <c r="TP172" s="2"/>
      <c r="TQ172" s="2"/>
      <c r="TR172" s="2"/>
      <c r="TS172" s="2"/>
      <c r="TT172" s="2"/>
      <c r="TU172" s="2"/>
      <c r="TV172" s="2"/>
      <c r="TW172" s="2"/>
      <c r="TX172" s="2"/>
      <c r="TY172" s="2"/>
      <c r="TZ172" s="2"/>
      <c r="UA172" s="2"/>
      <c r="UB172" s="2"/>
      <c r="UC172" s="2"/>
      <c r="UD172" s="2"/>
      <c r="UE172" s="2"/>
      <c r="UF172" s="2"/>
      <c r="UG172" s="2"/>
      <c r="UH172" s="2"/>
      <c r="UI172" s="2"/>
      <c r="UJ172" s="2"/>
      <c r="UK172" s="2"/>
      <c r="UL172" s="2"/>
      <c r="UM172" s="2"/>
      <c r="UN172" s="2"/>
      <c r="UO172" s="2"/>
      <c r="UP172" s="2"/>
      <c r="UQ172" s="2"/>
      <c r="UR172" s="2"/>
      <c r="US172" s="2"/>
      <c r="UT172" s="2"/>
      <c r="UU172" s="2"/>
      <c r="UV172" s="2"/>
      <c r="UW172" s="2"/>
      <c r="UX172" s="2"/>
      <c r="UY172" s="2"/>
      <c r="UZ172" s="2"/>
      <c r="VA172" s="2"/>
      <c r="VB172" s="2"/>
      <c r="VC172" s="2"/>
      <c r="VD172" s="2"/>
      <c r="VE172" s="2"/>
      <c r="VF172" s="2"/>
      <c r="VG172" s="2"/>
      <c r="VH172" s="2"/>
      <c r="VI172" s="2"/>
      <c r="VJ172" s="2"/>
      <c r="VK172" s="2"/>
      <c r="VL172" s="2"/>
      <c r="VM172" s="2"/>
      <c r="VN172" s="2"/>
      <c r="VO172" s="2"/>
      <c r="VP172" s="2"/>
      <c r="VQ172" s="2"/>
      <c r="VR172" s="2"/>
      <c r="VS172" s="2"/>
      <c r="VT172" s="2"/>
      <c r="VU172" s="2"/>
      <c r="VV172" s="2"/>
      <c r="VW172" s="2"/>
      <c r="VX172" s="2"/>
      <c r="VY172" s="2"/>
      <c r="VZ172" s="2"/>
      <c r="WA172" s="2"/>
      <c r="WB172" s="2"/>
      <c r="WC172" s="2"/>
      <c r="WD172" s="2"/>
      <c r="WE172" s="2"/>
      <c r="WF172" s="2"/>
      <c r="WG172" s="2"/>
      <c r="WH172" s="2"/>
      <c r="WI172" s="2"/>
      <c r="WJ172" s="2"/>
      <c r="WK172" s="2"/>
      <c r="WL172" s="2"/>
      <c r="WM172" s="2"/>
      <c r="WN172" s="2"/>
      <c r="WO172" s="2"/>
      <c r="WP172" s="2"/>
      <c r="WQ172" s="2"/>
      <c r="WR172" s="2"/>
      <c r="WS172" s="2"/>
      <c r="WT172" s="2"/>
      <c r="WU172" s="2"/>
      <c r="WV172" s="2"/>
      <c r="WW172" s="2"/>
      <c r="WX172" s="2"/>
      <c r="WY172" s="2"/>
      <c r="WZ172" s="2"/>
      <c r="XA172" s="2"/>
      <c r="XB172" s="2"/>
      <c r="XC172" s="2"/>
      <c r="XD172" s="2"/>
      <c r="XE172" s="2"/>
      <c r="XF172" s="2"/>
      <c r="XG172" s="2"/>
      <c r="XH172" s="2"/>
      <c r="XI172" s="2"/>
      <c r="XJ172" s="2"/>
      <c r="XK172" s="2"/>
      <c r="XL172" s="2"/>
      <c r="XM172" s="2"/>
      <c r="XN172" s="2"/>
      <c r="XO172" s="2"/>
      <c r="XP172" s="2"/>
      <c r="XQ172" s="2"/>
      <c r="XR172" s="2"/>
      <c r="XS172" s="2"/>
      <c r="XT172" s="2"/>
      <c r="XU172" s="2"/>
      <c r="XV172" s="2"/>
      <c r="XW172" s="2"/>
      <c r="XX172" s="2"/>
      <c r="XY172" s="2"/>
      <c r="XZ172" s="2"/>
      <c r="YA172" s="2"/>
      <c r="YB172" s="2"/>
      <c r="YC172" s="2"/>
      <c r="YD172" s="2"/>
      <c r="YE172" s="2"/>
      <c r="YF172" s="2"/>
      <c r="YG172" s="2"/>
      <c r="YH172" s="2"/>
      <c r="YI172" s="2"/>
      <c r="YJ172" s="2"/>
      <c r="YK172" s="2"/>
      <c r="YL172" s="2"/>
      <c r="YM172" s="2"/>
      <c r="YN172" s="2"/>
      <c r="YO172" s="2"/>
      <c r="YP172" s="2"/>
      <c r="YQ172" s="2"/>
      <c r="YR172" s="2"/>
      <c r="YS172" s="2"/>
      <c r="YT172" s="2"/>
      <c r="YU172" s="2"/>
      <c r="YV172" s="2"/>
      <c r="YW172" s="2"/>
      <c r="YX172" s="2"/>
      <c r="YY172" s="2"/>
      <c r="YZ172" s="2"/>
      <c r="ZA172" s="2"/>
      <c r="ZB172" s="2"/>
      <c r="ZC172" s="2"/>
      <c r="ZD172" s="2"/>
      <c r="ZE172" s="2"/>
      <c r="ZF172" s="2"/>
      <c r="ZG172" s="2"/>
      <c r="ZH172" s="2"/>
      <c r="ZI172" s="2"/>
      <c r="ZJ172" s="2"/>
      <c r="ZK172" s="2"/>
      <c r="ZL172" s="2"/>
      <c r="ZM172" s="2"/>
      <c r="ZN172" s="2"/>
      <c r="ZO172" s="2"/>
      <c r="ZP172" s="2"/>
      <c r="ZQ172" s="2"/>
      <c r="ZR172" s="2"/>
      <c r="ZS172" s="2"/>
      <c r="ZT172" s="2"/>
      <c r="ZU172" s="2"/>
      <c r="ZV172" s="2"/>
      <c r="ZW172" s="2"/>
      <c r="ZX172" s="2"/>
      <c r="ZY172" s="2"/>
      <c r="ZZ172" s="2"/>
      <c r="AAA172" s="2"/>
      <c r="AAB172" s="2"/>
      <c r="AAC172" s="2"/>
      <c r="AAD172" s="2"/>
      <c r="AAE172" s="2"/>
      <c r="AAF172" s="2"/>
      <c r="AAG172" s="2"/>
      <c r="AAH172" s="2"/>
      <c r="AAI172" s="2"/>
      <c r="AAJ172" s="2"/>
      <c r="AAK172" s="2"/>
      <c r="AAL172" s="2"/>
      <c r="AAM172" s="2"/>
      <c r="AAN172" s="2"/>
      <c r="AAO172" s="2"/>
      <c r="AAP172" s="2"/>
      <c r="AAQ172" s="2"/>
      <c r="AAR172" s="2"/>
      <c r="AAS172" s="2"/>
      <c r="AAT172" s="2"/>
      <c r="AAU172" s="2"/>
      <c r="AAV172" s="2"/>
      <c r="AAW172" s="2"/>
      <c r="AAX172" s="2"/>
      <c r="AAY172" s="2"/>
      <c r="AAZ172" s="2"/>
      <c r="ABA172" s="2"/>
      <c r="ABB172" s="2"/>
      <c r="ABC172" s="2"/>
      <c r="ABD172" s="2"/>
      <c r="ABE172" s="2"/>
      <c r="ABF172" s="2"/>
      <c r="ABG172" s="2"/>
      <c r="ABH172" s="2"/>
      <c r="ABI172" s="2"/>
      <c r="ABJ172" s="2"/>
      <c r="ABK172" s="2"/>
      <c r="ABL172" s="2"/>
      <c r="ABM172" s="2"/>
      <c r="ABN172" s="2"/>
      <c r="ABO172" s="2"/>
      <c r="ABP172" s="2"/>
      <c r="ABQ172" s="2"/>
      <c r="ABR172" s="2"/>
      <c r="ABS172" s="2"/>
      <c r="ABT172" s="2"/>
      <c r="ABU172" s="2"/>
      <c r="ABV172" s="2"/>
      <c r="ABW172" s="2"/>
      <c r="ABX172" s="2"/>
      <c r="ABY172" s="2"/>
      <c r="ABZ172" s="2"/>
      <c r="ACA172" s="2"/>
      <c r="ACB172" s="2"/>
      <c r="ACC172" s="2"/>
      <c r="ACD172" s="2"/>
      <c r="ACE172" s="2"/>
      <c r="ACF172" s="2"/>
      <c r="ACG172" s="2"/>
      <c r="ACH172" s="2"/>
      <c r="ACI172" s="2"/>
      <c r="ACJ172" s="2"/>
      <c r="ACK172" s="2"/>
      <c r="ACL172" s="2"/>
      <c r="ACM172" s="2"/>
      <c r="ACN172" s="2"/>
      <c r="ACO172" s="2"/>
      <c r="ACP172" s="2"/>
      <c r="ACQ172" s="2"/>
      <c r="ACR172" s="2"/>
      <c r="ACS172" s="2"/>
      <c r="ACT172" s="2"/>
      <c r="ACU172" s="2"/>
      <c r="ACV172" s="2"/>
      <c r="ACW172" s="2"/>
      <c r="ACX172" s="2"/>
      <c r="ACY172" s="2"/>
      <c r="ACZ172" s="2"/>
      <c r="ADA172" s="2"/>
      <c r="ADB172" s="2"/>
      <c r="ADC172" s="2"/>
    </row>
    <row r="173" spans="2:783">
      <c r="B173" s="2"/>
      <c r="C173" s="2"/>
      <c r="D173" s="2"/>
      <c r="E173" s="167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  <c r="IX173" s="2"/>
      <c r="IY173" s="2"/>
      <c r="IZ173" s="2"/>
      <c r="JA173" s="2"/>
      <c r="JB173" s="2"/>
      <c r="JC173" s="2"/>
      <c r="JD173" s="2"/>
      <c r="JE173" s="2"/>
      <c r="JF173" s="2"/>
      <c r="JG173" s="2"/>
      <c r="JH173" s="2"/>
      <c r="JI173" s="2"/>
      <c r="JJ173" s="2"/>
      <c r="JK173" s="2"/>
      <c r="JL173" s="2"/>
      <c r="JM173" s="2"/>
      <c r="JN173" s="2"/>
      <c r="JO173" s="2"/>
      <c r="JP173" s="2"/>
      <c r="JQ173" s="2"/>
      <c r="JR173" s="2"/>
      <c r="JS173" s="2"/>
      <c r="JT173" s="2"/>
      <c r="JU173" s="2"/>
      <c r="JV173" s="2"/>
      <c r="JW173" s="2"/>
      <c r="JX173" s="2"/>
      <c r="JY173" s="2"/>
      <c r="JZ173" s="2"/>
      <c r="KA173" s="2"/>
      <c r="KB173" s="2"/>
      <c r="KC173" s="2"/>
      <c r="KD173" s="2"/>
      <c r="KE173" s="2"/>
      <c r="KF173" s="2"/>
      <c r="KG173" s="2"/>
      <c r="KH173" s="2"/>
      <c r="KI173" s="2"/>
      <c r="KJ173" s="2"/>
      <c r="KK173" s="2"/>
      <c r="KL173" s="2"/>
      <c r="KM173" s="2"/>
      <c r="KN173" s="2"/>
      <c r="KO173" s="2"/>
      <c r="KP173" s="2"/>
      <c r="KQ173" s="2"/>
      <c r="KR173" s="2"/>
      <c r="KS173" s="2"/>
      <c r="KT173" s="2"/>
      <c r="KU173" s="2"/>
      <c r="KV173" s="2"/>
      <c r="KW173" s="2"/>
      <c r="KX173" s="2"/>
      <c r="KY173" s="2"/>
      <c r="KZ173" s="2"/>
      <c r="LA173" s="2"/>
      <c r="LB173" s="2"/>
      <c r="LC173" s="2"/>
      <c r="LD173" s="2"/>
      <c r="LE173" s="2"/>
      <c r="LF173" s="2"/>
      <c r="LG173" s="2"/>
      <c r="LH173" s="2"/>
      <c r="LI173" s="2"/>
      <c r="LJ173" s="2"/>
      <c r="LK173" s="2"/>
      <c r="LL173" s="2"/>
      <c r="LM173" s="2"/>
      <c r="LN173" s="2"/>
      <c r="LO173" s="2"/>
      <c r="LP173" s="2"/>
      <c r="LQ173" s="2"/>
      <c r="LR173" s="2"/>
      <c r="LS173" s="2"/>
      <c r="LT173" s="2"/>
      <c r="LU173" s="2"/>
      <c r="LV173" s="2"/>
      <c r="LW173" s="2"/>
      <c r="LX173" s="2"/>
      <c r="LY173" s="2"/>
      <c r="LZ173" s="2"/>
      <c r="MA173" s="2"/>
      <c r="MB173" s="2"/>
      <c r="MC173" s="2"/>
      <c r="MD173" s="2"/>
      <c r="ME173" s="2"/>
      <c r="MF173" s="2"/>
      <c r="MG173" s="2"/>
      <c r="MH173" s="2"/>
      <c r="MI173" s="2"/>
      <c r="MJ173" s="2"/>
      <c r="MK173" s="2"/>
      <c r="ML173" s="2"/>
      <c r="MM173" s="2"/>
      <c r="MN173" s="2"/>
      <c r="MO173" s="2"/>
      <c r="MP173" s="2"/>
      <c r="MQ173" s="2"/>
      <c r="MR173" s="2"/>
      <c r="MS173" s="2"/>
      <c r="MT173" s="2"/>
      <c r="MU173" s="2"/>
      <c r="MV173" s="2"/>
      <c r="MW173" s="2"/>
      <c r="MX173" s="2"/>
      <c r="MY173" s="2"/>
      <c r="MZ173" s="2"/>
      <c r="NA173" s="2"/>
      <c r="NB173" s="2"/>
      <c r="NC173" s="2"/>
      <c r="ND173" s="2"/>
      <c r="NE173" s="2"/>
      <c r="NF173" s="2"/>
      <c r="NG173" s="2"/>
      <c r="NH173" s="2"/>
      <c r="NI173" s="2"/>
      <c r="NJ173" s="2"/>
      <c r="NK173" s="2"/>
      <c r="NL173" s="2"/>
      <c r="NM173" s="2"/>
      <c r="NN173" s="2"/>
      <c r="NO173" s="2"/>
      <c r="NP173" s="2"/>
      <c r="NQ173" s="2"/>
      <c r="NR173" s="2"/>
      <c r="NS173" s="2"/>
      <c r="NT173" s="2"/>
      <c r="NU173" s="2"/>
      <c r="NV173" s="2"/>
      <c r="NW173" s="2"/>
      <c r="NX173" s="2"/>
      <c r="NY173" s="2"/>
      <c r="NZ173" s="2"/>
      <c r="OA173" s="2"/>
      <c r="OB173" s="2"/>
      <c r="OC173" s="2"/>
      <c r="OD173" s="2"/>
      <c r="OE173" s="2"/>
      <c r="OF173" s="2"/>
      <c r="OG173" s="2"/>
      <c r="OH173" s="2"/>
      <c r="OI173" s="2"/>
      <c r="OJ173" s="2"/>
      <c r="OK173" s="2"/>
      <c r="OL173" s="2"/>
      <c r="OM173" s="2"/>
      <c r="ON173" s="2"/>
      <c r="OO173" s="2"/>
      <c r="OP173" s="2"/>
      <c r="OQ173" s="2"/>
      <c r="OR173" s="2"/>
      <c r="OS173" s="2"/>
      <c r="OT173" s="2"/>
      <c r="OU173" s="2"/>
      <c r="OV173" s="2"/>
      <c r="OW173" s="2"/>
      <c r="OX173" s="2"/>
      <c r="OY173" s="2"/>
      <c r="OZ173" s="2"/>
      <c r="PA173" s="2"/>
      <c r="PB173" s="2"/>
      <c r="PC173" s="2"/>
      <c r="PD173" s="2"/>
      <c r="PE173" s="2"/>
      <c r="PF173" s="2"/>
      <c r="PG173" s="2"/>
      <c r="PH173" s="2"/>
      <c r="PI173" s="2"/>
      <c r="PJ173" s="2"/>
      <c r="PK173" s="2"/>
      <c r="PL173" s="2"/>
      <c r="PM173" s="2"/>
      <c r="PN173" s="2"/>
      <c r="PO173" s="2"/>
      <c r="PP173" s="2"/>
      <c r="PQ173" s="2"/>
      <c r="PR173" s="2"/>
      <c r="PS173" s="2"/>
      <c r="PT173" s="2"/>
      <c r="PU173" s="2"/>
      <c r="PV173" s="2"/>
      <c r="PW173" s="2"/>
      <c r="PX173" s="2"/>
      <c r="PY173" s="2"/>
      <c r="PZ173" s="2"/>
      <c r="QA173" s="2"/>
      <c r="QB173" s="2"/>
      <c r="QC173" s="2"/>
      <c r="QD173" s="2"/>
      <c r="QE173" s="2"/>
      <c r="QF173" s="2"/>
      <c r="QG173" s="2"/>
      <c r="QH173" s="2"/>
      <c r="QI173" s="2"/>
      <c r="QJ173" s="2"/>
      <c r="QK173" s="2"/>
      <c r="QL173" s="2"/>
      <c r="QM173" s="2"/>
      <c r="QN173" s="2"/>
      <c r="QO173" s="2"/>
      <c r="QP173" s="2"/>
      <c r="QQ173" s="2"/>
      <c r="QR173" s="2"/>
      <c r="QS173" s="2"/>
      <c r="QT173" s="2"/>
      <c r="QU173" s="2"/>
      <c r="QV173" s="2"/>
      <c r="QW173" s="2"/>
      <c r="QX173" s="2"/>
      <c r="QY173" s="2"/>
      <c r="QZ173" s="2"/>
      <c r="RA173" s="2"/>
      <c r="RB173" s="2"/>
      <c r="RC173" s="2"/>
      <c r="RD173" s="2"/>
      <c r="RE173" s="2"/>
      <c r="RF173" s="2"/>
      <c r="RG173" s="2"/>
      <c r="RH173" s="2"/>
      <c r="RI173" s="2"/>
      <c r="RJ173" s="2"/>
      <c r="RK173" s="2"/>
      <c r="RL173" s="2"/>
      <c r="RM173" s="2"/>
      <c r="RN173" s="2"/>
      <c r="RO173" s="2"/>
      <c r="RP173" s="2"/>
      <c r="RQ173" s="2"/>
      <c r="RR173" s="2"/>
      <c r="RS173" s="2"/>
      <c r="RT173" s="2"/>
      <c r="RU173" s="2"/>
      <c r="RV173" s="2"/>
      <c r="RW173" s="2"/>
      <c r="RX173" s="2"/>
      <c r="RY173" s="2"/>
      <c r="RZ173" s="2"/>
      <c r="SA173" s="2"/>
      <c r="SB173" s="2"/>
      <c r="SC173" s="2"/>
      <c r="SD173" s="2"/>
      <c r="SE173" s="2"/>
      <c r="SF173" s="2"/>
      <c r="SG173" s="2"/>
      <c r="SH173" s="2"/>
      <c r="SI173" s="2"/>
      <c r="SJ173" s="2"/>
      <c r="SK173" s="2"/>
      <c r="SL173" s="2"/>
      <c r="SM173" s="2"/>
      <c r="SN173" s="2"/>
      <c r="SO173" s="2"/>
      <c r="SP173" s="2"/>
      <c r="SQ173" s="2"/>
      <c r="SR173" s="2"/>
      <c r="SS173" s="2"/>
      <c r="ST173" s="2"/>
      <c r="SU173" s="2"/>
      <c r="SV173" s="2"/>
      <c r="SW173" s="2"/>
      <c r="SX173" s="2"/>
      <c r="SY173" s="2"/>
      <c r="SZ173" s="2"/>
      <c r="TA173" s="2"/>
      <c r="TB173" s="2"/>
      <c r="TC173" s="2"/>
      <c r="TD173" s="2"/>
      <c r="TE173" s="2"/>
      <c r="TF173" s="2"/>
      <c r="TG173" s="2"/>
      <c r="TH173" s="2"/>
      <c r="TI173" s="2"/>
      <c r="TJ173" s="2"/>
      <c r="TK173" s="2"/>
      <c r="TL173" s="2"/>
      <c r="TM173" s="2"/>
      <c r="TN173" s="2"/>
      <c r="TO173" s="2"/>
      <c r="TP173" s="2"/>
      <c r="TQ173" s="2"/>
      <c r="TR173" s="2"/>
      <c r="TS173" s="2"/>
      <c r="TT173" s="2"/>
      <c r="TU173" s="2"/>
      <c r="TV173" s="2"/>
      <c r="TW173" s="2"/>
      <c r="TX173" s="2"/>
      <c r="TY173" s="2"/>
      <c r="TZ173" s="2"/>
      <c r="UA173" s="2"/>
      <c r="UB173" s="2"/>
      <c r="UC173" s="2"/>
      <c r="UD173" s="2"/>
      <c r="UE173" s="2"/>
      <c r="UF173" s="2"/>
      <c r="UG173" s="2"/>
      <c r="UH173" s="2"/>
      <c r="UI173" s="2"/>
      <c r="UJ173" s="2"/>
      <c r="UK173" s="2"/>
      <c r="UL173" s="2"/>
      <c r="UM173" s="2"/>
      <c r="UN173" s="2"/>
      <c r="UO173" s="2"/>
      <c r="UP173" s="2"/>
      <c r="UQ173" s="2"/>
      <c r="UR173" s="2"/>
      <c r="US173" s="2"/>
      <c r="UT173" s="2"/>
      <c r="UU173" s="2"/>
      <c r="UV173" s="2"/>
      <c r="UW173" s="2"/>
      <c r="UX173" s="2"/>
      <c r="UY173" s="2"/>
      <c r="UZ173" s="2"/>
      <c r="VA173" s="2"/>
      <c r="VB173" s="2"/>
      <c r="VC173" s="2"/>
      <c r="VD173" s="2"/>
      <c r="VE173" s="2"/>
      <c r="VF173" s="2"/>
      <c r="VG173" s="2"/>
      <c r="VH173" s="2"/>
      <c r="VI173" s="2"/>
      <c r="VJ173" s="2"/>
      <c r="VK173" s="2"/>
      <c r="VL173" s="2"/>
      <c r="VM173" s="2"/>
      <c r="VN173" s="2"/>
      <c r="VO173" s="2"/>
      <c r="VP173" s="2"/>
      <c r="VQ173" s="2"/>
      <c r="VR173" s="2"/>
      <c r="VS173" s="2"/>
      <c r="VT173" s="2"/>
      <c r="VU173" s="2"/>
      <c r="VV173" s="2"/>
      <c r="VW173" s="2"/>
      <c r="VX173" s="2"/>
      <c r="VY173" s="2"/>
      <c r="VZ173" s="2"/>
      <c r="WA173" s="2"/>
      <c r="WB173" s="2"/>
      <c r="WC173" s="2"/>
      <c r="WD173" s="2"/>
      <c r="WE173" s="2"/>
      <c r="WF173" s="2"/>
      <c r="WG173" s="2"/>
      <c r="WH173" s="2"/>
      <c r="WI173" s="2"/>
      <c r="WJ173" s="2"/>
      <c r="WK173" s="2"/>
      <c r="WL173" s="2"/>
      <c r="WM173" s="2"/>
      <c r="WN173" s="2"/>
      <c r="WO173" s="2"/>
      <c r="WP173" s="2"/>
      <c r="WQ173" s="2"/>
      <c r="WR173" s="2"/>
      <c r="WS173" s="2"/>
      <c r="WT173" s="2"/>
      <c r="WU173" s="2"/>
      <c r="WV173" s="2"/>
      <c r="WW173" s="2"/>
      <c r="WX173" s="2"/>
      <c r="WY173" s="2"/>
      <c r="WZ173" s="2"/>
      <c r="XA173" s="2"/>
      <c r="XB173" s="2"/>
      <c r="XC173" s="2"/>
      <c r="XD173" s="2"/>
      <c r="XE173" s="2"/>
      <c r="XF173" s="2"/>
      <c r="XG173" s="2"/>
      <c r="XH173" s="2"/>
      <c r="XI173" s="2"/>
      <c r="XJ173" s="2"/>
      <c r="XK173" s="2"/>
      <c r="XL173" s="2"/>
      <c r="XM173" s="2"/>
      <c r="XN173" s="2"/>
      <c r="XO173" s="2"/>
      <c r="XP173" s="2"/>
      <c r="XQ173" s="2"/>
      <c r="XR173" s="2"/>
      <c r="XS173" s="2"/>
      <c r="XT173" s="2"/>
      <c r="XU173" s="2"/>
      <c r="XV173" s="2"/>
      <c r="XW173" s="2"/>
      <c r="XX173" s="2"/>
      <c r="XY173" s="2"/>
      <c r="XZ173" s="2"/>
      <c r="YA173" s="2"/>
      <c r="YB173" s="2"/>
      <c r="YC173" s="2"/>
      <c r="YD173" s="2"/>
      <c r="YE173" s="2"/>
      <c r="YF173" s="2"/>
      <c r="YG173" s="2"/>
      <c r="YH173" s="2"/>
      <c r="YI173" s="2"/>
      <c r="YJ173" s="2"/>
      <c r="YK173" s="2"/>
      <c r="YL173" s="2"/>
      <c r="YM173" s="2"/>
      <c r="YN173" s="2"/>
      <c r="YO173" s="2"/>
      <c r="YP173" s="2"/>
      <c r="YQ173" s="2"/>
      <c r="YR173" s="2"/>
      <c r="YS173" s="2"/>
      <c r="YT173" s="2"/>
      <c r="YU173" s="2"/>
      <c r="YV173" s="2"/>
      <c r="YW173" s="2"/>
      <c r="YX173" s="2"/>
      <c r="YY173" s="2"/>
      <c r="YZ173" s="2"/>
      <c r="ZA173" s="2"/>
      <c r="ZB173" s="2"/>
      <c r="ZC173" s="2"/>
      <c r="ZD173" s="2"/>
      <c r="ZE173" s="2"/>
      <c r="ZF173" s="2"/>
      <c r="ZG173" s="2"/>
      <c r="ZH173" s="2"/>
      <c r="ZI173" s="2"/>
      <c r="ZJ173" s="2"/>
      <c r="ZK173" s="2"/>
      <c r="ZL173" s="2"/>
      <c r="ZM173" s="2"/>
      <c r="ZN173" s="2"/>
      <c r="ZO173" s="2"/>
      <c r="ZP173" s="2"/>
      <c r="ZQ173" s="2"/>
      <c r="ZR173" s="2"/>
      <c r="ZS173" s="2"/>
      <c r="ZT173" s="2"/>
      <c r="ZU173" s="2"/>
      <c r="ZV173" s="2"/>
      <c r="ZW173" s="2"/>
      <c r="ZX173" s="2"/>
      <c r="ZY173" s="2"/>
      <c r="ZZ173" s="2"/>
      <c r="AAA173" s="2"/>
      <c r="AAB173" s="2"/>
      <c r="AAC173" s="2"/>
      <c r="AAD173" s="2"/>
      <c r="AAE173" s="2"/>
      <c r="AAF173" s="2"/>
      <c r="AAG173" s="2"/>
      <c r="AAH173" s="2"/>
      <c r="AAI173" s="2"/>
      <c r="AAJ173" s="2"/>
      <c r="AAK173" s="2"/>
      <c r="AAL173" s="2"/>
      <c r="AAM173" s="2"/>
      <c r="AAN173" s="2"/>
      <c r="AAO173" s="2"/>
      <c r="AAP173" s="2"/>
      <c r="AAQ173" s="2"/>
      <c r="AAR173" s="2"/>
      <c r="AAS173" s="2"/>
      <c r="AAT173" s="2"/>
      <c r="AAU173" s="2"/>
      <c r="AAV173" s="2"/>
      <c r="AAW173" s="2"/>
      <c r="AAX173" s="2"/>
      <c r="AAY173" s="2"/>
      <c r="AAZ173" s="2"/>
      <c r="ABA173" s="2"/>
      <c r="ABB173" s="2"/>
      <c r="ABC173" s="2"/>
      <c r="ABD173" s="2"/>
      <c r="ABE173" s="2"/>
      <c r="ABF173" s="2"/>
      <c r="ABG173" s="2"/>
      <c r="ABH173" s="2"/>
      <c r="ABI173" s="2"/>
      <c r="ABJ173" s="2"/>
      <c r="ABK173" s="2"/>
      <c r="ABL173" s="2"/>
      <c r="ABM173" s="2"/>
      <c r="ABN173" s="2"/>
      <c r="ABO173" s="2"/>
      <c r="ABP173" s="2"/>
      <c r="ABQ173" s="2"/>
      <c r="ABR173" s="2"/>
      <c r="ABS173" s="2"/>
      <c r="ABT173" s="2"/>
      <c r="ABU173" s="2"/>
      <c r="ABV173" s="2"/>
      <c r="ABW173" s="2"/>
      <c r="ABX173" s="2"/>
      <c r="ABY173" s="2"/>
      <c r="ABZ173" s="2"/>
      <c r="ACA173" s="2"/>
      <c r="ACB173" s="2"/>
      <c r="ACC173" s="2"/>
      <c r="ACD173" s="2"/>
      <c r="ACE173" s="2"/>
      <c r="ACF173" s="2"/>
      <c r="ACG173" s="2"/>
      <c r="ACH173" s="2"/>
      <c r="ACI173" s="2"/>
      <c r="ACJ173" s="2"/>
      <c r="ACK173" s="2"/>
      <c r="ACL173" s="2"/>
      <c r="ACM173" s="2"/>
      <c r="ACN173" s="2"/>
      <c r="ACO173" s="2"/>
      <c r="ACP173" s="2"/>
      <c r="ACQ173" s="2"/>
      <c r="ACR173" s="2"/>
      <c r="ACS173" s="2"/>
      <c r="ACT173" s="2"/>
      <c r="ACU173" s="2"/>
      <c r="ACV173" s="2"/>
      <c r="ACW173" s="2"/>
      <c r="ACX173" s="2"/>
      <c r="ACY173" s="2"/>
      <c r="ACZ173" s="2"/>
      <c r="ADA173" s="2"/>
      <c r="ADB173" s="2"/>
      <c r="ADC173" s="2"/>
    </row>
    <row r="174" spans="2:783">
      <c r="B174" s="2"/>
      <c r="C174" s="2"/>
      <c r="D174" s="2"/>
      <c r="E174" s="167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  <c r="IX174" s="2"/>
      <c r="IY174" s="2"/>
      <c r="IZ174" s="2"/>
      <c r="JA174" s="2"/>
      <c r="JB174" s="2"/>
      <c r="JC174" s="2"/>
      <c r="JD174" s="2"/>
      <c r="JE174" s="2"/>
      <c r="JF174" s="2"/>
      <c r="JG174" s="2"/>
      <c r="JH174" s="2"/>
      <c r="JI174" s="2"/>
      <c r="JJ174" s="2"/>
      <c r="JK174" s="2"/>
      <c r="JL174" s="2"/>
      <c r="JM174" s="2"/>
      <c r="JN174" s="2"/>
      <c r="JO174" s="2"/>
      <c r="JP174" s="2"/>
      <c r="JQ174" s="2"/>
      <c r="JR174" s="2"/>
      <c r="JS174" s="2"/>
      <c r="JT174" s="2"/>
      <c r="JU174" s="2"/>
      <c r="JV174" s="2"/>
      <c r="JW174" s="2"/>
      <c r="JX174" s="2"/>
      <c r="JY174" s="2"/>
      <c r="JZ174" s="2"/>
      <c r="KA174" s="2"/>
      <c r="KB174" s="2"/>
      <c r="KC174" s="2"/>
      <c r="KD174" s="2"/>
      <c r="KE174" s="2"/>
      <c r="KF174" s="2"/>
      <c r="KG174" s="2"/>
      <c r="KH174" s="2"/>
      <c r="KI174" s="2"/>
      <c r="KJ174" s="2"/>
      <c r="KK174" s="2"/>
      <c r="KL174" s="2"/>
      <c r="KM174" s="2"/>
      <c r="KN174" s="2"/>
      <c r="KO174" s="2"/>
      <c r="KP174" s="2"/>
      <c r="KQ174" s="2"/>
      <c r="KR174" s="2"/>
      <c r="KS174" s="2"/>
      <c r="KT174" s="2"/>
      <c r="KU174" s="2"/>
      <c r="KV174" s="2"/>
      <c r="KW174" s="2"/>
      <c r="KX174" s="2"/>
      <c r="KY174" s="2"/>
      <c r="KZ174" s="2"/>
      <c r="LA174" s="2"/>
      <c r="LB174" s="2"/>
      <c r="LC174" s="2"/>
      <c r="LD174" s="2"/>
      <c r="LE174" s="2"/>
      <c r="LF174" s="2"/>
      <c r="LG174" s="2"/>
      <c r="LH174" s="2"/>
      <c r="LI174" s="2"/>
      <c r="LJ174" s="2"/>
      <c r="LK174" s="2"/>
      <c r="LL174" s="2"/>
      <c r="LM174" s="2"/>
      <c r="LN174" s="2"/>
      <c r="LO174" s="2"/>
      <c r="LP174" s="2"/>
      <c r="LQ174" s="2"/>
      <c r="LR174" s="2"/>
      <c r="LS174" s="2"/>
      <c r="LT174" s="2"/>
      <c r="LU174" s="2"/>
      <c r="LV174" s="2"/>
      <c r="LW174" s="2"/>
      <c r="LX174" s="2"/>
      <c r="LY174" s="2"/>
      <c r="LZ174" s="2"/>
      <c r="MA174" s="2"/>
      <c r="MB174" s="2"/>
      <c r="MC174" s="2"/>
      <c r="MD174" s="2"/>
      <c r="ME174" s="2"/>
      <c r="MF174" s="2"/>
      <c r="MG174" s="2"/>
      <c r="MH174" s="2"/>
      <c r="MI174" s="2"/>
      <c r="MJ174" s="2"/>
      <c r="MK174" s="2"/>
      <c r="ML174" s="2"/>
      <c r="MM174" s="2"/>
      <c r="MN174" s="2"/>
      <c r="MO174" s="2"/>
      <c r="MP174" s="2"/>
      <c r="MQ174" s="2"/>
      <c r="MR174" s="2"/>
      <c r="MS174" s="2"/>
      <c r="MT174" s="2"/>
      <c r="MU174" s="2"/>
      <c r="MV174" s="2"/>
      <c r="MW174" s="2"/>
      <c r="MX174" s="2"/>
      <c r="MY174" s="2"/>
      <c r="MZ174" s="2"/>
      <c r="NA174" s="2"/>
      <c r="NB174" s="2"/>
      <c r="NC174" s="2"/>
      <c r="ND174" s="2"/>
      <c r="NE174" s="2"/>
      <c r="NF174" s="2"/>
      <c r="NG174" s="2"/>
      <c r="NH174" s="2"/>
      <c r="NI174" s="2"/>
      <c r="NJ174" s="2"/>
      <c r="NK174" s="2"/>
      <c r="NL174" s="2"/>
      <c r="NM174" s="2"/>
      <c r="NN174" s="2"/>
      <c r="NO174" s="2"/>
      <c r="NP174" s="2"/>
      <c r="NQ174" s="2"/>
      <c r="NR174" s="2"/>
      <c r="NS174" s="2"/>
      <c r="NT174" s="2"/>
      <c r="NU174" s="2"/>
      <c r="NV174" s="2"/>
      <c r="NW174" s="2"/>
      <c r="NX174" s="2"/>
      <c r="NY174" s="2"/>
      <c r="NZ174" s="2"/>
      <c r="OA174" s="2"/>
      <c r="OB174" s="2"/>
      <c r="OC174" s="2"/>
      <c r="OD174" s="2"/>
      <c r="OE174" s="2"/>
      <c r="OF174" s="2"/>
      <c r="OG174" s="2"/>
      <c r="OH174" s="2"/>
      <c r="OI174" s="2"/>
      <c r="OJ174" s="2"/>
      <c r="OK174" s="2"/>
      <c r="OL174" s="2"/>
      <c r="OM174" s="2"/>
      <c r="ON174" s="2"/>
      <c r="OO174" s="2"/>
      <c r="OP174" s="2"/>
      <c r="OQ174" s="2"/>
      <c r="OR174" s="2"/>
      <c r="OS174" s="2"/>
      <c r="OT174" s="2"/>
      <c r="OU174" s="2"/>
      <c r="OV174" s="2"/>
      <c r="OW174" s="2"/>
      <c r="OX174" s="2"/>
      <c r="OY174" s="2"/>
      <c r="OZ174" s="2"/>
      <c r="PA174" s="2"/>
      <c r="PB174" s="2"/>
      <c r="PC174" s="2"/>
      <c r="PD174" s="2"/>
      <c r="PE174" s="2"/>
      <c r="PF174" s="2"/>
      <c r="PG174" s="2"/>
      <c r="PH174" s="2"/>
      <c r="PI174" s="2"/>
      <c r="PJ174" s="2"/>
      <c r="PK174" s="2"/>
      <c r="PL174" s="2"/>
      <c r="PM174" s="2"/>
      <c r="PN174" s="2"/>
      <c r="PO174" s="2"/>
      <c r="PP174" s="2"/>
      <c r="PQ174" s="2"/>
      <c r="PR174" s="2"/>
      <c r="PS174" s="2"/>
      <c r="PT174" s="2"/>
      <c r="PU174" s="2"/>
      <c r="PV174" s="2"/>
      <c r="PW174" s="2"/>
      <c r="PX174" s="2"/>
      <c r="PY174" s="2"/>
      <c r="PZ174" s="2"/>
      <c r="QA174" s="2"/>
      <c r="QB174" s="2"/>
      <c r="QC174" s="2"/>
      <c r="QD174" s="2"/>
      <c r="QE174" s="2"/>
      <c r="QF174" s="2"/>
      <c r="QG174" s="2"/>
      <c r="QH174" s="2"/>
      <c r="QI174" s="2"/>
      <c r="QJ174" s="2"/>
      <c r="QK174" s="2"/>
      <c r="QL174" s="2"/>
      <c r="QM174" s="2"/>
      <c r="QN174" s="2"/>
      <c r="QO174" s="2"/>
      <c r="QP174" s="2"/>
      <c r="QQ174" s="2"/>
      <c r="QR174" s="2"/>
      <c r="QS174" s="2"/>
      <c r="QT174" s="2"/>
      <c r="QU174" s="2"/>
      <c r="QV174" s="2"/>
      <c r="QW174" s="2"/>
      <c r="QX174" s="2"/>
      <c r="QY174" s="2"/>
      <c r="QZ174" s="2"/>
      <c r="RA174" s="2"/>
      <c r="RB174" s="2"/>
      <c r="RC174" s="2"/>
      <c r="RD174" s="2"/>
      <c r="RE174" s="2"/>
      <c r="RF174" s="2"/>
      <c r="RG174" s="2"/>
      <c r="RH174" s="2"/>
      <c r="RI174" s="2"/>
      <c r="RJ174" s="2"/>
      <c r="RK174" s="2"/>
      <c r="RL174" s="2"/>
      <c r="RM174" s="2"/>
      <c r="RN174" s="2"/>
      <c r="RO174" s="2"/>
      <c r="RP174" s="2"/>
      <c r="RQ174" s="2"/>
      <c r="RR174" s="2"/>
      <c r="RS174" s="2"/>
      <c r="RT174" s="2"/>
      <c r="RU174" s="2"/>
      <c r="RV174" s="2"/>
      <c r="RW174" s="2"/>
      <c r="RX174" s="2"/>
      <c r="RY174" s="2"/>
      <c r="RZ174" s="2"/>
      <c r="SA174" s="2"/>
      <c r="SB174" s="2"/>
      <c r="SC174" s="2"/>
      <c r="SD174" s="2"/>
      <c r="SE174" s="2"/>
      <c r="SF174" s="2"/>
      <c r="SG174" s="2"/>
      <c r="SH174" s="2"/>
      <c r="SI174" s="2"/>
      <c r="SJ174" s="2"/>
      <c r="SK174" s="2"/>
      <c r="SL174" s="2"/>
      <c r="SM174" s="2"/>
      <c r="SN174" s="2"/>
      <c r="SO174" s="2"/>
      <c r="SP174" s="2"/>
      <c r="SQ174" s="2"/>
      <c r="SR174" s="2"/>
      <c r="SS174" s="2"/>
      <c r="ST174" s="2"/>
      <c r="SU174" s="2"/>
      <c r="SV174" s="2"/>
      <c r="SW174" s="2"/>
      <c r="SX174" s="2"/>
      <c r="SY174" s="2"/>
      <c r="SZ174" s="2"/>
      <c r="TA174" s="2"/>
      <c r="TB174" s="2"/>
      <c r="TC174" s="2"/>
      <c r="TD174" s="2"/>
      <c r="TE174" s="2"/>
      <c r="TF174" s="2"/>
      <c r="TG174" s="2"/>
      <c r="TH174" s="2"/>
      <c r="TI174" s="2"/>
      <c r="TJ174" s="2"/>
      <c r="TK174" s="2"/>
      <c r="TL174" s="2"/>
      <c r="TM174" s="2"/>
      <c r="TN174" s="2"/>
      <c r="TO174" s="2"/>
      <c r="TP174" s="2"/>
      <c r="TQ174" s="2"/>
      <c r="TR174" s="2"/>
      <c r="TS174" s="2"/>
      <c r="TT174" s="2"/>
      <c r="TU174" s="2"/>
      <c r="TV174" s="2"/>
      <c r="TW174" s="2"/>
      <c r="TX174" s="2"/>
      <c r="TY174" s="2"/>
      <c r="TZ174" s="2"/>
      <c r="UA174" s="2"/>
      <c r="UB174" s="2"/>
      <c r="UC174" s="2"/>
      <c r="UD174" s="2"/>
      <c r="UE174" s="2"/>
      <c r="UF174" s="2"/>
      <c r="UG174" s="2"/>
      <c r="UH174" s="2"/>
      <c r="UI174" s="2"/>
      <c r="UJ174" s="2"/>
      <c r="UK174" s="2"/>
      <c r="UL174" s="2"/>
      <c r="UM174" s="2"/>
      <c r="UN174" s="2"/>
      <c r="UO174" s="2"/>
      <c r="UP174" s="2"/>
      <c r="UQ174" s="2"/>
      <c r="UR174" s="2"/>
      <c r="US174" s="2"/>
      <c r="UT174" s="2"/>
      <c r="UU174" s="2"/>
      <c r="UV174" s="2"/>
      <c r="UW174" s="2"/>
      <c r="UX174" s="2"/>
      <c r="UY174" s="2"/>
      <c r="UZ174" s="2"/>
      <c r="VA174" s="2"/>
      <c r="VB174" s="2"/>
      <c r="VC174" s="2"/>
      <c r="VD174" s="2"/>
      <c r="VE174" s="2"/>
      <c r="VF174" s="2"/>
      <c r="VG174" s="2"/>
      <c r="VH174" s="2"/>
      <c r="VI174" s="2"/>
      <c r="VJ174" s="2"/>
      <c r="VK174" s="2"/>
      <c r="VL174" s="2"/>
      <c r="VM174" s="2"/>
      <c r="VN174" s="2"/>
      <c r="VO174" s="2"/>
      <c r="VP174" s="2"/>
      <c r="VQ174" s="2"/>
      <c r="VR174" s="2"/>
      <c r="VS174" s="2"/>
      <c r="VT174" s="2"/>
      <c r="VU174" s="2"/>
      <c r="VV174" s="2"/>
      <c r="VW174" s="2"/>
      <c r="VX174" s="2"/>
      <c r="VY174" s="2"/>
      <c r="VZ174" s="2"/>
      <c r="WA174" s="2"/>
      <c r="WB174" s="2"/>
      <c r="WC174" s="2"/>
      <c r="WD174" s="2"/>
      <c r="WE174" s="2"/>
      <c r="WF174" s="2"/>
      <c r="WG174" s="2"/>
      <c r="WH174" s="2"/>
      <c r="WI174" s="2"/>
      <c r="WJ174" s="2"/>
      <c r="WK174" s="2"/>
      <c r="WL174" s="2"/>
      <c r="WM174" s="2"/>
      <c r="WN174" s="2"/>
      <c r="WO174" s="2"/>
      <c r="WP174" s="2"/>
      <c r="WQ174" s="2"/>
      <c r="WR174" s="2"/>
      <c r="WS174" s="2"/>
      <c r="WT174" s="2"/>
      <c r="WU174" s="2"/>
      <c r="WV174" s="2"/>
      <c r="WW174" s="2"/>
      <c r="WX174" s="2"/>
      <c r="WY174" s="2"/>
      <c r="WZ174" s="2"/>
      <c r="XA174" s="2"/>
      <c r="XB174" s="2"/>
      <c r="XC174" s="2"/>
      <c r="XD174" s="2"/>
      <c r="XE174" s="2"/>
      <c r="XF174" s="2"/>
      <c r="XG174" s="2"/>
      <c r="XH174" s="2"/>
      <c r="XI174" s="2"/>
      <c r="XJ174" s="2"/>
      <c r="XK174" s="2"/>
      <c r="XL174" s="2"/>
      <c r="XM174" s="2"/>
      <c r="XN174" s="2"/>
      <c r="XO174" s="2"/>
      <c r="XP174" s="2"/>
      <c r="XQ174" s="2"/>
      <c r="XR174" s="2"/>
      <c r="XS174" s="2"/>
      <c r="XT174" s="2"/>
      <c r="XU174" s="2"/>
      <c r="XV174" s="2"/>
      <c r="XW174" s="2"/>
      <c r="XX174" s="2"/>
      <c r="XY174" s="2"/>
      <c r="XZ174" s="2"/>
      <c r="YA174" s="2"/>
      <c r="YB174" s="2"/>
      <c r="YC174" s="2"/>
      <c r="YD174" s="2"/>
      <c r="YE174" s="2"/>
      <c r="YF174" s="2"/>
      <c r="YG174" s="2"/>
      <c r="YH174" s="2"/>
      <c r="YI174" s="2"/>
      <c r="YJ174" s="2"/>
      <c r="YK174" s="2"/>
      <c r="YL174" s="2"/>
      <c r="YM174" s="2"/>
      <c r="YN174" s="2"/>
      <c r="YO174" s="2"/>
      <c r="YP174" s="2"/>
      <c r="YQ174" s="2"/>
      <c r="YR174" s="2"/>
      <c r="YS174" s="2"/>
      <c r="YT174" s="2"/>
      <c r="YU174" s="2"/>
      <c r="YV174" s="2"/>
      <c r="YW174" s="2"/>
      <c r="YX174" s="2"/>
      <c r="YY174" s="2"/>
      <c r="YZ174" s="2"/>
      <c r="ZA174" s="2"/>
      <c r="ZB174" s="2"/>
      <c r="ZC174" s="2"/>
      <c r="ZD174" s="2"/>
      <c r="ZE174" s="2"/>
      <c r="ZF174" s="2"/>
      <c r="ZG174" s="2"/>
      <c r="ZH174" s="2"/>
      <c r="ZI174" s="2"/>
      <c r="ZJ174" s="2"/>
      <c r="ZK174" s="2"/>
      <c r="ZL174" s="2"/>
      <c r="ZM174" s="2"/>
      <c r="ZN174" s="2"/>
      <c r="ZO174" s="2"/>
      <c r="ZP174" s="2"/>
      <c r="ZQ174" s="2"/>
      <c r="ZR174" s="2"/>
      <c r="ZS174" s="2"/>
      <c r="ZT174" s="2"/>
      <c r="ZU174" s="2"/>
      <c r="ZV174" s="2"/>
      <c r="ZW174" s="2"/>
      <c r="ZX174" s="2"/>
      <c r="ZY174" s="2"/>
      <c r="ZZ174" s="2"/>
      <c r="AAA174" s="2"/>
      <c r="AAB174" s="2"/>
      <c r="AAC174" s="2"/>
      <c r="AAD174" s="2"/>
      <c r="AAE174" s="2"/>
      <c r="AAF174" s="2"/>
      <c r="AAG174" s="2"/>
      <c r="AAH174" s="2"/>
      <c r="AAI174" s="2"/>
      <c r="AAJ174" s="2"/>
      <c r="AAK174" s="2"/>
      <c r="AAL174" s="2"/>
      <c r="AAM174" s="2"/>
      <c r="AAN174" s="2"/>
      <c r="AAO174" s="2"/>
      <c r="AAP174" s="2"/>
      <c r="AAQ174" s="2"/>
      <c r="AAR174" s="2"/>
      <c r="AAS174" s="2"/>
      <c r="AAT174" s="2"/>
      <c r="AAU174" s="2"/>
      <c r="AAV174" s="2"/>
      <c r="AAW174" s="2"/>
      <c r="AAX174" s="2"/>
      <c r="AAY174" s="2"/>
      <c r="AAZ174" s="2"/>
      <c r="ABA174" s="2"/>
      <c r="ABB174" s="2"/>
      <c r="ABC174" s="2"/>
      <c r="ABD174" s="2"/>
      <c r="ABE174" s="2"/>
      <c r="ABF174" s="2"/>
      <c r="ABG174" s="2"/>
      <c r="ABH174" s="2"/>
      <c r="ABI174" s="2"/>
      <c r="ABJ174" s="2"/>
      <c r="ABK174" s="2"/>
      <c r="ABL174" s="2"/>
      <c r="ABM174" s="2"/>
      <c r="ABN174" s="2"/>
      <c r="ABO174" s="2"/>
      <c r="ABP174" s="2"/>
      <c r="ABQ174" s="2"/>
      <c r="ABR174" s="2"/>
      <c r="ABS174" s="2"/>
      <c r="ABT174" s="2"/>
      <c r="ABU174" s="2"/>
      <c r="ABV174" s="2"/>
      <c r="ABW174" s="2"/>
      <c r="ABX174" s="2"/>
      <c r="ABY174" s="2"/>
      <c r="ABZ174" s="2"/>
      <c r="ACA174" s="2"/>
      <c r="ACB174" s="2"/>
      <c r="ACC174" s="2"/>
      <c r="ACD174" s="2"/>
      <c r="ACE174" s="2"/>
      <c r="ACF174" s="2"/>
      <c r="ACG174" s="2"/>
      <c r="ACH174" s="2"/>
      <c r="ACI174" s="2"/>
      <c r="ACJ174" s="2"/>
      <c r="ACK174" s="2"/>
      <c r="ACL174" s="2"/>
      <c r="ACM174" s="2"/>
      <c r="ACN174" s="2"/>
      <c r="ACO174" s="2"/>
      <c r="ACP174" s="2"/>
      <c r="ACQ174" s="2"/>
      <c r="ACR174" s="2"/>
      <c r="ACS174" s="2"/>
      <c r="ACT174" s="2"/>
      <c r="ACU174" s="2"/>
      <c r="ACV174" s="2"/>
      <c r="ACW174" s="2"/>
      <c r="ACX174" s="2"/>
      <c r="ACY174" s="2"/>
      <c r="ACZ174" s="2"/>
      <c r="ADA174" s="2"/>
      <c r="ADB174" s="2"/>
      <c r="ADC174" s="2"/>
    </row>
    <row r="175" spans="2:783">
      <c r="B175" s="2"/>
      <c r="C175" s="2"/>
      <c r="D175" s="2"/>
      <c r="E175" s="167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  <c r="IX175" s="2"/>
      <c r="IY175" s="2"/>
      <c r="IZ175" s="2"/>
      <c r="JA175" s="2"/>
      <c r="JB175" s="2"/>
      <c r="JC175" s="2"/>
      <c r="JD175" s="2"/>
      <c r="JE175" s="2"/>
      <c r="JF175" s="2"/>
      <c r="JG175" s="2"/>
      <c r="JH175" s="2"/>
      <c r="JI175" s="2"/>
      <c r="JJ175" s="2"/>
      <c r="JK175" s="2"/>
      <c r="JL175" s="2"/>
      <c r="JM175" s="2"/>
      <c r="JN175" s="2"/>
      <c r="JO175" s="2"/>
      <c r="JP175" s="2"/>
      <c r="JQ175" s="2"/>
      <c r="JR175" s="2"/>
      <c r="JS175" s="2"/>
      <c r="JT175" s="2"/>
      <c r="JU175" s="2"/>
      <c r="JV175" s="2"/>
      <c r="JW175" s="2"/>
      <c r="JX175" s="2"/>
      <c r="JY175" s="2"/>
      <c r="JZ175" s="2"/>
      <c r="KA175" s="2"/>
      <c r="KB175" s="2"/>
      <c r="KC175" s="2"/>
      <c r="KD175" s="2"/>
      <c r="KE175" s="2"/>
      <c r="KF175" s="2"/>
      <c r="KG175" s="2"/>
      <c r="KH175" s="2"/>
      <c r="KI175" s="2"/>
      <c r="KJ175" s="2"/>
      <c r="KK175" s="2"/>
      <c r="KL175" s="2"/>
      <c r="KM175" s="2"/>
      <c r="KN175" s="2"/>
      <c r="KO175" s="2"/>
      <c r="KP175" s="2"/>
      <c r="KQ175" s="2"/>
      <c r="KR175" s="2"/>
      <c r="KS175" s="2"/>
      <c r="KT175" s="2"/>
      <c r="KU175" s="2"/>
      <c r="KV175" s="2"/>
      <c r="KW175" s="2"/>
      <c r="KX175" s="2"/>
      <c r="KY175" s="2"/>
      <c r="KZ175" s="2"/>
      <c r="LA175" s="2"/>
      <c r="LB175" s="2"/>
      <c r="LC175" s="2"/>
      <c r="LD175" s="2"/>
      <c r="LE175" s="2"/>
      <c r="LF175" s="2"/>
      <c r="LG175" s="2"/>
      <c r="LH175" s="2"/>
      <c r="LI175" s="2"/>
      <c r="LJ175" s="2"/>
      <c r="LK175" s="2"/>
      <c r="LL175" s="2"/>
      <c r="LM175" s="2"/>
      <c r="LN175" s="2"/>
      <c r="LO175" s="2"/>
      <c r="LP175" s="2"/>
      <c r="LQ175" s="2"/>
      <c r="LR175" s="2"/>
      <c r="LS175" s="2"/>
      <c r="LT175" s="2"/>
      <c r="LU175" s="2"/>
      <c r="LV175" s="2"/>
      <c r="LW175" s="2"/>
      <c r="LX175" s="2"/>
      <c r="LY175" s="2"/>
      <c r="LZ175" s="2"/>
      <c r="MA175" s="2"/>
      <c r="MB175" s="2"/>
      <c r="MC175" s="2"/>
      <c r="MD175" s="2"/>
      <c r="ME175" s="2"/>
      <c r="MF175" s="2"/>
      <c r="MG175" s="2"/>
      <c r="MH175" s="2"/>
      <c r="MI175" s="2"/>
      <c r="MJ175" s="2"/>
      <c r="MK175" s="2"/>
      <c r="ML175" s="2"/>
      <c r="MM175" s="2"/>
      <c r="MN175" s="2"/>
      <c r="MO175" s="2"/>
      <c r="MP175" s="2"/>
      <c r="MQ175" s="2"/>
      <c r="MR175" s="2"/>
      <c r="MS175" s="2"/>
      <c r="MT175" s="2"/>
      <c r="MU175" s="2"/>
      <c r="MV175" s="2"/>
      <c r="MW175" s="2"/>
      <c r="MX175" s="2"/>
      <c r="MY175" s="2"/>
      <c r="MZ175" s="2"/>
      <c r="NA175" s="2"/>
      <c r="NB175" s="2"/>
      <c r="NC175" s="2"/>
      <c r="ND175" s="2"/>
      <c r="NE175" s="2"/>
      <c r="NF175" s="2"/>
      <c r="NG175" s="2"/>
      <c r="NH175" s="2"/>
      <c r="NI175" s="2"/>
      <c r="NJ175" s="2"/>
      <c r="NK175" s="2"/>
      <c r="NL175" s="2"/>
      <c r="NM175" s="2"/>
      <c r="NN175" s="2"/>
      <c r="NO175" s="2"/>
      <c r="NP175" s="2"/>
      <c r="NQ175" s="2"/>
      <c r="NR175" s="2"/>
      <c r="NS175" s="2"/>
      <c r="NT175" s="2"/>
      <c r="NU175" s="2"/>
      <c r="NV175" s="2"/>
      <c r="NW175" s="2"/>
      <c r="NX175" s="2"/>
      <c r="NY175" s="2"/>
      <c r="NZ175" s="2"/>
      <c r="OA175" s="2"/>
      <c r="OB175" s="2"/>
      <c r="OC175" s="2"/>
      <c r="OD175" s="2"/>
      <c r="OE175" s="2"/>
      <c r="OF175" s="2"/>
      <c r="OG175" s="2"/>
      <c r="OH175" s="2"/>
      <c r="OI175" s="2"/>
      <c r="OJ175" s="2"/>
      <c r="OK175" s="2"/>
      <c r="OL175" s="2"/>
      <c r="OM175" s="2"/>
      <c r="ON175" s="2"/>
      <c r="OO175" s="2"/>
      <c r="OP175" s="2"/>
      <c r="OQ175" s="2"/>
      <c r="OR175" s="2"/>
      <c r="OS175" s="2"/>
      <c r="OT175" s="2"/>
      <c r="OU175" s="2"/>
      <c r="OV175" s="2"/>
      <c r="OW175" s="2"/>
      <c r="OX175" s="2"/>
      <c r="OY175" s="2"/>
      <c r="OZ175" s="2"/>
      <c r="PA175" s="2"/>
      <c r="PB175" s="2"/>
      <c r="PC175" s="2"/>
      <c r="PD175" s="2"/>
      <c r="PE175" s="2"/>
      <c r="PF175" s="2"/>
      <c r="PG175" s="2"/>
      <c r="PH175" s="2"/>
      <c r="PI175" s="2"/>
      <c r="PJ175" s="2"/>
      <c r="PK175" s="2"/>
      <c r="PL175" s="2"/>
      <c r="PM175" s="2"/>
      <c r="PN175" s="2"/>
      <c r="PO175" s="2"/>
      <c r="PP175" s="2"/>
      <c r="PQ175" s="2"/>
      <c r="PR175" s="2"/>
      <c r="PS175" s="2"/>
      <c r="PT175" s="2"/>
      <c r="PU175" s="2"/>
      <c r="PV175" s="2"/>
      <c r="PW175" s="2"/>
      <c r="PX175" s="2"/>
      <c r="PY175" s="2"/>
      <c r="PZ175" s="2"/>
      <c r="QA175" s="2"/>
      <c r="QB175" s="2"/>
      <c r="QC175" s="2"/>
      <c r="QD175" s="2"/>
      <c r="QE175" s="2"/>
      <c r="QF175" s="2"/>
      <c r="QG175" s="2"/>
      <c r="QH175" s="2"/>
      <c r="QI175" s="2"/>
      <c r="QJ175" s="2"/>
      <c r="QK175" s="2"/>
      <c r="QL175" s="2"/>
      <c r="QM175" s="2"/>
      <c r="QN175" s="2"/>
      <c r="QO175" s="2"/>
      <c r="QP175" s="2"/>
      <c r="QQ175" s="2"/>
      <c r="QR175" s="2"/>
      <c r="QS175" s="2"/>
      <c r="QT175" s="2"/>
      <c r="QU175" s="2"/>
      <c r="QV175" s="2"/>
      <c r="QW175" s="2"/>
      <c r="QX175" s="2"/>
      <c r="QY175" s="2"/>
      <c r="QZ175" s="2"/>
      <c r="RA175" s="2"/>
      <c r="RB175" s="2"/>
      <c r="RC175" s="2"/>
      <c r="RD175" s="2"/>
      <c r="RE175" s="2"/>
      <c r="RF175" s="2"/>
      <c r="RG175" s="2"/>
      <c r="RH175" s="2"/>
      <c r="RI175" s="2"/>
      <c r="RJ175" s="2"/>
      <c r="RK175" s="2"/>
      <c r="RL175" s="2"/>
      <c r="RM175" s="2"/>
      <c r="RN175" s="2"/>
      <c r="RO175" s="2"/>
      <c r="RP175" s="2"/>
      <c r="RQ175" s="2"/>
      <c r="RR175" s="2"/>
      <c r="RS175" s="2"/>
      <c r="RT175" s="2"/>
      <c r="RU175" s="2"/>
      <c r="RV175" s="2"/>
      <c r="RW175" s="2"/>
      <c r="RX175" s="2"/>
      <c r="RY175" s="2"/>
      <c r="RZ175" s="2"/>
      <c r="SA175" s="2"/>
      <c r="SB175" s="2"/>
      <c r="SC175" s="2"/>
      <c r="SD175" s="2"/>
      <c r="SE175" s="2"/>
      <c r="SF175" s="2"/>
      <c r="SG175" s="2"/>
      <c r="SH175" s="2"/>
      <c r="SI175" s="2"/>
      <c r="SJ175" s="2"/>
      <c r="SK175" s="2"/>
      <c r="SL175" s="2"/>
      <c r="SM175" s="2"/>
      <c r="SN175" s="2"/>
      <c r="SO175" s="2"/>
      <c r="SP175" s="2"/>
      <c r="SQ175" s="2"/>
      <c r="SR175" s="2"/>
      <c r="SS175" s="2"/>
      <c r="ST175" s="2"/>
      <c r="SU175" s="2"/>
      <c r="SV175" s="2"/>
      <c r="SW175" s="2"/>
      <c r="SX175" s="2"/>
      <c r="SY175" s="2"/>
      <c r="SZ175" s="2"/>
      <c r="TA175" s="2"/>
      <c r="TB175" s="2"/>
      <c r="TC175" s="2"/>
      <c r="TD175" s="2"/>
      <c r="TE175" s="2"/>
      <c r="TF175" s="2"/>
      <c r="TG175" s="2"/>
      <c r="TH175" s="2"/>
      <c r="TI175" s="2"/>
      <c r="TJ175" s="2"/>
      <c r="TK175" s="2"/>
      <c r="TL175" s="2"/>
      <c r="TM175" s="2"/>
      <c r="TN175" s="2"/>
      <c r="TO175" s="2"/>
      <c r="TP175" s="2"/>
      <c r="TQ175" s="2"/>
      <c r="TR175" s="2"/>
      <c r="TS175" s="2"/>
      <c r="TT175" s="2"/>
      <c r="TU175" s="2"/>
      <c r="TV175" s="2"/>
      <c r="TW175" s="2"/>
      <c r="TX175" s="2"/>
      <c r="TY175" s="2"/>
      <c r="TZ175" s="2"/>
      <c r="UA175" s="2"/>
      <c r="UB175" s="2"/>
      <c r="UC175" s="2"/>
      <c r="UD175" s="2"/>
      <c r="UE175" s="2"/>
      <c r="UF175" s="2"/>
      <c r="UG175" s="2"/>
      <c r="UH175" s="2"/>
      <c r="UI175" s="2"/>
      <c r="UJ175" s="2"/>
      <c r="UK175" s="2"/>
      <c r="UL175" s="2"/>
      <c r="UM175" s="2"/>
      <c r="UN175" s="2"/>
      <c r="UO175" s="2"/>
      <c r="UP175" s="2"/>
      <c r="UQ175" s="2"/>
      <c r="UR175" s="2"/>
      <c r="US175" s="2"/>
      <c r="UT175" s="2"/>
      <c r="UU175" s="2"/>
      <c r="UV175" s="2"/>
      <c r="UW175" s="2"/>
      <c r="UX175" s="2"/>
      <c r="UY175" s="2"/>
      <c r="UZ175" s="2"/>
      <c r="VA175" s="2"/>
      <c r="VB175" s="2"/>
      <c r="VC175" s="2"/>
      <c r="VD175" s="2"/>
      <c r="VE175" s="2"/>
      <c r="VF175" s="2"/>
      <c r="VG175" s="2"/>
      <c r="VH175" s="2"/>
      <c r="VI175" s="2"/>
      <c r="VJ175" s="2"/>
      <c r="VK175" s="2"/>
      <c r="VL175" s="2"/>
      <c r="VM175" s="2"/>
      <c r="VN175" s="2"/>
      <c r="VO175" s="2"/>
      <c r="VP175" s="2"/>
      <c r="VQ175" s="2"/>
      <c r="VR175" s="2"/>
      <c r="VS175" s="2"/>
      <c r="VT175" s="2"/>
      <c r="VU175" s="2"/>
      <c r="VV175" s="2"/>
      <c r="VW175" s="2"/>
      <c r="VX175" s="2"/>
      <c r="VY175" s="2"/>
      <c r="VZ175" s="2"/>
      <c r="WA175" s="2"/>
      <c r="WB175" s="2"/>
      <c r="WC175" s="2"/>
      <c r="WD175" s="2"/>
      <c r="WE175" s="2"/>
      <c r="WF175" s="2"/>
      <c r="WG175" s="2"/>
      <c r="WH175" s="2"/>
      <c r="WI175" s="2"/>
      <c r="WJ175" s="2"/>
      <c r="WK175" s="2"/>
      <c r="WL175" s="2"/>
      <c r="WM175" s="2"/>
      <c r="WN175" s="2"/>
      <c r="WO175" s="2"/>
      <c r="WP175" s="2"/>
      <c r="WQ175" s="2"/>
      <c r="WR175" s="2"/>
      <c r="WS175" s="2"/>
      <c r="WT175" s="2"/>
      <c r="WU175" s="2"/>
      <c r="WV175" s="2"/>
      <c r="WW175" s="2"/>
      <c r="WX175" s="2"/>
      <c r="WY175" s="2"/>
      <c r="WZ175" s="2"/>
      <c r="XA175" s="2"/>
      <c r="XB175" s="2"/>
      <c r="XC175" s="2"/>
      <c r="XD175" s="2"/>
      <c r="XE175" s="2"/>
      <c r="XF175" s="2"/>
      <c r="XG175" s="2"/>
      <c r="XH175" s="2"/>
      <c r="XI175" s="2"/>
      <c r="XJ175" s="2"/>
      <c r="XK175" s="2"/>
      <c r="XL175" s="2"/>
      <c r="XM175" s="2"/>
      <c r="XN175" s="2"/>
      <c r="XO175" s="2"/>
      <c r="XP175" s="2"/>
      <c r="XQ175" s="2"/>
      <c r="XR175" s="2"/>
      <c r="XS175" s="2"/>
      <c r="XT175" s="2"/>
      <c r="XU175" s="2"/>
      <c r="XV175" s="2"/>
      <c r="XW175" s="2"/>
      <c r="XX175" s="2"/>
      <c r="XY175" s="2"/>
      <c r="XZ175" s="2"/>
      <c r="YA175" s="2"/>
      <c r="YB175" s="2"/>
      <c r="YC175" s="2"/>
      <c r="YD175" s="2"/>
      <c r="YE175" s="2"/>
      <c r="YF175" s="2"/>
      <c r="YG175" s="2"/>
      <c r="YH175" s="2"/>
      <c r="YI175" s="2"/>
      <c r="YJ175" s="2"/>
      <c r="YK175" s="2"/>
      <c r="YL175" s="2"/>
      <c r="YM175" s="2"/>
      <c r="YN175" s="2"/>
      <c r="YO175" s="2"/>
      <c r="YP175" s="2"/>
      <c r="YQ175" s="2"/>
      <c r="YR175" s="2"/>
      <c r="YS175" s="2"/>
      <c r="YT175" s="2"/>
      <c r="YU175" s="2"/>
      <c r="YV175" s="2"/>
      <c r="YW175" s="2"/>
      <c r="YX175" s="2"/>
      <c r="YY175" s="2"/>
      <c r="YZ175" s="2"/>
      <c r="ZA175" s="2"/>
      <c r="ZB175" s="2"/>
      <c r="ZC175" s="2"/>
      <c r="ZD175" s="2"/>
      <c r="ZE175" s="2"/>
      <c r="ZF175" s="2"/>
      <c r="ZG175" s="2"/>
      <c r="ZH175" s="2"/>
      <c r="ZI175" s="2"/>
      <c r="ZJ175" s="2"/>
      <c r="ZK175" s="2"/>
      <c r="ZL175" s="2"/>
      <c r="ZM175" s="2"/>
      <c r="ZN175" s="2"/>
      <c r="ZO175" s="2"/>
      <c r="ZP175" s="2"/>
      <c r="ZQ175" s="2"/>
      <c r="ZR175" s="2"/>
      <c r="ZS175" s="2"/>
      <c r="ZT175" s="2"/>
      <c r="ZU175" s="2"/>
      <c r="ZV175" s="2"/>
      <c r="ZW175" s="2"/>
      <c r="ZX175" s="2"/>
      <c r="ZY175" s="2"/>
      <c r="ZZ175" s="2"/>
      <c r="AAA175" s="2"/>
      <c r="AAB175" s="2"/>
      <c r="AAC175" s="2"/>
      <c r="AAD175" s="2"/>
      <c r="AAE175" s="2"/>
      <c r="AAF175" s="2"/>
      <c r="AAG175" s="2"/>
      <c r="AAH175" s="2"/>
      <c r="AAI175" s="2"/>
      <c r="AAJ175" s="2"/>
      <c r="AAK175" s="2"/>
      <c r="AAL175" s="2"/>
      <c r="AAM175" s="2"/>
      <c r="AAN175" s="2"/>
      <c r="AAO175" s="2"/>
      <c r="AAP175" s="2"/>
      <c r="AAQ175" s="2"/>
      <c r="AAR175" s="2"/>
      <c r="AAS175" s="2"/>
      <c r="AAT175" s="2"/>
      <c r="AAU175" s="2"/>
      <c r="AAV175" s="2"/>
      <c r="AAW175" s="2"/>
      <c r="AAX175" s="2"/>
      <c r="AAY175" s="2"/>
      <c r="AAZ175" s="2"/>
      <c r="ABA175" s="2"/>
      <c r="ABB175" s="2"/>
      <c r="ABC175" s="2"/>
      <c r="ABD175" s="2"/>
      <c r="ABE175" s="2"/>
      <c r="ABF175" s="2"/>
      <c r="ABG175" s="2"/>
      <c r="ABH175" s="2"/>
      <c r="ABI175" s="2"/>
      <c r="ABJ175" s="2"/>
      <c r="ABK175" s="2"/>
      <c r="ABL175" s="2"/>
      <c r="ABM175" s="2"/>
      <c r="ABN175" s="2"/>
      <c r="ABO175" s="2"/>
      <c r="ABP175" s="2"/>
      <c r="ABQ175" s="2"/>
      <c r="ABR175" s="2"/>
      <c r="ABS175" s="2"/>
      <c r="ABT175" s="2"/>
      <c r="ABU175" s="2"/>
      <c r="ABV175" s="2"/>
      <c r="ABW175" s="2"/>
      <c r="ABX175" s="2"/>
      <c r="ABY175" s="2"/>
      <c r="ABZ175" s="2"/>
      <c r="ACA175" s="2"/>
      <c r="ACB175" s="2"/>
      <c r="ACC175" s="2"/>
      <c r="ACD175" s="2"/>
      <c r="ACE175" s="2"/>
      <c r="ACF175" s="2"/>
      <c r="ACG175" s="2"/>
      <c r="ACH175" s="2"/>
      <c r="ACI175" s="2"/>
      <c r="ACJ175" s="2"/>
      <c r="ACK175" s="2"/>
      <c r="ACL175" s="2"/>
      <c r="ACM175" s="2"/>
      <c r="ACN175" s="2"/>
      <c r="ACO175" s="2"/>
      <c r="ACP175" s="2"/>
      <c r="ACQ175" s="2"/>
      <c r="ACR175" s="2"/>
      <c r="ACS175" s="2"/>
      <c r="ACT175" s="2"/>
      <c r="ACU175" s="2"/>
      <c r="ACV175" s="2"/>
      <c r="ACW175" s="2"/>
      <c r="ACX175" s="2"/>
      <c r="ACY175" s="2"/>
      <c r="ACZ175" s="2"/>
      <c r="ADA175" s="2"/>
      <c r="ADB175" s="2"/>
      <c r="ADC175" s="2"/>
    </row>
    <row r="176" spans="2:783">
      <c r="B176" s="2"/>
      <c r="C176" s="2"/>
      <c r="D176" s="2"/>
      <c r="E176" s="167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  <c r="IX176" s="2"/>
      <c r="IY176" s="2"/>
      <c r="IZ176" s="2"/>
      <c r="JA176" s="2"/>
      <c r="JB176" s="2"/>
      <c r="JC176" s="2"/>
      <c r="JD176" s="2"/>
      <c r="JE176" s="2"/>
      <c r="JF176" s="2"/>
      <c r="JG176" s="2"/>
      <c r="JH176" s="2"/>
      <c r="JI176" s="2"/>
      <c r="JJ176" s="2"/>
      <c r="JK176" s="2"/>
      <c r="JL176" s="2"/>
      <c r="JM176" s="2"/>
      <c r="JN176" s="2"/>
      <c r="JO176" s="2"/>
      <c r="JP176" s="2"/>
      <c r="JQ176" s="2"/>
      <c r="JR176" s="2"/>
      <c r="JS176" s="2"/>
      <c r="JT176" s="2"/>
      <c r="JU176" s="2"/>
      <c r="JV176" s="2"/>
      <c r="JW176" s="2"/>
      <c r="JX176" s="2"/>
      <c r="JY176" s="2"/>
      <c r="JZ176" s="2"/>
      <c r="KA176" s="2"/>
      <c r="KB176" s="2"/>
      <c r="KC176" s="2"/>
      <c r="KD176" s="2"/>
      <c r="KE176" s="2"/>
      <c r="KF176" s="2"/>
      <c r="KG176" s="2"/>
      <c r="KH176" s="2"/>
      <c r="KI176" s="2"/>
      <c r="KJ176" s="2"/>
      <c r="KK176" s="2"/>
      <c r="KL176" s="2"/>
      <c r="KM176" s="2"/>
      <c r="KN176" s="2"/>
      <c r="KO176" s="2"/>
      <c r="KP176" s="2"/>
      <c r="KQ176" s="2"/>
      <c r="KR176" s="2"/>
      <c r="KS176" s="2"/>
      <c r="KT176" s="2"/>
      <c r="KU176" s="2"/>
      <c r="KV176" s="2"/>
      <c r="KW176" s="2"/>
      <c r="KX176" s="2"/>
      <c r="KY176" s="2"/>
      <c r="KZ176" s="2"/>
      <c r="LA176" s="2"/>
      <c r="LB176" s="2"/>
      <c r="LC176" s="2"/>
      <c r="LD176" s="2"/>
      <c r="LE176" s="2"/>
      <c r="LF176" s="2"/>
      <c r="LG176" s="2"/>
      <c r="LH176" s="2"/>
      <c r="LI176" s="2"/>
      <c r="LJ176" s="2"/>
      <c r="LK176" s="2"/>
      <c r="LL176" s="2"/>
      <c r="LM176" s="2"/>
      <c r="LN176" s="2"/>
      <c r="LO176" s="2"/>
      <c r="LP176" s="2"/>
      <c r="LQ176" s="2"/>
      <c r="LR176" s="2"/>
      <c r="LS176" s="2"/>
      <c r="LT176" s="2"/>
      <c r="LU176" s="2"/>
      <c r="LV176" s="2"/>
      <c r="LW176" s="2"/>
      <c r="LX176" s="2"/>
      <c r="LY176" s="2"/>
      <c r="LZ176" s="2"/>
      <c r="MA176" s="2"/>
      <c r="MB176" s="2"/>
      <c r="MC176" s="2"/>
      <c r="MD176" s="2"/>
      <c r="ME176" s="2"/>
      <c r="MF176" s="2"/>
      <c r="MG176" s="2"/>
      <c r="MH176" s="2"/>
      <c r="MI176" s="2"/>
      <c r="MJ176" s="2"/>
      <c r="MK176" s="2"/>
      <c r="ML176" s="2"/>
      <c r="MM176" s="2"/>
      <c r="MN176" s="2"/>
      <c r="MO176" s="2"/>
      <c r="MP176" s="2"/>
      <c r="MQ176" s="2"/>
      <c r="MR176" s="2"/>
      <c r="MS176" s="2"/>
      <c r="MT176" s="2"/>
      <c r="MU176" s="2"/>
      <c r="MV176" s="2"/>
      <c r="MW176" s="2"/>
      <c r="MX176" s="2"/>
      <c r="MY176" s="2"/>
      <c r="MZ176" s="2"/>
      <c r="NA176" s="2"/>
      <c r="NB176" s="2"/>
      <c r="NC176" s="2"/>
      <c r="ND176" s="2"/>
      <c r="NE176" s="2"/>
      <c r="NF176" s="2"/>
      <c r="NG176" s="2"/>
      <c r="NH176" s="2"/>
      <c r="NI176" s="2"/>
      <c r="NJ176" s="2"/>
      <c r="NK176" s="2"/>
      <c r="NL176" s="2"/>
      <c r="NM176" s="2"/>
      <c r="NN176" s="2"/>
      <c r="NO176" s="2"/>
      <c r="NP176" s="2"/>
      <c r="NQ176" s="2"/>
      <c r="NR176" s="2"/>
      <c r="NS176" s="2"/>
      <c r="NT176" s="2"/>
      <c r="NU176" s="2"/>
      <c r="NV176" s="2"/>
      <c r="NW176" s="2"/>
      <c r="NX176" s="2"/>
      <c r="NY176" s="2"/>
      <c r="NZ176" s="2"/>
      <c r="OA176" s="2"/>
      <c r="OB176" s="2"/>
      <c r="OC176" s="2"/>
      <c r="OD176" s="2"/>
      <c r="OE176" s="2"/>
      <c r="OF176" s="2"/>
      <c r="OG176" s="2"/>
      <c r="OH176" s="2"/>
      <c r="OI176" s="2"/>
      <c r="OJ176" s="2"/>
      <c r="OK176" s="2"/>
      <c r="OL176" s="2"/>
      <c r="OM176" s="2"/>
      <c r="ON176" s="2"/>
      <c r="OO176" s="2"/>
      <c r="OP176" s="2"/>
      <c r="OQ176" s="2"/>
      <c r="OR176" s="2"/>
      <c r="OS176" s="2"/>
      <c r="OT176" s="2"/>
      <c r="OU176" s="2"/>
      <c r="OV176" s="2"/>
      <c r="OW176" s="2"/>
      <c r="OX176" s="2"/>
      <c r="OY176" s="2"/>
      <c r="OZ176" s="2"/>
      <c r="PA176" s="2"/>
      <c r="PB176" s="2"/>
      <c r="PC176" s="2"/>
      <c r="PD176" s="2"/>
      <c r="PE176" s="2"/>
      <c r="PF176" s="2"/>
      <c r="PG176" s="2"/>
      <c r="PH176" s="2"/>
      <c r="PI176" s="2"/>
      <c r="PJ176" s="2"/>
      <c r="PK176" s="2"/>
      <c r="PL176" s="2"/>
      <c r="PM176" s="2"/>
      <c r="PN176" s="2"/>
      <c r="PO176" s="2"/>
      <c r="PP176" s="2"/>
      <c r="PQ176" s="2"/>
      <c r="PR176" s="2"/>
      <c r="PS176" s="2"/>
      <c r="PT176" s="2"/>
      <c r="PU176" s="2"/>
      <c r="PV176" s="2"/>
      <c r="PW176" s="2"/>
      <c r="PX176" s="2"/>
      <c r="PY176" s="2"/>
      <c r="PZ176" s="2"/>
      <c r="QA176" s="2"/>
      <c r="QB176" s="2"/>
      <c r="QC176" s="2"/>
      <c r="QD176" s="2"/>
      <c r="QE176" s="2"/>
      <c r="QF176" s="2"/>
      <c r="QG176" s="2"/>
      <c r="QH176" s="2"/>
      <c r="QI176" s="2"/>
      <c r="QJ176" s="2"/>
      <c r="QK176" s="2"/>
      <c r="QL176" s="2"/>
      <c r="QM176" s="2"/>
      <c r="QN176" s="2"/>
      <c r="QO176" s="2"/>
      <c r="QP176" s="2"/>
      <c r="QQ176" s="2"/>
      <c r="QR176" s="2"/>
      <c r="QS176" s="2"/>
      <c r="QT176" s="2"/>
      <c r="QU176" s="2"/>
      <c r="QV176" s="2"/>
      <c r="QW176" s="2"/>
      <c r="QX176" s="2"/>
      <c r="QY176" s="2"/>
      <c r="QZ176" s="2"/>
      <c r="RA176" s="2"/>
      <c r="RB176" s="2"/>
      <c r="RC176" s="2"/>
      <c r="RD176" s="2"/>
      <c r="RE176" s="2"/>
      <c r="RF176" s="2"/>
      <c r="RG176" s="2"/>
      <c r="RH176" s="2"/>
      <c r="RI176" s="2"/>
      <c r="RJ176" s="2"/>
      <c r="RK176" s="2"/>
      <c r="RL176" s="2"/>
      <c r="RM176" s="2"/>
      <c r="RN176" s="2"/>
      <c r="RO176" s="2"/>
      <c r="RP176" s="2"/>
      <c r="RQ176" s="2"/>
      <c r="RR176" s="2"/>
      <c r="RS176" s="2"/>
      <c r="RT176" s="2"/>
      <c r="RU176" s="2"/>
      <c r="RV176" s="2"/>
      <c r="RW176" s="2"/>
      <c r="RX176" s="2"/>
      <c r="RY176" s="2"/>
      <c r="RZ176" s="2"/>
      <c r="SA176" s="2"/>
      <c r="SB176" s="2"/>
      <c r="SC176" s="2"/>
      <c r="SD176" s="2"/>
      <c r="SE176" s="2"/>
      <c r="SF176" s="2"/>
      <c r="SG176" s="2"/>
      <c r="SH176" s="2"/>
      <c r="SI176" s="2"/>
      <c r="SJ176" s="2"/>
      <c r="SK176" s="2"/>
      <c r="SL176" s="2"/>
      <c r="SM176" s="2"/>
      <c r="SN176" s="2"/>
      <c r="SO176" s="2"/>
      <c r="SP176" s="2"/>
      <c r="SQ176" s="2"/>
      <c r="SR176" s="2"/>
      <c r="SS176" s="2"/>
      <c r="ST176" s="2"/>
      <c r="SU176" s="2"/>
      <c r="SV176" s="2"/>
      <c r="SW176" s="2"/>
      <c r="SX176" s="2"/>
      <c r="SY176" s="2"/>
      <c r="SZ176" s="2"/>
      <c r="TA176" s="2"/>
      <c r="TB176" s="2"/>
      <c r="TC176" s="2"/>
      <c r="TD176" s="2"/>
      <c r="TE176" s="2"/>
      <c r="TF176" s="2"/>
      <c r="TG176" s="2"/>
      <c r="TH176" s="2"/>
      <c r="TI176" s="2"/>
      <c r="TJ176" s="2"/>
      <c r="TK176" s="2"/>
      <c r="TL176" s="2"/>
      <c r="TM176" s="2"/>
      <c r="TN176" s="2"/>
      <c r="TO176" s="2"/>
      <c r="TP176" s="2"/>
      <c r="TQ176" s="2"/>
      <c r="TR176" s="2"/>
      <c r="TS176" s="2"/>
      <c r="TT176" s="2"/>
      <c r="TU176" s="2"/>
      <c r="TV176" s="2"/>
      <c r="TW176" s="2"/>
      <c r="TX176" s="2"/>
      <c r="TY176" s="2"/>
      <c r="TZ176" s="2"/>
      <c r="UA176" s="2"/>
      <c r="UB176" s="2"/>
      <c r="UC176" s="2"/>
      <c r="UD176" s="2"/>
      <c r="UE176" s="2"/>
      <c r="UF176" s="2"/>
      <c r="UG176" s="2"/>
      <c r="UH176" s="2"/>
      <c r="UI176" s="2"/>
      <c r="UJ176" s="2"/>
      <c r="UK176" s="2"/>
      <c r="UL176" s="2"/>
      <c r="UM176" s="2"/>
      <c r="UN176" s="2"/>
      <c r="UO176" s="2"/>
      <c r="UP176" s="2"/>
      <c r="UQ176" s="2"/>
      <c r="UR176" s="2"/>
      <c r="US176" s="2"/>
      <c r="UT176" s="2"/>
      <c r="UU176" s="2"/>
      <c r="UV176" s="2"/>
      <c r="UW176" s="2"/>
      <c r="UX176" s="2"/>
      <c r="UY176" s="2"/>
      <c r="UZ176" s="2"/>
      <c r="VA176" s="2"/>
      <c r="VB176" s="2"/>
      <c r="VC176" s="2"/>
      <c r="VD176" s="2"/>
      <c r="VE176" s="2"/>
      <c r="VF176" s="2"/>
      <c r="VG176" s="2"/>
      <c r="VH176" s="2"/>
      <c r="VI176" s="2"/>
      <c r="VJ176" s="2"/>
      <c r="VK176" s="2"/>
      <c r="VL176" s="2"/>
      <c r="VM176" s="2"/>
      <c r="VN176" s="2"/>
      <c r="VO176" s="2"/>
      <c r="VP176" s="2"/>
      <c r="VQ176" s="2"/>
      <c r="VR176" s="2"/>
      <c r="VS176" s="2"/>
      <c r="VT176" s="2"/>
      <c r="VU176" s="2"/>
      <c r="VV176" s="2"/>
      <c r="VW176" s="2"/>
      <c r="VX176" s="2"/>
      <c r="VY176" s="2"/>
      <c r="VZ176" s="2"/>
      <c r="WA176" s="2"/>
      <c r="WB176" s="2"/>
      <c r="WC176" s="2"/>
      <c r="WD176" s="2"/>
      <c r="WE176" s="2"/>
      <c r="WF176" s="2"/>
      <c r="WG176" s="2"/>
      <c r="WH176" s="2"/>
      <c r="WI176" s="2"/>
      <c r="WJ176" s="2"/>
      <c r="WK176" s="2"/>
      <c r="WL176" s="2"/>
      <c r="WM176" s="2"/>
      <c r="WN176" s="2"/>
      <c r="WO176" s="2"/>
      <c r="WP176" s="2"/>
      <c r="WQ176" s="2"/>
      <c r="WR176" s="2"/>
      <c r="WS176" s="2"/>
      <c r="WT176" s="2"/>
      <c r="WU176" s="2"/>
      <c r="WV176" s="2"/>
      <c r="WW176" s="2"/>
      <c r="WX176" s="2"/>
      <c r="WY176" s="2"/>
      <c r="WZ176" s="2"/>
      <c r="XA176" s="2"/>
      <c r="XB176" s="2"/>
      <c r="XC176" s="2"/>
      <c r="XD176" s="2"/>
      <c r="XE176" s="2"/>
      <c r="XF176" s="2"/>
      <c r="XG176" s="2"/>
      <c r="XH176" s="2"/>
      <c r="XI176" s="2"/>
      <c r="XJ176" s="2"/>
      <c r="XK176" s="2"/>
      <c r="XL176" s="2"/>
      <c r="XM176" s="2"/>
      <c r="XN176" s="2"/>
      <c r="XO176" s="2"/>
      <c r="XP176" s="2"/>
      <c r="XQ176" s="2"/>
      <c r="XR176" s="2"/>
      <c r="XS176" s="2"/>
      <c r="XT176" s="2"/>
      <c r="XU176" s="2"/>
      <c r="XV176" s="2"/>
      <c r="XW176" s="2"/>
      <c r="XX176" s="2"/>
      <c r="XY176" s="2"/>
      <c r="XZ176" s="2"/>
      <c r="YA176" s="2"/>
      <c r="YB176" s="2"/>
      <c r="YC176" s="2"/>
      <c r="YD176" s="2"/>
      <c r="YE176" s="2"/>
      <c r="YF176" s="2"/>
      <c r="YG176" s="2"/>
      <c r="YH176" s="2"/>
      <c r="YI176" s="2"/>
      <c r="YJ176" s="2"/>
      <c r="YK176" s="2"/>
      <c r="YL176" s="2"/>
      <c r="YM176" s="2"/>
      <c r="YN176" s="2"/>
      <c r="YO176" s="2"/>
      <c r="YP176" s="2"/>
      <c r="YQ176" s="2"/>
      <c r="YR176" s="2"/>
      <c r="YS176" s="2"/>
      <c r="YT176" s="2"/>
      <c r="YU176" s="2"/>
      <c r="YV176" s="2"/>
      <c r="YW176" s="2"/>
      <c r="YX176" s="2"/>
      <c r="YY176" s="2"/>
      <c r="YZ176" s="2"/>
      <c r="ZA176" s="2"/>
      <c r="ZB176" s="2"/>
      <c r="ZC176" s="2"/>
      <c r="ZD176" s="2"/>
      <c r="ZE176" s="2"/>
      <c r="ZF176" s="2"/>
      <c r="ZG176" s="2"/>
      <c r="ZH176" s="2"/>
      <c r="ZI176" s="2"/>
      <c r="ZJ176" s="2"/>
      <c r="ZK176" s="2"/>
      <c r="ZL176" s="2"/>
      <c r="ZM176" s="2"/>
      <c r="ZN176" s="2"/>
      <c r="ZO176" s="2"/>
      <c r="ZP176" s="2"/>
      <c r="ZQ176" s="2"/>
      <c r="ZR176" s="2"/>
      <c r="ZS176" s="2"/>
      <c r="ZT176" s="2"/>
      <c r="ZU176" s="2"/>
      <c r="ZV176" s="2"/>
      <c r="ZW176" s="2"/>
      <c r="ZX176" s="2"/>
      <c r="ZY176" s="2"/>
      <c r="ZZ176" s="2"/>
      <c r="AAA176" s="2"/>
      <c r="AAB176" s="2"/>
      <c r="AAC176" s="2"/>
      <c r="AAD176" s="2"/>
      <c r="AAE176" s="2"/>
      <c r="AAF176" s="2"/>
      <c r="AAG176" s="2"/>
      <c r="AAH176" s="2"/>
      <c r="AAI176" s="2"/>
      <c r="AAJ176" s="2"/>
      <c r="AAK176" s="2"/>
      <c r="AAL176" s="2"/>
      <c r="AAM176" s="2"/>
      <c r="AAN176" s="2"/>
      <c r="AAO176" s="2"/>
      <c r="AAP176" s="2"/>
      <c r="AAQ176" s="2"/>
      <c r="AAR176" s="2"/>
      <c r="AAS176" s="2"/>
      <c r="AAT176" s="2"/>
      <c r="AAU176" s="2"/>
      <c r="AAV176" s="2"/>
      <c r="AAW176" s="2"/>
      <c r="AAX176" s="2"/>
      <c r="AAY176" s="2"/>
      <c r="AAZ176" s="2"/>
      <c r="ABA176" s="2"/>
      <c r="ABB176" s="2"/>
      <c r="ABC176" s="2"/>
      <c r="ABD176" s="2"/>
      <c r="ABE176" s="2"/>
      <c r="ABF176" s="2"/>
      <c r="ABG176" s="2"/>
      <c r="ABH176" s="2"/>
      <c r="ABI176" s="2"/>
      <c r="ABJ176" s="2"/>
      <c r="ABK176" s="2"/>
      <c r="ABL176" s="2"/>
      <c r="ABM176" s="2"/>
      <c r="ABN176" s="2"/>
      <c r="ABO176" s="2"/>
      <c r="ABP176" s="2"/>
      <c r="ABQ176" s="2"/>
      <c r="ABR176" s="2"/>
      <c r="ABS176" s="2"/>
      <c r="ABT176" s="2"/>
      <c r="ABU176" s="2"/>
      <c r="ABV176" s="2"/>
      <c r="ABW176" s="2"/>
      <c r="ABX176" s="2"/>
      <c r="ABY176" s="2"/>
      <c r="ABZ176" s="2"/>
      <c r="ACA176" s="2"/>
      <c r="ACB176" s="2"/>
      <c r="ACC176" s="2"/>
      <c r="ACD176" s="2"/>
      <c r="ACE176" s="2"/>
      <c r="ACF176" s="2"/>
      <c r="ACG176" s="2"/>
      <c r="ACH176" s="2"/>
      <c r="ACI176" s="2"/>
      <c r="ACJ176" s="2"/>
      <c r="ACK176" s="2"/>
      <c r="ACL176" s="2"/>
      <c r="ACM176" s="2"/>
      <c r="ACN176" s="2"/>
      <c r="ACO176" s="2"/>
      <c r="ACP176" s="2"/>
      <c r="ACQ176" s="2"/>
      <c r="ACR176" s="2"/>
      <c r="ACS176" s="2"/>
      <c r="ACT176" s="2"/>
      <c r="ACU176" s="2"/>
      <c r="ACV176" s="2"/>
      <c r="ACW176" s="2"/>
      <c r="ACX176" s="2"/>
      <c r="ACY176" s="2"/>
      <c r="ACZ176" s="2"/>
      <c r="ADA176" s="2"/>
      <c r="ADB176" s="2"/>
      <c r="ADC176" s="2"/>
    </row>
    <row r="177" spans="2:783">
      <c r="B177" s="2"/>
      <c r="C177" s="2"/>
      <c r="D177" s="2"/>
      <c r="E177" s="167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  <c r="QY177" s="2"/>
      <c r="QZ177" s="2"/>
      <c r="RA177" s="2"/>
      <c r="RB177" s="2"/>
      <c r="RC177" s="2"/>
      <c r="RD177" s="2"/>
      <c r="RE177" s="2"/>
      <c r="RF177" s="2"/>
      <c r="RG177" s="2"/>
      <c r="RH177" s="2"/>
      <c r="RI177" s="2"/>
      <c r="RJ177" s="2"/>
      <c r="RK177" s="2"/>
      <c r="RL177" s="2"/>
      <c r="RM177" s="2"/>
      <c r="RN177" s="2"/>
      <c r="RO177" s="2"/>
      <c r="RP177" s="2"/>
      <c r="RQ177" s="2"/>
      <c r="RR177" s="2"/>
      <c r="RS177" s="2"/>
      <c r="RT177" s="2"/>
      <c r="RU177" s="2"/>
      <c r="RV177" s="2"/>
      <c r="RW177" s="2"/>
      <c r="RX177" s="2"/>
      <c r="RY177" s="2"/>
      <c r="RZ177" s="2"/>
      <c r="SA177" s="2"/>
      <c r="SB177" s="2"/>
      <c r="SC177" s="2"/>
      <c r="SD177" s="2"/>
      <c r="SE177" s="2"/>
      <c r="SF177" s="2"/>
      <c r="SG177" s="2"/>
      <c r="SH177" s="2"/>
      <c r="SI177" s="2"/>
      <c r="SJ177" s="2"/>
      <c r="SK177" s="2"/>
      <c r="SL177" s="2"/>
      <c r="SM177" s="2"/>
      <c r="SN177" s="2"/>
      <c r="SO177" s="2"/>
      <c r="SP177" s="2"/>
      <c r="SQ177" s="2"/>
      <c r="SR177" s="2"/>
      <c r="SS177" s="2"/>
      <c r="ST177" s="2"/>
      <c r="SU177" s="2"/>
      <c r="SV177" s="2"/>
      <c r="SW177" s="2"/>
      <c r="SX177" s="2"/>
      <c r="SY177" s="2"/>
      <c r="SZ177" s="2"/>
      <c r="TA177" s="2"/>
      <c r="TB177" s="2"/>
      <c r="TC177" s="2"/>
      <c r="TD177" s="2"/>
      <c r="TE177" s="2"/>
      <c r="TF177" s="2"/>
      <c r="TG177" s="2"/>
      <c r="TH177" s="2"/>
      <c r="TI177" s="2"/>
      <c r="TJ177" s="2"/>
      <c r="TK177" s="2"/>
      <c r="TL177" s="2"/>
      <c r="TM177" s="2"/>
      <c r="TN177" s="2"/>
      <c r="TO177" s="2"/>
      <c r="TP177" s="2"/>
      <c r="TQ177" s="2"/>
      <c r="TR177" s="2"/>
      <c r="TS177" s="2"/>
      <c r="TT177" s="2"/>
      <c r="TU177" s="2"/>
      <c r="TV177" s="2"/>
      <c r="TW177" s="2"/>
      <c r="TX177" s="2"/>
      <c r="TY177" s="2"/>
      <c r="TZ177" s="2"/>
      <c r="UA177" s="2"/>
      <c r="UB177" s="2"/>
      <c r="UC177" s="2"/>
      <c r="UD177" s="2"/>
      <c r="UE177" s="2"/>
      <c r="UF177" s="2"/>
      <c r="UG177" s="2"/>
      <c r="UH177" s="2"/>
      <c r="UI177" s="2"/>
      <c r="UJ177" s="2"/>
      <c r="UK177" s="2"/>
      <c r="UL177" s="2"/>
      <c r="UM177" s="2"/>
      <c r="UN177" s="2"/>
      <c r="UO177" s="2"/>
      <c r="UP177" s="2"/>
      <c r="UQ177" s="2"/>
      <c r="UR177" s="2"/>
      <c r="US177" s="2"/>
      <c r="UT177" s="2"/>
      <c r="UU177" s="2"/>
      <c r="UV177" s="2"/>
      <c r="UW177" s="2"/>
      <c r="UX177" s="2"/>
      <c r="UY177" s="2"/>
      <c r="UZ177" s="2"/>
      <c r="VA177" s="2"/>
      <c r="VB177" s="2"/>
      <c r="VC177" s="2"/>
      <c r="VD177" s="2"/>
      <c r="VE177" s="2"/>
      <c r="VF177" s="2"/>
      <c r="VG177" s="2"/>
      <c r="VH177" s="2"/>
      <c r="VI177" s="2"/>
      <c r="VJ177" s="2"/>
      <c r="VK177" s="2"/>
      <c r="VL177" s="2"/>
      <c r="VM177" s="2"/>
      <c r="VN177" s="2"/>
      <c r="VO177" s="2"/>
      <c r="VP177" s="2"/>
      <c r="VQ177" s="2"/>
      <c r="VR177" s="2"/>
      <c r="VS177" s="2"/>
      <c r="VT177" s="2"/>
      <c r="VU177" s="2"/>
      <c r="VV177" s="2"/>
      <c r="VW177" s="2"/>
      <c r="VX177" s="2"/>
      <c r="VY177" s="2"/>
      <c r="VZ177" s="2"/>
      <c r="WA177" s="2"/>
      <c r="WB177" s="2"/>
      <c r="WC177" s="2"/>
      <c r="WD177" s="2"/>
      <c r="WE177" s="2"/>
      <c r="WF177" s="2"/>
      <c r="WG177" s="2"/>
      <c r="WH177" s="2"/>
      <c r="WI177" s="2"/>
      <c r="WJ177" s="2"/>
      <c r="WK177" s="2"/>
      <c r="WL177" s="2"/>
      <c r="WM177" s="2"/>
      <c r="WN177" s="2"/>
      <c r="WO177" s="2"/>
      <c r="WP177" s="2"/>
      <c r="WQ177" s="2"/>
      <c r="WR177" s="2"/>
      <c r="WS177" s="2"/>
      <c r="WT177" s="2"/>
      <c r="WU177" s="2"/>
      <c r="WV177" s="2"/>
      <c r="WW177" s="2"/>
      <c r="WX177" s="2"/>
      <c r="WY177" s="2"/>
      <c r="WZ177" s="2"/>
      <c r="XA177" s="2"/>
      <c r="XB177" s="2"/>
      <c r="XC177" s="2"/>
      <c r="XD177" s="2"/>
      <c r="XE177" s="2"/>
      <c r="XF177" s="2"/>
      <c r="XG177" s="2"/>
      <c r="XH177" s="2"/>
      <c r="XI177" s="2"/>
      <c r="XJ177" s="2"/>
      <c r="XK177" s="2"/>
      <c r="XL177" s="2"/>
      <c r="XM177" s="2"/>
      <c r="XN177" s="2"/>
      <c r="XO177" s="2"/>
      <c r="XP177" s="2"/>
      <c r="XQ177" s="2"/>
      <c r="XR177" s="2"/>
      <c r="XS177" s="2"/>
      <c r="XT177" s="2"/>
      <c r="XU177" s="2"/>
      <c r="XV177" s="2"/>
      <c r="XW177" s="2"/>
      <c r="XX177" s="2"/>
      <c r="XY177" s="2"/>
      <c r="XZ177" s="2"/>
      <c r="YA177" s="2"/>
      <c r="YB177" s="2"/>
      <c r="YC177" s="2"/>
      <c r="YD177" s="2"/>
      <c r="YE177" s="2"/>
      <c r="YF177" s="2"/>
      <c r="YG177" s="2"/>
      <c r="YH177" s="2"/>
      <c r="YI177" s="2"/>
      <c r="YJ177" s="2"/>
      <c r="YK177" s="2"/>
      <c r="YL177" s="2"/>
      <c r="YM177" s="2"/>
      <c r="YN177" s="2"/>
      <c r="YO177" s="2"/>
      <c r="YP177" s="2"/>
      <c r="YQ177" s="2"/>
      <c r="YR177" s="2"/>
      <c r="YS177" s="2"/>
      <c r="YT177" s="2"/>
      <c r="YU177" s="2"/>
      <c r="YV177" s="2"/>
      <c r="YW177" s="2"/>
      <c r="YX177" s="2"/>
      <c r="YY177" s="2"/>
      <c r="YZ177" s="2"/>
      <c r="ZA177" s="2"/>
      <c r="ZB177" s="2"/>
      <c r="ZC177" s="2"/>
      <c r="ZD177" s="2"/>
      <c r="ZE177" s="2"/>
      <c r="ZF177" s="2"/>
      <c r="ZG177" s="2"/>
      <c r="ZH177" s="2"/>
      <c r="ZI177" s="2"/>
      <c r="ZJ177" s="2"/>
      <c r="ZK177" s="2"/>
      <c r="ZL177" s="2"/>
      <c r="ZM177" s="2"/>
      <c r="ZN177" s="2"/>
      <c r="ZO177" s="2"/>
      <c r="ZP177" s="2"/>
      <c r="ZQ177" s="2"/>
      <c r="ZR177" s="2"/>
      <c r="ZS177" s="2"/>
      <c r="ZT177" s="2"/>
      <c r="ZU177" s="2"/>
      <c r="ZV177" s="2"/>
      <c r="ZW177" s="2"/>
      <c r="ZX177" s="2"/>
      <c r="ZY177" s="2"/>
      <c r="ZZ177" s="2"/>
      <c r="AAA177" s="2"/>
      <c r="AAB177" s="2"/>
      <c r="AAC177" s="2"/>
      <c r="AAD177" s="2"/>
      <c r="AAE177" s="2"/>
      <c r="AAF177" s="2"/>
      <c r="AAG177" s="2"/>
      <c r="AAH177" s="2"/>
      <c r="AAI177" s="2"/>
      <c r="AAJ177" s="2"/>
      <c r="AAK177" s="2"/>
      <c r="AAL177" s="2"/>
      <c r="AAM177" s="2"/>
      <c r="AAN177" s="2"/>
      <c r="AAO177" s="2"/>
      <c r="AAP177" s="2"/>
      <c r="AAQ177" s="2"/>
      <c r="AAR177" s="2"/>
      <c r="AAS177" s="2"/>
      <c r="AAT177" s="2"/>
      <c r="AAU177" s="2"/>
      <c r="AAV177" s="2"/>
      <c r="AAW177" s="2"/>
      <c r="AAX177" s="2"/>
      <c r="AAY177" s="2"/>
      <c r="AAZ177" s="2"/>
      <c r="ABA177" s="2"/>
      <c r="ABB177" s="2"/>
      <c r="ABC177" s="2"/>
      <c r="ABD177" s="2"/>
      <c r="ABE177" s="2"/>
      <c r="ABF177" s="2"/>
      <c r="ABG177" s="2"/>
      <c r="ABH177" s="2"/>
      <c r="ABI177" s="2"/>
      <c r="ABJ177" s="2"/>
      <c r="ABK177" s="2"/>
      <c r="ABL177" s="2"/>
      <c r="ABM177" s="2"/>
      <c r="ABN177" s="2"/>
      <c r="ABO177" s="2"/>
      <c r="ABP177" s="2"/>
      <c r="ABQ177" s="2"/>
      <c r="ABR177" s="2"/>
      <c r="ABS177" s="2"/>
      <c r="ABT177" s="2"/>
      <c r="ABU177" s="2"/>
      <c r="ABV177" s="2"/>
      <c r="ABW177" s="2"/>
      <c r="ABX177" s="2"/>
      <c r="ABY177" s="2"/>
      <c r="ABZ177" s="2"/>
      <c r="ACA177" s="2"/>
      <c r="ACB177" s="2"/>
      <c r="ACC177" s="2"/>
      <c r="ACD177" s="2"/>
      <c r="ACE177" s="2"/>
      <c r="ACF177" s="2"/>
      <c r="ACG177" s="2"/>
      <c r="ACH177" s="2"/>
      <c r="ACI177" s="2"/>
      <c r="ACJ177" s="2"/>
      <c r="ACK177" s="2"/>
      <c r="ACL177" s="2"/>
      <c r="ACM177" s="2"/>
      <c r="ACN177" s="2"/>
      <c r="ACO177" s="2"/>
      <c r="ACP177" s="2"/>
      <c r="ACQ177" s="2"/>
      <c r="ACR177" s="2"/>
      <c r="ACS177" s="2"/>
      <c r="ACT177" s="2"/>
      <c r="ACU177" s="2"/>
      <c r="ACV177" s="2"/>
      <c r="ACW177" s="2"/>
      <c r="ACX177" s="2"/>
      <c r="ACY177" s="2"/>
      <c r="ACZ177" s="2"/>
      <c r="ADA177" s="2"/>
      <c r="ADB177" s="2"/>
      <c r="ADC177" s="2"/>
    </row>
    <row r="178" spans="2:783">
      <c r="B178" s="2"/>
      <c r="C178" s="2"/>
      <c r="D178" s="2"/>
      <c r="E178" s="167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  <c r="QY178" s="2"/>
      <c r="QZ178" s="2"/>
      <c r="RA178" s="2"/>
      <c r="RB178" s="2"/>
      <c r="RC178" s="2"/>
      <c r="RD178" s="2"/>
      <c r="RE178" s="2"/>
      <c r="RF178" s="2"/>
      <c r="RG178" s="2"/>
      <c r="RH178" s="2"/>
      <c r="RI178" s="2"/>
      <c r="RJ178" s="2"/>
      <c r="RK178" s="2"/>
      <c r="RL178" s="2"/>
      <c r="RM178" s="2"/>
      <c r="RN178" s="2"/>
      <c r="RO178" s="2"/>
      <c r="RP178" s="2"/>
      <c r="RQ178" s="2"/>
      <c r="RR178" s="2"/>
      <c r="RS178" s="2"/>
      <c r="RT178" s="2"/>
      <c r="RU178" s="2"/>
      <c r="RV178" s="2"/>
      <c r="RW178" s="2"/>
      <c r="RX178" s="2"/>
      <c r="RY178" s="2"/>
      <c r="RZ178" s="2"/>
      <c r="SA178" s="2"/>
      <c r="SB178" s="2"/>
      <c r="SC178" s="2"/>
      <c r="SD178" s="2"/>
      <c r="SE178" s="2"/>
      <c r="SF178" s="2"/>
      <c r="SG178" s="2"/>
      <c r="SH178" s="2"/>
      <c r="SI178" s="2"/>
      <c r="SJ178" s="2"/>
      <c r="SK178" s="2"/>
      <c r="SL178" s="2"/>
      <c r="SM178" s="2"/>
      <c r="SN178" s="2"/>
      <c r="SO178" s="2"/>
      <c r="SP178" s="2"/>
      <c r="SQ178" s="2"/>
      <c r="SR178" s="2"/>
      <c r="SS178" s="2"/>
      <c r="ST178" s="2"/>
      <c r="SU178" s="2"/>
      <c r="SV178" s="2"/>
      <c r="SW178" s="2"/>
      <c r="SX178" s="2"/>
      <c r="SY178" s="2"/>
      <c r="SZ178" s="2"/>
      <c r="TA178" s="2"/>
      <c r="TB178" s="2"/>
      <c r="TC178" s="2"/>
      <c r="TD178" s="2"/>
      <c r="TE178" s="2"/>
      <c r="TF178" s="2"/>
      <c r="TG178" s="2"/>
      <c r="TH178" s="2"/>
      <c r="TI178" s="2"/>
      <c r="TJ178" s="2"/>
      <c r="TK178" s="2"/>
      <c r="TL178" s="2"/>
      <c r="TM178" s="2"/>
      <c r="TN178" s="2"/>
      <c r="TO178" s="2"/>
      <c r="TP178" s="2"/>
      <c r="TQ178" s="2"/>
      <c r="TR178" s="2"/>
      <c r="TS178" s="2"/>
      <c r="TT178" s="2"/>
      <c r="TU178" s="2"/>
      <c r="TV178" s="2"/>
      <c r="TW178" s="2"/>
      <c r="TX178" s="2"/>
      <c r="TY178" s="2"/>
      <c r="TZ178" s="2"/>
      <c r="UA178" s="2"/>
      <c r="UB178" s="2"/>
      <c r="UC178" s="2"/>
      <c r="UD178" s="2"/>
      <c r="UE178" s="2"/>
      <c r="UF178" s="2"/>
      <c r="UG178" s="2"/>
      <c r="UH178" s="2"/>
      <c r="UI178" s="2"/>
      <c r="UJ178" s="2"/>
      <c r="UK178" s="2"/>
      <c r="UL178" s="2"/>
      <c r="UM178" s="2"/>
      <c r="UN178" s="2"/>
      <c r="UO178" s="2"/>
      <c r="UP178" s="2"/>
      <c r="UQ178" s="2"/>
      <c r="UR178" s="2"/>
      <c r="US178" s="2"/>
      <c r="UT178" s="2"/>
      <c r="UU178" s="2"/>
      <c r="UV178" s="2"/>
      <c r="UW178" s="2"/>
      <c r="UX178" s="2"/>
      <c r="UY178" s="2"/>
      <c r="UZ178" s="2"/>
      <c r="VA178" s="2"/>
      <c r="VB178" s="2"/>
      <c r="VC178" s="2"/>
      <c r="VD178" s="2"/>
      <c r="VE178" s="2"/>
      <c r="VF178" s="2"/>
      <c r="VG178" s="2"/>
      <c r="VH178" s="2"/>
      <c r="VI178" s="2"/>
      <c r="VJ178" s="2"/>
      <c r="VK178" s="2"/>
      <c r="VL178" s="2"/>
      <c r="VM178" s="2"/>
      <c r="VN178" s="2"/>
      <c r="VO178" s="2"/>
      <c r="VP178" s="2"/>
      <c r="VQ178" s="2"/>
      <c r="VR178" s="2"/>
      <c r="VS178" s="2"/>
      <c r="VT178" s="2"/>
      <c r="VU178" s="2"/>
      <c r="VV178" s="2"/>
      <c r="VW178" s="2"/>
      <c r="VX178" s="2"/>
      <c r="VY178" s="2"/>
      <c r="VZ178" s="2"/>
      <c r="WA178" s="2"/>
      <c r="WB178" s="2"/>
      <c r="WC178" s="2"/>
      <c r="WD178" s="2"/>
      <c r="WE178" s="2"/>
      <c r="WF178" s="2"/>
      <c r="WG178" s="2"/>
      <c r="WH178" s="2"/>
      <c r="WI178" s="2"/>
      <c r="WJ178" s="2"/>
      <c r="WK178" s="2"/>
      <c r="WL178" s="2"/>
      <c r="WM178" s="2"/>
      <c r="WN178" s="2"/>
      <c r="WO178" s="2"/>
      <c r="WP178" s="2"/>
      <c r="WQ178" s="2"/>
      <c r="WR178" s="2"/>
      <c r="WS178" s="2"/>
      <c r="WT178" s="2"/>
      <c r="WU178" s="2"/>
      <c r="WV178" s="2"/>
      <c r="WW178" s="2"/>
      <c r="WX178" s="2"/>
      <c r="WY178" s="2"/>
      <c r="WZ178" s="2"/>
      <c r="XA178" s="2"/>
      <c r="XB178" s="2"/>
      <c r="XC178" s="2"/>
      <c r="XD178" s="2"/>
      <c r="XE178" s="2"/>
      <c r="XF178" s="2"/>
      <c r="XG178" s="2"/>
      <c r="XH178" s="2"/>
      <c r="XI178" s="2"/>
      <c r="XJ178" s="2"/>
      <c r="XK178" s="2"/>
      <c r="XL178" s="2"/>
      <c r="XM178" s="2"/>
      <c r="XN178" s="2"/>
      <c r="XO178" s="2"/>
      <c r="XP178" s="2"/>
      <c r="XQ178" s="2"/>
      <c r="XR178" s="2"/>
      <c r="XS178" s="2"/>
      <c r="XT178" s="2"/>
      <c r="XU178" s="2"/>
      <c r="XV178" s="2"/>
      <c r="XW178" s="2"/>
      <c r="XX178" s="2"/>
      <c r="XY178" s="2"/>
      <c r="XZ178" s="2"/>
      <c r="YA178" s="2"/>
      <c r="YB178" s="2"/>
      <c r="YC178" s="2"/>
      <c r="YD178" s="2"/>
      <c r="YE178" s="2"/>
      <c r="YF178" s="2"/>
      <c r="YG178" s="2"/>
      <c r="YH178" s="2"/>
      <c r="YI178" s="2"/>
      <c r="YJ178" s="2"/>
      <c r="YK178" s="2"/>
      <c r="YL178" s="2"/>
      <c r="YM178" s="2"/>
      <c r="YN178" s="2"/>
      <c r="YO178" s="2"/>
      <c r="YP178" s="2"/>
      <c r="YQ178" s="2"/>
      <c r="YR178" s="2"/>
      <c r="YS178" s="2"/>
      <c r="YT178" s="2"/>
      <c r="YU178" s="2"/>
      <c r="YV178" s="2"/>
      <c r="YW178" s="2"/>
      <c r="YX178" s="2"/>
      <c r="YY178" s="2"/>
      <c r="YZ178" s="2"/>
      <c r="ZA178" s="2"/>
      <c r="ZB178" s="2"/>
      <c r="ZC178" s="2"/>
      <c r="ZD178" s="2"/>
      <c r="ZE178" s="2"/>
      <c r="ZF178" s="2"/>
      <c r="ZG178" s="2"/>
      <c r="ZH178" s="2"/>
      <c r="ZI178" s="2"/>
      <c r="ZJ178" s="2"/>
      <c r="ZK178" s="2"/>
      <c r="ZL178" s="2"/>
      <c r="ZM178" s="2"/>
      <c r="ZN178" s="2"/>
      <c r="ZO178" s="2"/>
      <c r="ZP178" s="2"/>
      <c r="ZQ178" s="2"/>
      <c r="ZR178" s="2"/>
      <c r="ZS178" s="2"/>
      <c r="ZT178" s="2"/>
      <c r="ZU178" s="2"/>
      <c r="ZV178" s="2"/>
      <c r="ZW178" s="2"/>
      <c r="ZX178" s="2"/>
      <c r="ZY178" s="2"/>
      <c r="ZZ178" s="2"/>
      <c r="AAA178" s="2"/>
      <c r="AAB178" s="2"/>
      <c r="AAC178" s="2"/>
      <c r="AAD178" s="2"/>
      <c r="AAE178" s="2"/>
      <c r="AAF178" s="2"/>
      <c r="AAG178" s="2"/>
      <c r="AAH178" s="2"/>
      <c r="AAI178" s="2"/>
      <c r="AAJ178" s="2"/>
      <c r="AAK178" s="2"/>
      <c r="AAL178" s="2"/>
      <c r="AAM178" s="2"/>
      <c r="AAN178" s="2"/>
      <c r="AAO178" s="2"/>
      <c r="AAP178" s="2"/>
      <c r="AAQ178" s="2"/>
      <c r="AAR178" s="2"/>
      <c r="AAS178" s="2"/>
      <c r="AAT178" s="2"/>
      <c r="AAU178" s="2"/>
      <c r="AAV178" s="2"/>
      <c r="AAW178" s="2"/>
      <c r="AAX178" s="2"/>
      <c r="AAY178" s="2"/>
      <c r="AAZ178" s="2"/>
      <c r="ABA178" s="2"/>
      <c r="ABB178" s="2"/>
      <c r="ABC178" s="2"/>
      <c r="ABD178" s="2"/>
      <c r="ABE178" s="2"/>
      <c r="ABF178" s="2"/>
      <c r="ABG178" s="2"/>
      <c r="ABH178" s="2"/>
      <c r="ABI178" s="2"/>
      <c r="ABJ178" s="2"/>
      <c r="ABK178" s="2"/>
      <c r="ABL178" s="2"/>
      <c r="ABM178" s="2"/>
      <c r="ABN178" s="2"/>
      <c r="ABO178" s="2"/>
      <c r="ABP178" s="2"/>
      <c r="ABQ178" s="2"/>
      <c r="ABR178" s="2"/>
      <c r="ABS178" s="2"/>
      <c r="ABT178" s="2"/>
      <c r="ABU178" s="2"/>
      <c r="ABV178" s="2"/>
      <c r="ABW178" s="2"/>
      <c r="ABX178" s="2"/>
      <c r="ABY178" s="2"/>
      <c r="ABZ178" s="2"/>
      <c r="ACA178" s="2"/>
      <c r="ACB178" s="2"/>
      <c r="ACC178" s="2"/>
      <c r="ACD178" s="2"/>
      <c r="ACE178" s="2"/>
      <c r="ACF178" s="2"/>
      <c r="ACG178" s="2"/>
      <c r="ACH178" s="2"/>
      <c r="ACI178" s="2"/>
      <c r="ACJ178" s="2"/>
      <c r="ACK178" s="2"/>
      <c r="ACL178" s="2"/>
      <c r="ACM178" s="2"/>
      <c r="ACN178" s="2"/>
      <c r="ACO178" s="2"/>
      <c r="ACP178" s="2"/>
      <c r="ACQ178" s="2"/>
      <c r="ACR178" s="2"/>
      <c r="ACS178" s="2"/>
      <c r="ACT178" s="2"/>
      <c r="ACU178" s="2"/>
      <c r="ACV178" s="2"/>
      <c r="ACW178" s="2"/>
      <c r="ACX178" s="2"/>
      <c r="ACY178" s="2"/>
      <c r="ACZ178" s="2"/>
      <c r="ADA178" s="2"/>
      <c r="ADB178" s="2"/>
      <c r="ADC178" s="2"/>
    </row>
    <row r="179" spans="2:783">
      <c r="B179" s="2"/>
      <c r="C179" s="2"/>
      <c r="D179" s="2"/>
      <c r="E179" s="167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</row>
    <row r="180" spans="2:783">
      <c r="B180" s="2"/>
      <c r="C180" s="2"/>
      <c r="D180" s="2"/>
      <c r="E180" s="167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</row>
    <row r="181" spans="2:783">
      <c r="B181" s="2"/>
      <c r="C181" s="2"/>
      <c r="D181" s="2"/>
      <c r="E181" s="167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/>
      <c r="JA181" s="2"/>
      <c r="JB181" s="2"/>
      <c r="JC181" s="2"/>
      <c r="JD181" s="2"/>
      <c r="JE181" s="2"/>
      <c r="JF181" s="2"/>
      <c r="JG181" s="2"/>
      <c r="JH181" s="2"/>
      <c r="JI181" s="2"/>
      <c r="JJ181" s="2"/>
      <c r="JK181" s="2"/>
      <c r="JL181" s="2"/>
      <c r="JM181" s="2"/>
      <c r="JN181" s="2"/>
      <c r="JO181" s="2"/>
      <c r="JP181" s="2"/>
      <c r="JQ181" s="2"/>
      <c r="JR181" s="2"/>
      <c r="JS181" s="2"/>
      <c r="JT181" s="2"/>
      <c r="JU181" s="2"/>
      <c r="JV181" s="2"/>
      <c r="JW181" s="2"/>
      <c r="JX181" s="2"/>
      <c r="JY181" s="2"/>
      <c r="JZ181" s="2"/>
      <c r="KA181" s="2"/>
      <c r="KB181" s="2"/>
      <c r="KC181" s="2"/>
      <c r="KD181" s="2"/>
      <c r="KE181" s="2"/>
      <c r="KF181" s="2"/>
      <c r="KG181" s="2"/>
      <c r="KH181" s="2"/>
      <c r="KI181" s="2"/>
      <c r="KJ181" s="2"/>
      <c r="KK181" s="2"/>
      <c r="KL181" s="2"/>
      <c r="KM181" s="2"/>
      <c r="KN181" s="2"/>
      <c r="KO181" s="2"/>
      <c r="KP181" s="2"/>
      <c r="KQ181" s="2"/>
      <c r="KR181" s="2"/>
      <c r="KS181" s="2"/>
      <c r="KT181" s="2"/>
      <c r="KU181" s="2"/>
      <c r="KV181" s="2"/>
      <c r="KW181" s="2"/>
      <c r="KX181" s="2"/>
      <c r="KY181" s="2"/>
      <c r="KZ181" s="2"/>
      <c r="LA181" s="2"/>
      <c r="LB181" s="2"/>
      <c r="LC181" s="2"/>
      <c r="LD181" s="2"/>
      <c r="LE181" s="2"/>
      <c r="LF181" s="2"/>
      <c r="LG181" s="2"/>
      <c r="LH181" s="2"/>
      <c r="LI181" s="2"/>
      <c r="LJ181" s="2"/>
      <c r="LK181" s="2"/>
      <c r="LL181" s="2"/>
      <c r="LM181" s="2"/>
      <c r="LN181" s="2"/>
      <c r="LO181" s="2"/>
      <c r="LP181" s="2"/>
      <c r="LQ181" s="2"/>
      <c r="LR181" s="2"/>
      <c r="LS181" s="2"/>
      <c r="LT181" s="2"/>
      <c r="LU181" s="2"/>
      <c r="LV181" s="2"/>
      <c r="LW181" s="2"/>
      <c r="LX181" s="2"/>
      <c r="LY181" s="2"/>
      <c r="LZ181" s="2"/>
      <c r="MA181" s="2"/>
      <c r="MB181" s="2"/>
      <c r="MC181" s="2"/>
      <c r="MD181" s="2"/>
      <c r="ME181" s="2"/>
      <c r="MF181" s="2"/>
      <c r="MG181" s="2"/>
      <c r="MH181" s="2"/>
      <c r="MI181" s="2"/>
      <c r="MJ181" s="2"/>
      <c r="MK181" s="2"/>
      <c r="ML181" s="2"/>
      <c r="MM181" s="2"/>
      <c r="MN181" s="2"/>
      <c r="MO181" s="2"/>
      <c r="MP181" s="2"/>
      <c r="MQ181" s="2"/>
      <c r="MR181" s="2"/>
      <c r="MS181" s="2"/>
      <c r="MT181" s="2"/>
      <c r="MU181" s="2"/>
      <c r="MV181" s="2"/>
      <c r="MW181" s="2"/>
      <c r="MX181" s="2"/>
      <c r="MY181" s="2"/>
      <c r="MZ181" s="2"/>
      <c r="NA181" s="2"/>
      <c r="NB181" s="2"/>
      <c r="NC181" s="2"/>
      <c r="ND181" s="2"/>
      <c r="NE181" s="2"/>
      <c r="NF181" s="2"/>
      <c r="NG181" s="2"/>
      <c r="NH181" s="2"/>
      <c r="NI181" s="2"/>
      <c r="NJ181" s="2"/>
      <c r="NK181" s="2"/>
      <c r="NL181" s="2"/>
      <c r="NM181" s="2"/>
      <c r="NN181" s="2"/>
      <c r="NO181" s="2"/>
      <c r="NP181" s="2"/>
      <c r="NQ181" s="2"/>
      <c r="NR181" s="2"/>
      <c r="NS181" s="2"/>
      <c r="NT181" s="2"/>
      <c r="NU181" s="2"/>
      <c r="NV181" s="2"/>
      <c r="NW181" s="2"/>
      <c r="NX181" s="2"/>
      <c r="NY181" s="2"/>
      <c r="NZ181" s="2"/>
      <c r="OA181" s="2"/>
      <c r="OB181" s="2"/>
      <c r="OC181" s="2"/>
      <c r="OD181" s="2"/>
      <c r="OE181" s="2"/>
      <c r="OF181" s="2"/>
      <c r="OG181" s="2"/>
      <c r="OH181" s="2"/>
      <c r="OI181" s="2"/>
      <c r="OJ181" s="2"/>
      <c r="OK181" s="2"/>
      <c r="OL181" s="2"/>
      <c r="OM181" s="2"/>
      <c r="ON181" s="2"/>
      <c r="OO181" s="2"/>
      <c r="OP181" s="2"/>
      <c r="OQ181" s="2"/>
      <c r="OR181" s="2"/>
      <c r="OS181" s="2"/>
      <c r="OT181" s="2"/>
      <c r="OU181" s="2"/>
      <c r="OV181" s="2"/>
      <c r="OW181" s="2"/>
      <c r="OX181" s="2"/>
      <c r="OY181" s="2"/>
      <c r="OZ181" s="2"/>
      <c r="PA181" s="2"/>
      <c r="PB181" s="2"/>
      <c r="PC181" s="2"/>
      <c r="PD181" s="2"/>
      <c r="PE181" s="2"/>
      <c r="PF181" s="2"/>
      <c r="PG181" s="2"/>
      <c r="PH181" s="2"/>
      <c r="PI181" s="2"/>
      <c r="PJ181" s="2"/>
      <c r="PK181" s="2"/>
      <c r="PL181" s="2"/>
      <c r="PM181" s="2"/>
      <c r="PN181" s="2"/>
      <c r="PO181" s="2"/>
      <c r="PP181" s="2"/>
      <c r="PQ181" s="2"/>
      <c r="PR181" s="2"/>
      <c r="PS181" s="2"/>
      <c r="PT181" s="2"/>
      <c r="PU181" s="2"/>
      <c r="PV181" s="2"/>
      <c r="PW181" s="2"/>
      <c r="PX181" s="2"/>
      <c r="PY181" s="2"/>
      <c r="PZ181" s="2"/>
      <c r="QA181" s="2"/>
      <c r="QB181" s="2"/>
      <c r="QC181" s="2"/>
      <c r="QD181" s="2"/>
      <c r="QE181" s="2"/>
      <c r="QF181" s="2"/>
      <c r="QG181" s="2"/>
      <c r="QH181" s="2"/>
      <c r="QI181" s="2"/>
      <c r="QJ181" s="2"/>
      <c r="QK181" s="2"/>
      <c r="QL181" s="2"/>
      <c r="QM181" s="2"/>
      <c r="QN181" s="2"/>
      <c r="QO181" s="2"/>
      <c r="QP181" s="2"/>
      <c r="QQ181" s="2"/>
      <c r="QR181" s="2"/>
      <c r="QS181" s="2"/>
      <c r="QT181" s="2"/>
      <c r="QU181" s="2"/>
      <c r="QV181" s="2"/>
      <c r="QW181" s="2"/>
      <c r="QX181" s="2"/>
      <c r="QY181" s="2"/>
      <c r="QZ181" s="2"/>
      <c r="RA181" s="2"/>
      <c r="RB181" s="2"/>
      <c r="RC181" s="2"/>
      <c r="RD181" s="2"/>
      <c r="RE181" s="2"/>
      <c r="RF181" s="2"/>
      <c r="RG181" s="2"/>
      <c r="RH181" s="2"/>
      <c r="RI181" s="2"/>
      <c r="RJ181" s="2"/>
      <c r="RK181" s="2"/>
      <c r="RL181" s="2"/>
      <c r="RM181" s="2"/>
      <c r="RN181" s="2"/>
      <c r="RO181" s="2"/>
      <c r="RP181" s="2"/>
      <c r="RQ181" s="2"/>
      <c r="RR181" s="2"/>
      <c r="RS181" s="2"/>
      <c r="RT181" s="2"/>
      <c r="RU181" s="2"/>
      <c r="RV181" s="2"/>
      <c r="RW181" s="2"/>
      <c r="RX181" s="2"/>
      <c r="RY181" s="2"/>
      <c r="RZ181" s="2"/>
      <c r="SA181" s="2"/>
      <c r="SB181" s="2"/>
      <c r="SC181" s="2"/>
      <c r="SD181" s="2"/>
      <c r="SE181" s="2"/>
      <c r="SF181" s="2"/>
      <c r="SG181" s="2"/>
      <c r="SH181" s="2"/>
      <c r="SI181" s="2"/>
      <c r="SJ181" s="2"/>
      <c r="SK181" s="2"/>
      <c r="SL181" s="2"/>
      <c r="SM181" s="2"/>
      <c r="SN181" s="2"/>
      <c r="SO181" s="2"/>
      <c r="SP181" s="2"/>
      <c r="SQ181" s="2"/>
      <c r="SR181" s="2"/>
      <c r="SS181" s="2"/>
      <c r="ST181" s="2"/>
      <c r="SU181" s="2"/>
      <c r="SV181" s="2"/>
      <c r="SW181" s="2"/>
      <c r="SX181" s="2"/>
      <c r="SY181" s="2"/>
      <c r="SZ181" s="2"/>
      <c r="TA181" s="2"/>
      <c r="TB181" s="2"/>
      <c r="TC181" s="2"/>
      <c r="TD181" s="2"/>
      <c r="TE181" s="2"/>
      <c r="TF181" s="2"/>
      <c r="TG181" s="2"/>
      <c r="TH181" s="2"/>
      <c r="TI181" s="2"/>
      <c r="TJ181" s="2"/>
      <c r="TK181" s="2"/>
      <c r="TL181" s="2"/>
      <c r="TM181" s="2"/>
      <c r="TN181" s="2"/>
      <c r="TO181" s="2"/>
      <c r="TP181" s="2"/>
      <c r="TQ181" s="2"/>
      <c r="TR181" s="2"/>
      <c r="TS181" s="2"/>
      <c r="TT181" s="2"/>
      <c r="TU181" s="2"/>
      <c r="TV181" s="2"/>
      <c r="TW181" s="2"/>
      <c r="TX181" s="2"/>
      <c r="TY181" s="2"/>
      <c r="TZ181" s="2"/>
      <c r="UA181" s="2"/>
      <c r="UB181" s="2"/>
      <c r="UC181" s="2"/>
      <c r="UD181" s="2"/>
      <c r="UE181" s="2"/>
      <c r="UF181" s="2"/>
      <c r="UG181" s="2"/>
      <c r="UH181" s="2"/>
      <c r="UI181" s="2"/>
      <c r="UJ181" s="2"/>
      <c r="UK181" s="2"/>
      <c r="UL181" s="2"/>
      <c r="UM181" s="2"/>
      <c r="UN181" s="2"/>
      <c r="UO181" s="2"/>
      <c r="UP181" s="2"/>
      <c r="UQ181" s="2"/>
      <c r="UR181" s="2"/>
      <c r="US181" s="2"/>
      <c r="UT181" s="2"/>
      <c r="UU181" s="2"/>
      <c r="UV181" s="2"/>
      <c r="UW181" s="2"/>
      <c r="UX181" s="2"/>
      <c r="UY181" s="2"/>
      <c r="UZ181" s="2"/>
      <c r="VA181" s="2"/>
      <c r="VB181" s="2"/>
      <c r="VC181" s="2"/>
      <c r="VD181" s="2"/>
      <c r="VE181" s="2"/>
      <c r="VF181" s="2"/>
      <c r="VG181" s="2"/>
      <c r="VH181" s="2"/>
      <c r="VI181" s="2"/>
      <c r="VJ181" s="2"/>
      <c r="VK181" s="2"/>
      <c r="VL181" s="2"/>
      <c r="VM181" s="2"/>
      <c r="VN181" s="2"/>
      <c r="VO181" s="2"/>
      <c r="VP181" s="2"/>
      <c r="VQ181" s="2"/>
      <c r="VR181" s="2"/>
      <c r="VS181" s="2"/>
      <c r="VT181" s="2"/>
      <c r="VU181" s="2"/>
      <c r="VV181" s="2"/>
      <c r="VW181" s="2"/>
      <c r="VX181" s="2"/>
      <c r="VY181" s="2"/>
      <c r="VZ181" s="2"/>
      <c r="WA181" s="2"/>
      <c r="WB181" s="2"/>
      <c r="WC181" s="2"/>
      <c r="WD181" s="2"/>
      <c r="WE181" s="2"/>
      <c r="WF181" s="2"/>
      <c r="WG181" s="2"/>
      <c r="WH181" s="2"/>
      <c r="WI181" s="2"/>
      <c r="WJ181" s="2"/>
      <c r="WK181" s="2"/>
      <c r="WL181" s="2"/>
      <c r="WM181" s="2"/>
      <c r="WN181" s="2"/>
      <c r="WO181" s="2"/>
      <c r="WP181" s="2"/>
      <c r="WQ181" s="2"/>
      <c r="WR181" s="2"/>
      <c r="WS181" s="2"/>
      <c r="WT181" s="2"/>
      <c r="WU181" s="2"/>
      <c r="WV181" s="2"/>
      <c r="WW181" s="2"/>
      <c r="WX181" s="2"/>
      <c r="WY181" s="2"/>
      <c r="WZ181" s="2"/>
      <c r="XA181" s="2"/>
      <c r="XB181" s="2"/>
      <c r="XC181" s="2"/>
      <c r="XD181" s="2"/>
      <c r="XE181" s="2"/>
      <c r="XF181" s="2"/>
      <c r="XG181" s="2"/>
      <c r="XH181" s="2"/>
      <c r="XI181" s="2"/>
      <c r="XJ181" s="2"/>
      <c r="XK181" s="2"/>
      <c r="XL181" s="2"/>
      <c r="XM181" s="2"/>
      <c r="XN181" s="2"/>
      <c r="XO181" s="2"/>
      <c r="XP181" s="2"/>
      <c r="XQ181" s="2"/>
      <c r="XR181" s="2"/>
      <c r="XS181" s="2"/>
      <c r="XT181" s="2"/>
      <c r="XU181" s="2"/>
      <c r="XV181" s="2"/>
      <c r="XW181" s="2"/>
      <c r="XX181" s="2"/>
      <c r="XY181" s="2"/>
      <c r="XZ181" s="2"/>
      <c r="YA181" s="2"/>
      <c r="YB181" s="2"/>
      <c r="YC181" s="2"/>
      <c r="YD181" s="2"/>
      <c r="YE181" s="2"/>
      <c r="YF181" s="2"/>
      <c r="YG181" s="2"/>
      <c r="YH181" s="2"/>
      <c r="YI181" s="2"/>
      <c r="YJ181" s="2"/>
      <c r="YK181" s="2"/>
      <c r="YL181" s="2"/>
      <c r="YM181" s="2"/>
      <c r="YN181" s="2"/>
      <c r="YO181" s="2"/>
      <c r="YP181" s="2"/>
      <c r="YQ181" s="2"/>
      <c r="YR181" s="2"/>
      <c r="YS181" s="2"/>
      <c r="YT181" s="2"/>
      <c r="YU181" s="2"/>
      <c r="YV181" s="2"/>
      <c r="YW181" s="2"/>
      <c r="YX181" s="2"/>
      <c r="YY181" s="2"/>
      <c r="YZ181" s="2"/>
      <c r="ZA181" s="2"/>
      <c r="ZB181" s="2"/>
      <c r="ZC181" s="2"/>
      <c r="ZD181" s="2"/>
      <c r="ZE181" s="2"/>
      <c r="ZF181" s="2"/>
      <c r="ZG181" s="2"/>
      <c r="ZH181" s="2"/>
      <c r="ZI181" s="2"/>
      <c r="ZJ181" s="2"/>
      <c r="ZK181" s="2"/>
      <c r="ZL181" s="2"/>
      <c r="ZM181" s="2"/>
      <c r="ZN181" s="2"/>
      <c r="ZO181" s="2"/>
      <c r="ZP181" s="2"/>
      <c r="ZQ181" s="2"/>
      <c r="ZR181" s="2"/>
      <c r="ZS181" s="2"/>
      <c r="ZT181" s="2"/>
      <c r="ZU181" s="2"/>
      <c r="ZV181" s="2"/>
      <c r="ZW181" s="2"/>
      <c r="ZX181" s="2"/>
      <c r="ZY181" s="2"/>
      <c r="ZZ181" s="2"/>
      <c r="AAA181" s="2"/>
      <c r="AAB181" s="2"/>
      <c r="AAC181" s="2"/>
      <c r="AAD181" s="2"/>
      <c r="AAE181" s="2"/>
      <c r="AAF181" s="2"/>
      <c r="AAG181" s="2"/>
      <c r="AAH181" s="2"/>
      <c r="AAI181" s="2"/>
      <c r="AAJ181" s="2"/>
      <c r="AAK181" s="2"/>
      <c r="AAL181" s="2"/>
      <c r="AAM181" s="2"/>
      <c r="AAN181" s="2"/>
      <c r="AAO181" s="2"/>
      <c r="AAP181" s="2"/>
      <c r="AAQ181" s="2"/>
      <c r="AAR181" s="2"/>
      <c r="AAS181" s="2"/>
      <c r="AAT181" s="2"/>
      <c r="AAU181" s="2"/>
      <c r="AAV181" s="2"/>
      <c r="AAW181" s="2"/>
      <c r="AAX181" s="2"/>
      <c r="AAY181" s="2"/>
      <c r="AAZ181" s="2"/>
      <c r="ABA181" s="2"/>
      <c r="ABB181" s="2"/>
      <c r="ABC181" s="2"/>
      <c r="ABD181" s="2"/>
      <c r="ABE181" s="2"/>
      <c r="ABF181" s="2"/>
      <c r="ABG181" s="2"/>
      <c r="ABH181" s="2"/>
      <c r="ABI181" s="2"/>
      <c r="ABJ181" s="2"/>
      <c r="ABK181" s="2"/>
      <c r="ABL181" s="2"/>
      <c r="ABM181" s="2"/>
      <c r="ABN181" s="2"/>
      <c r="ABO181" s="2"/>
      <c r="ABP181" s="2"/>
      <c r="ABQ181" s="2"/>
      <c r="ABR181" s="2"/>
      <c r="ABS181" s="2"/>
      <c r="ABT181" s="2"/>
      <c r="ABU181" s="2"/>
      <c r="ABV181" s="2"/>
      <c r="ABW181" s="2"/>
      <c r="ABX181" s="2"/>
      <c r="ABY181" s="2"/>
      <c r="ABZ181" s="2"/>
      <c r="ACA181" s="2"/>
      <c r="ACB181" s="2"/>
      <c r="ACC181" s="2"/>
      <c r="ACD181" s="2"/>
      <c r="ACE181" s="2"/>
      <c r="ACF181" s="2"/>
      <c r="ACG181" s="2"/>
      <c r="ACH181" s="2"/>
      <c r="ACI181" s="2"/>
      <c r="ACJ181" s="2"/>
      <c r="ACK181" s="2"/>
      <c r="ACL181" s="2"/>
      <c r="ACM181" s="2"/>
      <c r="ACN181" s="2"/>
      <c r="ACO181" s="2"/>
      <c r="ACP181" s="2"/>
      <c r="ACQ181" s="2"/>
      <c r="ACR181" s="2"/>
      <c r="ACS181" s="2"/>
      <c r="ACT181" s="2"/>
      <c r="ACU181" s="2"/>
      <c r="ACV181" s="2"/>
      <c r="ACW181" s="2"/>
      <c r="ACX181" s="2"/>
      <c r="ACY181" s="2"/>
      <c r="ACZ181" s="2"/>
      <c r="ADA181" s="2"/>
      <c r="ADB181" s="2"/>
      <c r="ADC181" s="2"/>
    </row>
    <row r="182" spans="2:783">
      <c r="B182" s="2"/>
      <c r="C182" s="2"/>
      <c r="D182" s="2"/>
      <c r="E182" s="167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  <c r="IX182" s="2"/>
      <c r="IY182" s="2"/>
      <c r="IZ182" s="2"/>
      <c r="JA182" s="2"/>
      <c r="JB182" s="2"/>
      <c r="JC182" s="2"/>
      <c r="JD182" s="2"/>
      <c r="JE182" s="2"/>
      <c r="JF182" s="2"/>
      <c r="JG182" s="2"/>
      <c r="JH182" s="2"/>
      <c r="JI182" s="2"/>
      <c r="JJ182" s="2"/>
      <c r="JK182" s="2"/>
      <c r="JL182" s="2"/>
      <c r="JM182" s="2"/>
      <c r="JN182" s="2"/>
      <c r="JO182" s="2"/>
      <c r="JP182" s="2"/>
      <c r="JQ182" s="2"/>
      <c r="JR182" s="2"/>
      <c r="JS182" s="2"/>
      <c r="JT182" s="2"/>
      <c r="JU182" s="2"/>
      <c r="JV182" s="2"/>
      <c r="JW182" s="2"/>
      <c r="JX182" s="2"/>
      <c r="JY182" s="2"/>
      <c r="JZ182" s="2"/>
      <c r="KA182" s="2"/>
      <c r="KB182" s="2"/>
      <c r="KC182" s="2"/>
      <c r="KD182" s="2"/>
      <c r="KE182" s="2"/>
      <c r="KF182" s="2"/>
      <c r="KG182" s="2"/>
      <c r="KH182" s="2"/>
      <c r="KI182" s="2"/>
      <c r="KJ182" s="2"/>
      <c r="KK182" s="2"/>
      <c r="KL182" s="2"/>
      <c r="KM182" s="2"/>
      <c r="KN182" s="2"/>
      <c r="KO182" s="2"/>
      <c r="KP182" s="2"/>
      <c r="KQ182" s="2"/>
      <c r="KR182" s="2"/>
      <c r="KS182" s="2"/>
      <c r="KT182" s="2"/>
      <c r="KU182" s="2"/>
      <c r="KV182" s="2"/>
      <c r="KW182" s="2"/>
      <c r="KX182" s="2"/>
      <c r="KY182" s="2"/>
      <c r="KZ182" s="2"/>
      <c r="LA182" s="2"/>
      <c r="LB182" s="2"/>
      <c r="LC182" s="2"/>
      <c r="LD182" s="2"/>
      <c r="LE182" s="2"/>
      <c r="LF182" s="2"/>
      <c r="LG182" s="2"/>
      <c r="LH182" s="2"/>
      <c r="LI182" s="2"/>
      <c r="LJ182" s="2"/>
      <c r="LK182" s="2"/>
      <c r="LL182" s="2"/>
      <c r="LM182" s="2"/>
      <c r="LN182" s="2"/>
      <c r="LO182" s="2"/>
      <c r="LP182" s="2"/>
      <c r="LQ182" s="2"/>
      <c r="LR182" s="2"/>
      <c r="LS182" s="2"/>
      <c r="LT182" s="2"/>
      <c r="LU182" s="2"/>
      <c r="LV182" s="2"/>
      <c r="LW182" s="2"/>
      <c r="LX182" s="2"/>
      <c r="LY182" s="2"/>
      <c r="LZ182" s="2"/>
      <c r="MA182" s="2"/>
      <c r="MB182" s="2"/>
      <c r="MC182" s="2"/>
      <c r="MD182" s="2"/>
      <c r="ME182" s="2"/>
      <c r="MF182" s="2"/>
      <c r="MG182" s="2"/>
      <c r="MH182" s="2"/>
      <c r="MI182" s="2"/>
      <c r="MJ182" s="2"/>
      <c r="MK182" s="2"/>
      <c r="ML182" s="2"/>
      <c r="MM182" s="2"/>
      <c r="MN182" s="2"/>
      <c r="MO182" s="2"/>
      <c r="MP182" s="2"/>
      <c r="MQ182" s="2"/>
      <c r="MR182" s="2"/>
      <c r="MS182" s="2"/>
      <c r="MT182" s="2"/>
      <c r="MU182" s="2"/>
      <c r="MV182" s="2"/>
      <c r="MW182" s="2"/>
      <c r="MX182" s="2"/>
      <c r="MY182" s="2"/>
      <c r="MZ182" s="2"/>
      <c r="NA182" s="2"/>
      <c r="NB182" s="2"/>
      <c r="NC182" s="2"/>
      <c r="ND182" s="2"/>
      <c r="NE182" s="2"/>
      <c r="NF182" s="2"/>
      <c r="NG182" s="2"/>
      <c r="NH182" s="2"/>
      <c r="NI182" s="2"/>
      <c r="NJ182" s="2"/>
      <c r="NK182" s="2"/>
      <c r="NL182" s="2"/>
      <c r="NM182" s="2"/>
      <c r="NN182" s="2"/>
      <c r="NO182" s="2"/>
      <c r="NP182" s="2"/>
      <c r="NQ182" s="2"/>
      <c r="NR182" s="2"/>
      <c r="NS182" s="2"/>
      <c r="NT182" s="2"/>
      <c r="NU182" s="2"/>
      <c r="NV182" s="2"/>
      <c r="NW182" s="2"/>
      <c r="NX182" s="2"/>
      <c r="NY182" s="2"/>
      <c r="NZ182" s="2"/>
      <c r="OA182" s="2"/>
      <c r="OB182" s="2"/>
      <c r="OC182" s="2"/>
      <c r="OD182" s="2"/>
      <c r="OE182" s="2"/>
      <c r="OF182" s="2"/>
      <c r="OG182" s="2"/>
      <c r="OH182" s="2"/>
      <c r="OI182" s="2"/>
      <c r="OJ182" s="2"/>
      <c r="OK182" s="2"/>
      <c r="OL182" s="2"/>
      <c r="OM182" s="2"/>
      <c r="ON182" s="2"/>
      <c r="OO182" s="2"/>
      <c r="OP182" s="2"/>
      <c r="OQ182" s="2"/>
      <c r="OR182" s="2"/>
      <c r="OS182" s="2"/>
      <c r="OT182" s="2"/>
      <c r="OU182" s="2"/>
      <c r="OV182" s="2"/>
      <c r="OW182" s="2"/>
      <c r="OX182" s="2"/>
      <c r="OY182" s="2"/>
      <c r="OZ182" s="2"/>
      <c r="PA182" s="2"/>
      <c r="PB182" s="2"/>
      <c r="PC182" s="2"/>
      <c r="PD182" s="2"/>
      <c r="PE182" s="2"/>
      <c r="PF182" s="2"/>
      <c r="PG182" s="2"/>
      <c r="PH182" s="2"/>
      <c r="PI182" s="2"/>
      <c r="PJ182" s="2"/>
      <c r="PK182" s="2"/>
      <c r="PL182" s="2"/>
      <c r="PM182" s="2"/>
      <c r="PN182" s="2"/>
      <c r="PO182" s="2"/>
      <c r="PP182" s="2"/>
      <c r="PQ182" s="2"/>
      <c r="PR182" s="2"/>
      <c r="PS182" s="2"/>
      <c r="PT182" s="2"/>
      <c r="PU182" s="2"/>
      <c r="PV182" s="2"/>
      <c r="PW182" s="2"/>
      <c r="PX182" s="2"/>
      <c r="PY182" s="2"/>
      <c r="PZ182" s="2"/>
      <c r="QA182" s="2"/>
      <c r="QB182" s="2"/>
      <c r="QC182" s="2"/>
      <c r="QD182" s="2"/>
      <c r="QE182" s="2"/>
      <c r="QF182" s="2"/>
      <c r="QG182" s="2"/>
      <c r="QH182" s="2"/>
      <c r="QI182" s="2"/>
      <c r="QJ182" s="2"/>
      <c r="QK182" s="2"/>
      <c r="QL182" s="2"/>
      <c r="QM182" s="2"/>
      <c r="QN182" s="2"/>
      <c r="QO182" s="2"/>
      <c r="QP182" s="2"/>
      <c r="QQ182" s="2"/>
      <c r="QR182" s="2"/>
      <c r="QS182" s="2"/>
      <c r="QT182" s="2"/>
      <c r="QU182" s="2"/>
      <c r="QV182" s="2"/>
      <c r="QW182" s="2"/>
      <c r="QX182" s="2"/>
      <c r="QY182" s="2"/>
      <c r="QZ182" s="2"/>
      <c r="RA182" s="2"/>
      <c r="RB182" s="2"/>
      <c r="RC182" s="2"/>
      <c r="RD182" s="2"/>
      <c r="RE182" s="2"/>
      <c r="RF182" s="2"/>
      <c r="RG182" s="2"/>
      <c r="RH182" s="2"/>
      <c r="RI182" s="2"/>
      <c r="RJ182" s="2"/>
      <c r="RK182" s="2"/>
      <c r="RL182" s="2"/>
      <c r="RM182" s="2"/>
      <c r="RN182" s="2"/>
      <c r="RO182" s="2"/>
      <c r="RP182" s="2"/>
      <c r="RQ182" s="2"/>
      <c r="RR182" s="2"/>
      <c r="RS182" s="2"/>
      <c r="RT182" s="2"/>
      <c r="RU182" s="2"/>
      <c r="RV182" s="2"/>
      <c r="RW182" s="2"/>
      <c r="RX182" s="2"/>
      <c r="RY182" s="2"/>
      <c r="RZ182" s="2"/>
      <c r="SA182" s="2"/>
      <c r="SB182" s="2"/>
      <c r="SC182" s="2"/>
      <c r="SD182" s="2"/>
      <c r="SE182" s="2"/>
      <c r="SF182" s="2"/>
      <c r="SG182" s="2"/>
      <c r="SH182" s="2"/>
      <c r="SI182" s="2"/>
      <c r="SJ182" s="2"/>
      <c r="SK182" s="2"/>
      <c r="SL182" s="2"/>
      <c r="SM182" s="2"/>
      <c r="SN182" s="2"/>
      <c r="SO182" s="2"/>
      <c r="SP182" s="2"/>
      <c r="SQ182" s="2"/>
      <c r="SR182" s="2"/>
      <c r="SS182" s="2"/>
      <c r="ST182" s="2"/>
      <c r="SU182" s="2"/>
      <c r="SV182" s="2"/>
      <c r="SW182" s="2"/>
      <c r="SX182" s="2"/>
      <c r="SY182" s="2"/>
      <c r="SZ182" s="2"/>
      <c r="TA182" s="2"/>
      <c r="TB182" s="2"/>
      <c r="TC182" s="2"/>
      <c r="TD182" s="2"/>
      <c r="TE182" s="2"/>
      <c r="TF182" s="2"/>
      <c r="TG182" s="2"/>
      <c r="TH182" s="2"/>
      <c r="TI182" s="2"/>
      <c r="TJ182" s="2"/>
      <c r="TK182" s="2"/>
      <c r="TL182" s="2"/>
      <c r="TM182" s="2"/>
      <c r="TN182" s="2"/>
      <c r="TO182" s="2"/>
      <c r="TP182" s="2"/>
      <c r="TQ182" s="2"/>
      <c r="TR182" s="2"/>
      <c r="TS182" s="2"/>
      <c r="TT182" s="2"/>
      <c r="TU182" s="2"/>
      <c r="TV182" s="2"/>
      <c r="TW182" s="2"/>
      <c r="TX182" s="2"/>
      <c r="TY182" s="2"/>
      <c r="TZ182" s="2"/>
      <c r="UA182" s="2"/>
      <c r="UB182" s="2"/>
      <c r="UC182" s="2"/>
      <c r="UD182" s="2"/>
      <c r="UE182" s="2"/>
      <c r="UF182" s="2"/>
      <c r="UG182" s="2"/>
      <c r="UH182" s="2"/>
      <c r="UI182" s="2"/>
      <c r="UJ182" s="2"/>
      <c r="UK182" s="2"/>
      <c r="UL182" s="2"/>
      <c r="UM182" s="2"/>
      <c r="UN182" s="2"/>
      <c r="UO182" s="2"/>
      <c r="UP182" s="2"/>
      <c r="UQ182" s="2"/>
      <c r="UR182" s="2"/>
      <c r="US182" s="2"/>
      <c r="UT182" s="2"/>
      <c r="UU182" s="2"/>
      <c r="UV182" s="2"/>
      <c r="UW182" s="2"/>
      <c r="UX182" s="2"/>
      <c r="UY182" s="2"/>
      <c r="UZ182" s="2"/>
      <c r="VA182" s="2"/>
      <c r="VB182" s="2"/>
      <c r="VC182" s="2"/>
      <c r="VD182" s="2"/>
      <c r="VE182" s="2"/>
      <c r="VF182" s="2"/>
      <c r="VG182" s="2"/>
      <c r="VH182" s="2"/>
      <c r="VI182" s="2"/>
      <c r="VJ182" s="2"/>
      <c r="VK182" s="2"/>
      <c r="VL182" s="2"/>
      <c r="VM182" s="2"/>
      <c r="VN182" s="2"/>
      <c r="VO182" s="2"/>
      <c r="VP182" s="2"/>
      <c r="VQ182" s="2"/>
      <c r="VR182" s="2"/>
      <c r="VS182" s="2"/>
      <c r="VT182" s="2"/>
      <c r="VU182" s="2"/>
      <c r="VV182" s="2"/>
      <c r="VW182" s="2"/>
      <c r="VX182" s="2"/>
      <c r="VY182" s="2"/>
      <c r="VZ182" s="2"/>
      <c r="WA182" s="2"/>
      <c r="WB182" s="2"/>
      <c r="WC182" s="2"/>
      <c r="WD182" s="2"/>
      <c r="WE182" s="2"/>
      <c r="WF182" s="2"/>
      <c r="WG182" s="2"/>
      <c r="WH182" s="2"/>
      <c r="WI182" s="2"/>
      <c r="WJ182" s="2"/>
      <c r="WK182" s="2"/>
      <c r="WL182" s="2"/>
      <c r="WM182" s="2"/>
      <c r="WN182" s="2"/>
      <c r="WO182" s="2"/>
      <c r="WP182" s="2"/>
      <c r="WQ182" s="2"/>
      <c r="WR182" s="2"/>
      <c r="WS182" s="2"/>
      <c r="WT182" s="2"/>
      <c r="WU182" s="2"/>
      <c r="WV182" s="2"/>
      <c r="WW182" s="2"/>
      <c r="WX182" s="2"/>
      <c r="WY182" s="2"/>
      <c r="WZ182" s="2"/>
      <c r="XA182" s="2"/>
      <c r="XB182" s="2"/>
      <c r="XC182" s="2"/>
      <c r="XD182" s="2"/>
      <c r="XE182" s="2"/>
      <c r="XF182" s="2"/>
      <c r="XG182" s="2"/>
      <c r="XH182" s="2"/>
      <c r="XI182" s="2"/>
      <c r="XJ182" s="2"/>
      <c r="XK182" s="2"/>
      <c r="XL182" s="2"/>
      <c r="XM182" s="2"/>
      <c r="XN182" s="2"/>
      <c r="XO182" s="2"/>
      <c r="XP182" s="2"/>
      <c r="XQ182" s="2"/>
      <c r="XR182" s="2"/>
      <c r="XS182" s="2"/>
      <c r="XT182" s="2"/>
      <c r="XU182" s="2"/>
      <c r="XV182" s="2"/>
      <c r="XW182" s="2"/>
      <c r="XX182" s="2"/>
      <c r="XY182" s="2"/>
      <c r="XZ182" s="2"/>
      <c r="YA182" s="2"/>
      <c r="YB182" s="2"/>
      <c r="YC182" s="2"/>
      <c r="YD182" s="2"/>
      <c r="YE182" s="2"/>
      <c r="YF182" s="2"/>
      <c r="YG182" s="2"/>
      <c r="YH182" s="2"/>
      <c r="YI182" s="2"/>
      <c r="YJ182" s="2"/>
      <c r="YK182" s="2"/>
      <c r="YL182" s="2"/>
      <c r="YM182" s="2"/>
      <c r="YN182" s="2"/>
      <c r="YO182" s="2"/>
      <c r="YP182" s="2"/>
      <c r="YQ182" s="2"/>
      <c r="YR182" s="2"/>
      <c r="YS182" s="2"/>
      <c r="YT182" s="2"/>
      <c r="YU182" s="2"/>
      <c r="YV182" s="2"/>
      <c r="YW182" s="2"/>
      <c r="YX182" s="2"/>
      <c r="YY182" s="2"/>
      <c r="YZ182" s="2"/>
      <c r="ZA182" s="2"/>
      <c r="ZB182" s="2"/>
      <c r="ZC182" s="2"/>
      <c r="ZD182" s="2"/>
      <c r="ZE182" s="2"/>
      <c r="ZF182" s="2"/>
      <c r="ZG182" s="2"/>
      <c r="ZH182" s="2"/>
      <c r="ZI182" s="2"/>
      <c r="ZJ182" s="2"/>
      <c r="ZK182" s="2"/>
      <c r="ZL182" s="2"/>
      <c r="ZM182" s="2"/>
      <c r="ZN182" s="2"/>
      <c r="ZO182" s="2"/>
      <c r="ZP182" s="2"/>
      <c r="ZQ182" s="2"/>
      <c r="ZR182" s="2"/>
      <c r="ZS182" s="2"/>
      <c r="ZT182" s="2"/>
      <c r="ZU182" s="2"/>
      <c r="ZV182" s="2"/>
      <c r="ZW182" s="2"/>
      <c r="ZX182" s="2"/>
      <c r="ZY182" s="2"/>
      <c r="ZZ182" s="2"/>
      <c r="AAA182" s="2"/>
      <c r="AAB182" s="2"/>
      <c r="AAC182" s="2"/>
      <c r="AAD182" s="2"/>
      <c r="AAE182" s="2"/>
      <c r="AAF182" s="2"/>
      <c r="AAG182" s="2"/>
      <c r="AAH182" s="2"/>
      <c r="AAI182" s="2"/>
      <c r="AAJ182" s="2"/>
      <c r="AAK182" s="2"/>
      <c r="AAL182" s="2"/>
      <c r="AAM182" s="2"/>
      <c r="AAN182" s="2"/>
      <c r="AAO182" s="2"/>
      <c r="AAP182" s="2"/>
      <c r="AAQ182" s="2"/>
      <c r="AAR182" s="2"/>
      <c r="AAS182" s="2"/>
      <c r="AAT182" s="2"/>
      <c r="AAU182" s="2"/>
      <c r="AAV182" s="2"/>
      <c r="AAW182" s="2"/>
      <c r="AAX182" s="2"/>
      <c r="AAY182" s="2"/>
      <c r="AAZ182" s="2"/>
      <c r="ABA182" s="2"/>
      <c r="ABB182" s="2"/>
      <c r="ABC182" s="2"/>
      <c r="ABD182" s="2"/>
      <c r="ABE182" s="2"/>
      <c r="ABF182" s="2"/>
      <c r="ABG182" s="2"/>
      <c r="ABH182" s="2"/>
      <c r="ABI182" s="2"/>
      <c r="ABJ182" s="2"/>
      <c r="ABK182" s="2"/>
      <c r="ABL182" s="2"/>
      <c r="ABM182" s="2"/>
      <c r="ABN182" s="2"/>
      <c r="ABO182" s="2"/>
      <c r="ABP182" s="2"/>
      <c r="ABQ182" s="2"/>
      <c r="ABR182" s="2"/>
      <c r="ABS182" s="2"/>
      <c r="ABT182" s="2"/>
      <c r="ABU182" s="2"/>
      <c r="ABV182" s="2"/>
      <c r="ABW182" s="2"/>
      <c r="ABX182" s="2"/>
      <c r="ABY182" s="2"/>
      <c r="ABZ182" s="2"/>
      <c r="ACA182" s="2"/>
      <c r="ACB182" s="2"/>
      <c r="ACC182" s="2"/>
      <c r="ACD182" s="2"/>
      <c r="ACE182" s="2"/>
      <c r="ACF182" s="2"/>
      <c r="ACG182" s="2"/>
      <c r="ACH182" s="2"/>
      <c r="ACI182" s="2"/>
      <c r="ACJ182" s="2"/>
      <c r="ACK182" s="2"/>
      <c r="ACL182" s="2"/>
      <c r="ACM182" s="2"/>
      <c r="ACN182" s="2"/>
      <c r="ACO182" s="2"/>
      <c r="ACP182" s="2"/>
      <c r="ACQ182" s="2"/>
      <c r="ACR182" s="2"/>
      <c r="ACS182" s="2"/>
      <c r="ACT182" s="2"/>
      <c r="ACU182" s="2"/>
      <c r="ACV182" s="2"/>
      <c r="ACW182" s="2"/>
      <c r="ACX182" s="2"/>
      <c r="ACY182" s="2"/>
      <c r="ACZ182" s="2"/>
      <c r="ADA182" s="2"/>
      <c r="ADB182" s="2"/>
      <c r="ADC182" s="2"/>
    </row>
    <row r="183" spans="2:783">
      <c r="B183" s="2"/>
      <c r="C183" s="2"/>
      <c r="D183" s="2"/>
      <c r="E183" s="167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  <c r="IX183" s="2"/>
      <c r="IY183" s="2"/>
      <c r="IZ183" s="2"/>
      <c r="JA183" s="2"/>
      <c r="JB183" s="2"/>
      <c r="JC183" s="2"/>
      <c r="JD183" s="2"/>
      <c r="JE183" s="2"/>
      <c r="JF183" s="2"/>
      <c r="JG183" s="2"/>
      <c r="JH183" s="2"/>
      <c r="JI183" s="2"/>
      <c r="JJ183" s="2"/>
      <c r="JK183" s="2"/>
      <c r="JL183" s="2"/>
      <c r="JM183" s="2"/>
      <c r="JN183" s="2"/>
      <c r="JO183" s="2"/>
      <c r="JP183" s="2"/>
      <c r="JQ183" s="2"/>
      <c r="JR183" s="2"/>
      <c r="JS183" s="2"/>
      <c r="JT183" s="2"/>
      <c r="JU183" s="2"/>
      <c r="JV183" s="2"/>
      <c r="JW183" s="2"/>
      <c r="JX183" s="2"/>
      <c r="JY183" s="2"/>
      <c r="JZ183" s="2"/>
      <c r="KA183" s="2"/>
      <c r="KB183" s="2"/>
      <c r="KC183" s="2"/>
      <c r="KD183" s="2"/>
      <c r="KE183" s="2"/>
      <c r="KF183" s="2"/>
      <c r="KG183" s="2"/>
      <c r="KH183" s="2"/>
      <c r="KI183" s="2"/>
      <c r="KJ183" s="2"/>
      <c r="KK183" s="2"/>
      <c r="KL183" s="2"/>
      <c r="KM183" s="2"/>
      <c r="KN183" s="2"/>
      <c r="KO183" s="2"/>
      <c r="KP183" s="2"/>
      <c r="KQ183" s="2"/>
      <c r="KR183" s="2"/>
      <c r="KS183" s="2"/>
      <c r="KT183" s="2"/>
      <c r="KU183" s="2"/>
      <c r="KV183" s="2"/>
      <c r="KW183" s="2"/>
      <c r="KX183" s="2"/>
      <c r="KY183" s="2"/>
      <c r="KZ183" s="2"/>
      <c r="LA183" s="2"/>
      <c r="LB183" s="2"/>
      <c r="LC183" s="2"/>
      <c r="LD183" s="2"/>
      <c r="LE183" s="2"/>
      <c r="LF183" s="2"/>
      <c r="LG183" s="2"/>
      <c r="LH183" s="2"/>
      <c r="LI183" s="2"/>
      <c r="LJ183" s="2"/>
      <c r="LK183" s="2"/>
      <c r="LL183" s="2"/>
      <c r="LM183" s="2"/>
      <c r="LN183" s="2"/>
      <c r="LO183" s="2"/>
      <c r="LP183" s="2"/>
      <c r="LQ183" s="2"/>
      <c r="LR183" s="2"/>
      <c r="LS183" s="2"/>
      <c r="LT183" s="2"/>
      <c r="LU183" s="2"/>
      <c r="LV183" s="2"/>
      <c r="LW183" s="2"/>
      <c r="LX183" s="2"/>
      <c r="LY183" s="2"/>
      <c r="LZ183" s="2"/>
      <c r="MA183" s="2"/>
      <c r="MB183" s="2"/>
      <c r="MC183" s="2"/>
      <c r="MD183" s="2"/>
      <c r="ME183" s="2"/>
      <c r="MF183" s="2"/>
      <c r="MG183" s="2"/>
      <c r="MH183" s="2"/>
      <c r="MI183" s="2"/>
      <c r="MJ183" s="2"/>
      <c r="MK183" s="2"/>
      <c r="ML183" s="2"/>
      <c r="MM183" s="2"/>
      <c r="MN183" s="2"/>
      <c r="MO183" s="2"/>
      <c r="MP183" s="2"/>
      <c r="MQ183" s="2"/>
      <c r="MR183" s="2"/>
      <c r="MS183" s="2"/>
      <c r="MT183" s="2"/>
      <c r="MU183" s="2"/>
      <c r="MV183" s="2"/>
      <c r="MW183" s="2"/>
      <c r="MX183" s="2"/>
      <c r="MY183" s="2"/>
      <c r="MZ183" s="2"/>
      <c r="NA183" s="2"/>
      <c r="NB183" s="2"/>
      <c r="NC183" s="2"/>
      <c r="ND183" s="2"/>
      <c r="NE183" s="2"/>
      <c r="NF183" s="2"/>
      <c r="NG183" s="2"/>
      <c r="NH183" s="2"/>
      <c r="NI183" s="2"/>
      <c r="NJ183" s="2"/>
      <c r="NK183" s="2"/>
      <c r="NL183" s="2"/>
      <c r="NM183" s="2"/>
      <c r="NN183" s="2"/>
      <c r="NO183" s="2"/>
      <c r="NP183" s="2"/>
      <c r="NQ183" s="2"/>
      <c r="NR183" s="2"/>
      <c r="NS183" s="2"/>
      <c r="NT183" s="2"/>
      <c r="NU183" s="2"/>
      <c r="NV183" s="2"/>
      <c r="NW183" s="2"/>
      <c r="NX183" s="2"/>
      <c r="NY183" s="2"/>
      <c r="NZ183" s="2"/>
      <c r="OA183" s="2"/>
      <c r="OB183" s="2"/>
      <c r="OC183" s="2"/>
      <c r="OD183" s="2"/>
      <c r="OE183" s="2"/>
      <c r="OF183" s="2"/>
      <c r="OG183" s="2"/>
      <c r="OH183" s="2"/>
      <c r="OI183" s="2"/>
      <c r="OJ183" s="2"/>
      <c r="OK183" s="2"/>
      <c r="OL183" s="2"/>
      <c r="OM183" s="2"/>
      <c r="ON183" s="2"/>
      <c r="OO183" s="2"/>
      <c r="OP183" s="2"/>
      <c r="OQ183" s="2"/>
      <c r="OR183" s="2"/>
      <c r="OS183" s="2"/>
      <c r="OT183" s="2"/>
      <c r="OU183" s="2"/>
      <c r="OV183" s="2"/>
      <c r="OW183" s="2"/>
      <c r="OX183" s="2"/>
      <c r="OY183" s="2"/>
      <c r="OZ183" s="2"/>
      <c r="PA183" s="2"/>
      <c r="PB183" s="2"/>
      <c r="PC183" s="2"/>
      <c r="PD183" s="2"/>
      <c r="PE183" s="2"/>
      <c r="PF183" s="2"/>
      <c r="PG183" s="2"/>
      <c r="PH183" s="2"/>
      <c r="PI183" s="2"/>
      <c r="PJ183" s="2"/>
      <c r="PK183" s="2"/>
      <c r="PL183" s="2"/>
      <c r="PM183" s="2"/>
      <c r="PN183" s="2"/>
      <c r="PO183" s="2"/>
      <c r="PP183" s="2"/>
      <c r="PQ183" s="2"/>
      <c r="PR183" s="2"/>
      <c r="PS183" s="2"/>
      <c r="PT183" s="2"/>
      <c r="PU183" s="2"/>
      <c r="PV183" s="2"/>
      <c r="PW183" s="2"/>
      <c r="PX183" s="2"/>
      <c r="PY183" s="2"/>
      <c r="PZ183" s="2"/>
      <c r="QA183" s="2"/>
      <c r="QB183" s="2"/>
      <c r="QC183" s="2"/>
      <c r="QD183" s="2"/>
      <c r="QE183" s="2"/>
      <c r="QF183" s="2"/>
      <c r="QG183" s="2"/>
      <c r="QH183" s="2"/>
      <c r="QI183" s="2"/>
      <c r="QJ183" s="2"/>
      <c r="QK183" s="2"/>
      <c r="QL183" s="2"/>
      <c r="QM183" s="2"/>
      <c r="QN183" s="2"/>
      <c r="QO183" s="2"/>
      <c r="QP183" s="2"/>
      <c r="QQ183" s="2"/>
      <c r="QR183" s="2"/>
      <c r="QS183" s="2"/>
      <c r="QT183" s="2"/>
      <c r="QU183" s="2"/>
      <c r="QV183" s="2"/>
      <c r="QW183" s="2"/>
      <c r="QX183" s="2"/>
      <c r="QY183" s="2"/>
      <c r="QZ183" s="2"/>
      <c r="RA183" s="2"/>
      <c r="RB183" s="2"/>
      <c r="RC183" s="2"/>
      <c r="RD183" s="2"/>
      <c r="RE183" s="2"/>
      <c r="RF183" s="2"/>
      <c r="RG183" s="2"/>
      <c r="RH183" s="2"/>
      <c r="RI183" s="2"/>
      <c r="RJ183" s="2"/>
      <c r="RK183" s="2"/>
      <c r="RL183" s="2"/>
      <c r="RM183" s="2"/>
      <c r="RN183" s="2"/>
      <c r="RO183" s="2"/>
      <c r="RP183" s="2"/>
      <c r="RQ183" s="2"/>
      <c r="RR183" s="2"/>
      <c r="RS183" s="2"/>
      <c r="RT183" s="2"/>
      <c r="RU183" s="2"/>
      <c r="RV183" s="2"/>
      <c r="RW183" s="2"/>
      <c r="RX183" s="2"/>
      <c r="RY183" s="2"/>
      <c r="RZ183" s="2"/>
      <c r="SA183" s="2"/>
      <c r="SB183" s="2"/>
      <c r="SC183" s="2"/>
      <c r="SD183" s="2"/>
      <c r="SE183" s="2"/>
      <c r="SF183" s="2"/>
      <c r="SG183" s="2"/>
      <c r="SH183" s="2"/>
      <c r="SI183" s="2"/>
      <c r="SJ183" s="2"/>
      <c r="SK183" s="2"/>
      <c r="SL183" s="2"/>
      <c r="SM183" s="2"/>
      <c r="SN183" s="2"/>
      <c r="SO183" s="2"/>
      <c r="SP183" s="2"/>
      <c r="SQ183" s="2"/>
      <c r="SR183" s="2"/>
      <c r="SS183" s="2"/>
      <c r="ST183" s="2"/>
      <c r="SU183" s="2"/>
      <c r="SV183" s="2"/>
      <c r="SW183" s="2"/>
      <c r="SX183" s="2"/>
      <c r="SY183" s="2"/>
      <c r="SZ183" s="2"/>
      <c r="TA183" s="2"/>
      <c r="TB183" s="2"/>
      <c r="TC183" s="2"/>
      <c r="TD183" s="2"/>
      <c r="TE183" s="2"/>
      <c r="TF183" s="2"/>
      <c r="TG183" s="2"/>
      <c r="TH183" s="2"/>
      <c r="TI183" s="2"/>
      <c r="TJ183" s="2"/>
      <c r="TK183" s="2"/>
      <c r="TL183" s="2"/>
      <c r="TM183" s="2"/>
      <c r="TN183" s="2"/>
      <c r="TO183" s="2"/>
      <c r="TP183" s="2"/>
      <c r="TQ183" s="2"/>
      <c r="TR183" s="2"/>
      <c r="TS183" s="2"/>
      <c r="TT183" s="2"/>
      <c r="TU183" s="2"/>
      <c r="TV183" s="2"/>
      <c r="TW183" s="2"/>
      <c r="TX183" s="2"/>
      <c r="TY183" s="2"/>
      <c r="TZ183" s="2"/>
      <c r="UA183" s="2"/>
      <c r="UB183" s="2"/>
      <c r="UC183" s="2"/>
      <c r="UD183" s="2"/>
      <c r="UE183" s="2"/>
      <c r="UF183" s="2"/>
      <c r="UG183" s="2"/>
      <c r="UH183" s="2"/>
      <c r="UI183" s="2"/>
      <c r="UJ183" s="2"/>
      <c r="UK183" s="2"/>
      <c r="UL183" s="2"/>
      <c r="UM183" s="2"/>
      <c r="UN183" s="2"/>
      <c r="UO183" s="2"/>
      <c r="UP183" s="2"/>
      <c r="UQ183" s="2"/>
      <c r="UR183" s="2"/>
      <c r="US183" s="2"/>
      <c r="UT183" s="2"/>
      <c r="UU183" s="2"/>
      <c r="UV183" s="2"/>
      <c r="UW183" s="2"/>
      <c r="UX183" s="2"/>
      <c r="UY183" s="2"/>
      <c r="UZ183" s="2"/>
      <c r="VA183" s="2"/>
      <c r="VB183" s="2"/>
      <c r="VC183" s="2"/>
      <c r="VD183" s="2"/>
      <c r="VE183" s="2"/>
      <c r="VF183" s="2"/>
      <c r="VG183" s="2"/>
      <c r="VH183" s="2"/>
      <c r="VI183" s="2"/>
      <c r="VJ183" s="2"/>
      <c r="VK183" s="2"/>
      <c r="VL183" s="2"/>
      <c r="VM183" s="2"/>
      <c r="VN183" s="2"/>
      <c r="VO183" s="2"/>
      <c r="VP183" s="2"/>
      <c r="VQ183" s="2"/>
      <c r="VR183" s="2"/>
      <c r="VS183" s="2"/>
      <c r="VT183" s="2"/>
      <c r="VU183" s="2"/>
      <c r="VV183" s="2"/>
      <c r="VW183" s="2"/>
      <c r="VX183" s="2"/>
      <c r="VY183" s="2"/>
      <c r="VZ183" s="2"/>
      <c r="WA183" s="2"/>
      <c r="WB183" s="2"/>
      <c r="WC183" s="2"/>
      <c r="WD183" s="2"/>
      <c r="WE183" s="2"/>
      <c r="WF183" s="2"/>
      <c r="WG183" s="2"/>
      <c r="WH183" s="2"/>
      <c r="WI183" s="2"/>
      <c r="WJ183" s="2"/>
      <c r="WK183" s="2"/>
      <c r="WL183" s="2"/>
      <c r="WM183" s="2"/>
      <c r="WN183" s="2"/>
      <c r="WO183" s="2"/>
      <c r="WP183" s="2"/>
      <c r="WQ183" s="2"/>
      <c r="WR183" s="2"/>
      <c r="WS183" s="2"/>
      <c r="WT183" s="2"/>
      <c r="WU183" s="2"/>
      <c r="WV183" s="2"/>
      <c r="WW183" s="2"/>
      <c r="WX183" s="2"/>
      <c r="WY183" s="2"/>
      <c r="WZ183" s="2"/>
      <c r="XA183" s="2"/>
      <c r="XB183" s="2"/>
      <c r="XC183" s="2"/>
      <c r="XD183" s="2"/>
      <c r="XE183" s="2"/>
      <c r="XF183" s="2"/>
      <c r="XG183" s="2"/>
      <c r="XH183" s="2"/>
      <c r="XI183" s="2"/>
      <c r="XJ183" s="2"/>
      <c r="XK183" s="2"/>
      <c r="XL183" s="2"/>
      <c r="XM183" s="2"/>
      <c r="XN183" s="2"/>
      <c r="XO183" s="2"/>
      <c r="XP183" s="2"/>
      <c r="XQ183" s="2"/>
      <c r="XR183" s="2"/>
      <c r="XS183" s="2"/>
      <c r="XT183" s="2"/>
      <c r="XU183" s="2"/>
      <c r="XV183" s="2"/>
      <c r="XW183" s="2"/>
      <c r="XX183" s="2"/>
      <c r="XY183" s="2"/>
      <c r="XZ183" s="2"/>
      <c r="YA183" s="2"/>
      <c r="YB183" s="2"/>
      <c r="YC183" s="2"/>
      <c r="YD183" s="2"/>
      <c r="YE183" s="2"/>
      <c r="YF183" s="2"/>
      <c r="YG183" s="2"/>
      <c r="YH183" s="2"/>
      <c r="YI183" s="2"/>
      <c r="YJ183" s="2"/>
      <c r="YK183" s="2"/>
      <c r="YL183" s="2"/>
      <c r="YM183" s="2"/>
      <c r="YN183" s="2"/>
      <c r="YO183" s="2"/>
      <c r="YP183" s="2"/>
      <c r="YQ183" s="2"/>
      <c r="YR183" s="2"/>
      <c r="YS183" s="2"/>
      <c r="YT183" s="2"/>
      <c r="YU183" s="2"/>
      <c r="YV183" s="2"/>
      <c r="YW183" s="2"/>
      <c r="YX183" s="2"/>
      <c r="YY183" s="2"/>
      <c r="YZ183" s="2"/>
      <c r="ZA183" s="2"/>
      <c r="ZB183" s="2"/>
      <c r="ZC183" s="2"/>
      <c r="ZD183" s="2"/>
      <c r="ZE183" s="2"/>
      <c r="ZF183" s="2"/>
      <c r="ZG183" s="2"/>
      <c r="ZH183" s="2"/>
      <c r="ZI183" s="2"/>
      <c r="ZJ183" s="2"/>
      <c r="ZK183" s="2"/>
      <c r="ZL183" s="2"/>
      <c r="ZM183" s="2"/>
      <c r="ZN183" s="2"/>
      <c r="ZO183" s="2"/>
      <c r="ZP183" s="2"/>
      <c r="ZQ183" s="2"/>
      <c r="ZR183" s="2"/>
      <c r="ZS183" s="2"/>
      <c r="ZT183" s="2"/>
      <c r="ZU183" s="2"/>
      <c r="ZV183" s="2"/>
      <c r="ZW183" s="2"/>
      <c r="ZX183" s="2"/>
      <c r="ZY183" s="2"/>
      <c r="ZZ183" s="2"/>
      <c r="AAA183" s="2"/>
      <c r="AAB183" s="2"/>
      <c r="AAC183" s="2"/>
      <c r="AAD183" s="2"/>
      <c r="AAE183" s="2"/>
      <c r="AAF183" s="2"/>
      <c r="AAG183" s="2"/>
      <c r="AAH183" s="2"/>
      <c r="AAI183" s="2"/>
      <c r="AAJ183" s="2"/>
      <c r="AAK183" s="2"/>
      <c r="AAL183" s="2"/>
      <c r="AAM183" s="2"/>
      <c r="AAN183" s="2"/>
      <c r="AAO183" s="2"/>
      <c r="AAP183" s="2"/>
      <c r="AAQ183" s="2"/>
      <c r="AAR183" s="2"/>
      <c r="AAS183" s="2"/>
      <c r="AAT183" s="2"/>
      <c r="AAU183" s="2"/>
      <c r="AAV183" s="2"/>
      <c r="AAW183" s="2"/>
      <c r="AAX183" s="2"/>
      <c r="AAY183" s="2"/>
      <c r="AAZ183" s="2"/>
      <c r="ABA183" s="2"/>
      <c r="ABB183" s="2"/>
      <c r="ABC183" s="2"/>
      <c r="ABD183" s="2"/>
      <c r="ABE183" s="2"/>
      <c r="ABF183" s="2"/>
      <c r="ABG183" s="2"/>
      <c r="ABH183" s="2"/>
      <c r="ABI183" s="2"/>
      <c r="ABJ183" s="2"/>
      <c r="ABK183" s="2"/>
      <c r="ABL183" s="2"/>
      <c r="ABM183" s="2"/>
      <c r="ABN183" s="2"/>
      <c r="ABO183" s="2"/>
      <c r="ABP183" s="2"/>
      <c r="ABQ183" s="2"/>
      <c r="ABR183" s="2"/>
      <c r="ABS183" s="2"/>
      <c r="ABT183" s="2"/>
      <c r="ABU183" s="2"/>
      <c r="ABV183" s="2"/>
      <c r="ABW183" s="2"/>
      <c r="ABX183" s="2"/>
      <c r="ABY183" s="2"/>
      <c r="ABZ183" s="2"/>
      <c r="ACA183" s="2"/>
      <c r="ACB183" s="2"/>
      <c r="ACC183" s="2"/>
      <c r="ACD183" s="2"/>
      <c r="ACE183" s="2"/>
      <c r="ACF183" s="2"/>
      <c r="ACG183" s="2"/>
      <c r="ACH183" s="2"/>
      <c r="ACI183" s="2"/>
      <c r="ACJ183" s="2"/>
      <c r="ACK183" s="2"/>
      <c r="ACL183" s="2"/>
      <c r="ACM183" s="2"/>
      <c r="ACN183" s="2"/>
      <c r="ACO183" s="2"/>
      <c r="ACP183" s="2"/>
      <c r="ACQ183" s="2"/>
      <c r="ACR183" s="2"/>
      <c r="ACS183" s="2"/>
      <c r="ACT183" s="2"/>
      <c r="ACU183" s="2"/>
      <c r="ACV183" s="2"/>
      <c r="ACW183" s="2"/>
      <c r="ACX183" s="2"/>
      <c r="ACY183" s="2"/>
      <c r="ACZ183" s="2"/>
      <c r="ADA183" s="2"/>
      <c r="ADB183" s="2"/>
      <c r="ADC183" s="2"/>
    </row>
    <row r="184" spans="2:783">
      <c r="ACY184" s="2"/>
      <c r="ACZ184" s="2"/>
      <c r="ADA184" s="2"/>
      <c r="ADB184" s="2"/>
      <c r="ADC184" s="2"/>
    </row>
    <row r="185" spans="2:783">
      <c r="ACY185" s="2"/>
      <c r="ACZ185" s="2"/>
      <c r="ADA185" s="2"/>
      <c r="ADB185" s="2"/>
      <c r="ADC185" s="2"/>
    </row>
  </sheetData>
  <dataConsolidate/>
  <mergeCells count="371">
    <mergeCell ref="BT69:BW69"/>
    <mergeCell ref="BX69:CA69"/>
    <mergeCell ref="CB69:CE69"/>
    <mergeCell ref="B12:ACX14"/>
    <mergeCell ref="BX65:CA65"/>
    <mergeCell ref="BT66:BW66"/>
    <mergeCell ref="BX66:CA66"/>
    <mergeCell ref="CB66:CE66"/>
    <mergeCell ref="QM66:ACW66"/>
    <mergeCell ref="C67:F67"/>
    <mergeCell ref="AE67:AJ67"/>
    <mergeCell ref="AV67:BA67"/>
    <mergeCell ref="BJ67:BQ68"/>
    <mergeCell ref="BT67:BW67"/>
    <mergeCell ref="BX67:CA67"/>
    <mergeCell ref="CB67:CE67"/>
    <mergeCell ref="BT68:BW68"/>
    <mergeCell ref="BX68:CA68"/>
    <mergeCell ref="CB68:CE68"/>
    <mergeCell ref="QM68:ACX68"/>
    <mergeCell ref="J55:AN55"/>
    <mergeCell ref="AO55:BR55"/>
    <mergeCell ref="BS55:CW55"/>
    <mergeCell ref="CX55:EB55"/>
    <mergeCell ref="EC55:FE55"/>
    <mergeCell ref="FF55:GJ55"/>
    <mergeCell ref="GK55:HN55"/>
    <mergeCell ref="HO55:IS55"/>
    <mergeCell ref="AE63:AK64"/>
    <mergeCell ref="B22:B55"/>
    <mergeCell ref="ACV38:ACV53"/>
    <mergeCell ref="EY41:GY41"/>
    <mergeCell ref="MT50:MV50"/>
    <mergeCell ref="JI46:LA46"/>
    <mergeCell ref="IT55:JW55"/>
    <mergeCell ref="JX55:LB55"/>
    <mergeCell ref="LC55:MG55"/>
    <mergeCell ref="MH55:NK55"/>
    <mergeCell ref="NL55:OP55"/>
    <mergeCell ref="OQ55:PU55"/>
    <mergeCell ref="QG54:RA54"/>
    <mergeCell ref="WX55:YA55"/>
    <mergeCell ref="YB55:ZF55"/>
    <mergeCell ref="ZG55:AAJ55"/>
    <mergeCell ref="AAK55:ABO55"/>
    <mergeCell ref="ABP55:ACT55"/>
    <mergeCell ref="PW55:RA55"/>
    <mergeCell ref="RB55:SE55"/>
    <mergeCell ref="SF55:TJ55"/>
    <mergeCell ref="TK55:UO55"/>
    <mergeCell ref="UP55:VR55"/>
    <mergeCell ref="VS55:WW55"/>
    <mergeCell ref="C55:G55"/>
    <mergeCell ref="ACU22:ACU36"/>
    <mergeCell ref="ACW22:ACW36"/>
    <mergeCell ref="ACX22:ACX36"/>
    <mergeCell ref="ACU38:ACU54"/>
    <mergeCell ref="ACW38:ACW54"/>
    <mergeCell ref="ACX38:ACX54"/>
    <mergeCell ref="C40:RA40"/>
    <mergeCell ref="C41:C54"/>
    <mergeCell ref="QG36:RA36"/>
    <mergeCell ref="HZ23:IG23"/>
    <mergeCell ref="IB27:II27"/>
    <mergeCell ref="JF28:JM28"/>
    <mergeCell ref="KA30:KG30"/>
    <mergeCell ref="KK31:KR31"/>
    <mergeCell ref="LO33:LT33"/>
    <mergeCell ref="LU34:MB34"/>
    <mergeCell ref="LD46:LG46"/>
    <mergeCell ref="LO48:LV48"/>
    <mergeCell ref="MT49:MW49"/>
    <mergeCell ref="MX49:MZ49"/>
    <mergeCell ref="AAW21:AAY21"/>
    <mergeCell ref="AAZ21:ABB21"/>
    <mergeCell ref="ABC21:ABE21"/>
    <mergeCell ref="ABF21:ABH21"/>
    <mergeCell ref="ABI21:ABK21"/>
    <mergeCell ref="ABL21:ABO21"/>
    <mergeCell ref="AAE21:AAG21"/>
    <mergeCell ref="AAH21:AAJ21"/>
    <mergeCell ref="AAK21:AAM21"/>
    <mergeCell ref="AAN21:AAP21"/>
    <mergeCell ref="AAQ21:AAS21"/>
    <mergeCell ref="AAT21:AAV21"/>
    <mergeCell ref="ZM21:ZO21"/>
    <mergeCell ref="ZP21:ZR21"/>
    <mergeCell ref="ZS21:ZU21"/>
    <mergeCell ref="ZV21:ZX21"/>
    <mergeCell ref="ZY21:AAA21"/>
    <mergeCell ref="AAB21:AAD21"/>
    <mergeCell ref="YT21:YV21"/>
    <mergeCell ref="YW21:YY21"/>
    <mergeCell ref="YZ21:ZB21"/>
    <mergeCell ref="ZC21:ZF21"/>
    <mergeCell ref="ZG21:ZI21"/>
    <mergeCell ref="ACH21:ACJ21"/>
    <mergeCell ref="ACK21:ACM21"/>
    <mergeCell ref="ACN21:ACP21"/>
    <mergeCell ref="ACQ21:ACT21"/>
    <mergeCell ref="ABP21:ABR21"/>
    <mergeCell ref="ABS21:ABU21"/>
    <mergeCell ref="ABV21:ABX21"/>
    <mergeCell ref="ABY21:ACA21"/>
    <mergeCell ref="ACB21:ACD21"/>
    <mergeCell ref="ACE21:ACG21"/>
    <mergeCell ref="ZJ21:ZL21"/>
    <mergeCell ref="YE21:YG21"/>
    <mergeCell ref="YH21:YJ21"/>
    <mergeCell ref="YK21:YM21"/>
    <mergeCell ref="YN21:YP21"/>
    <mergeCell ref="YQ21:YS21"/>
    <mergeCell ref="XJ21:XL21"/>
    <mergeCell ref="XM21:XO21"/>
    <mergeCell ref="XP21:XR21"/>
    <mergeCell ref="XS21:XU21"/>
    <mergeCell ref="XV21:XX21"/>
    <mergeCell ref="XY21:YA21"/>
    <mergeCell ref="XD21:XF21"/>
    <mergeCell ref="XG21:XI21"/>
    <mergeCell ref="VY21:WA21"/>
    <mergeCell ref="WB21:WD21"/>
    <mergeCell ref="WE21:WG21"/>
    <mergeCell ref="WH21:WJ21"/>
    <mergeCell ref="WK21:WM21"/>
    <mergeCell ref="WN21:WP21"/>
    <mergeCell ref="YB21:YD21"/>
    <mergeCell ref="TD21:TF21"/>
    <mergeCell ref="TG21:TJ21"/>
    <mergeCell ref="TK21:TM21"/>
    <mergeCell ref="TN21:TP21"/>
    <mergeCell ref="TQ21:TS21"/>
    <mergeCell ref="TT21:TV21"/>
    <mergeCell ref="VH21:VJ21"/>
    <mergeCell ref="VK21:VM21"/>
    <mergeCell ref="VN21:VP21"/>
    <mergeCell ref="UP21:UR21"/>
    <mergeCell ref="US21:UU21"/>
    <mergeCell ref="UV21:UX21"/>
    <mergeCell ref="UY21:VA21"/>
    <mergeCell ref="VB21:VD21"/>
    <mergeCell ref="VE21:VG21"/>
    <mergeCell ref="SL21:SN21"/>
    <mergeCell ref="SO21:SQ21"/>
    <mergeCell ref="SR21:ST21"/>
    <mergeCell ref="SU21:SW21"/>
    <mergeCell ref="SX21:SZ21"/>
    <mergeCell ref="TA21:TC21"/>
    <mergeCell ref="RT21:RV21"/>
    <mergeCell ref="RW21:RY21"/>
    <mergeCell ref="RZ21:SB21"/>
    <mergeCell ref="SC21:SE21"/>
    <mergeCell ref="SF21:SH21"/>
    <mergeCell ref="SI21:SK21"/>
    <mergeCell ref="RB21:RD21"/>
    <mergeCell ref="RE21:RG21"/>
    <mergeCell ref="RH21:RJ21"/>
    <mergeCell ref="RK21:RM21"/>
    <mergeCell ref="RN21:RP21"/>
    <mergeCell ref="RQ21:RS21"/>
    <mergeCell ref="QI21:QK21"/>
    <mergeCell ref="QL21:QN21"/>
    <mergeCell ref="QO21:QQ21"/>
    <mergeCell ref="QR21:QT21"/>
    <mergeCell ref="QU21:QW21"/>
    <mergeCell ref="QX21:RA21"/>
    <mergeCell ref="PW21:PY21"/>
    <mergeCell ref="PZ21:QB21"/>
    <mergeCell ref="QC21:QE21"/>
    <mergeCell ref="QF21:QH21"/>
    <mergeCell ref="MN21:MP21"/>
    <mergeCell ref="MQ21:MS21"/>
    <mergeCell ref="MT21:MV21"/>
    <mergeCell ref="MW21:MY21"/>
    <mergeCell ref="MZ21:NB21"/>
    <mergeCell ref="NC21:NE21"/>
    <mergeCell ref="NL21:NN21"/>
    <mergeCell ref="NO21:NQ21"/>
    <mergeCell ref="NR21:NT21"/>
    <mergeCell ref="NU21:NW21"/>
    <mergeCell ref="NX21:NZ21"/>
    <mergeCell ref="OA21:OC21"/>
    <mergeCell ref="OD21:OF21"/>
    <mergeCell ref="OG21:OI21"/>
    <mergeCell ref="OJ21:OL21"/>
    <mergeCell ref="OM21:OP21"/>
    <mergeCell ref="OT21:OV21"/>
    <mergeCell ref="OW21:OY21"/>
    <mergeCell ref="OZ21:PB21"/>
    <mergeCell ref="PC21:PE21"/>
    <mergeCell ref="JX21:JZ21"/>
    <mergeCell ref="KA21:KC21"/>
    <mergeCell ref="KD21:KF21"/>
    <mergeCell ref="KG21:KI21"/>
    <mergeCell ref="LU21:LW21"/>
    <mergeCell ref="LX21:LZ21"/>
    <mergeCell ref="MA21:MC21"/>
    <mergeCell ref="LC21:LE21"/>
    <mergeCell ref="LF21:LH21"/>
    <mergeCell ref="LI21:LK21"/>
    <mergeCell ref="LL21:LN21"/>
    <mergeCell ref="LO21:LQ21"/>
    <mergeCell ref="LR21:LT21"/>
    <mergeCell ref="KJ21:KL21"/>
    <mergeCell ref="KM21:KO21"/>
    <mergeCell ref="KP21:KR21"/>
    <mergeCell ref="KS21:KU21"/>
    <mergeCell ref="KV21:KX21"/>
    <mergeCell ref="KY21:LB21"/>
    <mergeCell ref="JO21:JQ21"/>
    <mergeCell ref="IG21:II21"/>
    <mergeCell ref="IJ21:IL21"/>
    <mergeCell ref="IM21:IO21"/>
    <mergeCell ref="IP21:IS21"/>
    <mergeCell ref="IT21:IV21"/>
    <mergeCell ref="IW21:IY21"/>
    <mergeCell ref="JR21:JT21"/>
    <mergeCell ref="JU21:JW21"/>
    <mergeCell ref="IZ21:JB21"/>
    <mergeCell ref="JC21:JE21"/>
    <mergeCell ref="JF21:JH21"/>
    <mergeCell ref="JI21:JK21"/>
    <mergeCell ref="JL21:JN21"/>
    <mergeCell ref="DS21:DU21"/>
    <mergeCell ref="DV21:DX21"/>
    <mergeCell ref="DY21:EB21"/>
    <mergeCell ref="CQ21:CS21"/>
    <mergeCell ref="CT21:CW21"/>
    <mergeCell ref="CX21:CZ21"/>
    <mergeCell ref="DA21:DC21"/>
    <mergeCell ref="DD21:DF21"/>
    <mergeCell ref="DG21:DI21"/>
    <mergeCell ref="BY21:CA21"/>
    <mergeCell ref="CB21:CD21"/>
    <mergeCell ref="CE21:CG21"/>
    <mergeCell ref="CH21:CJ21"/>
    <mergeCell ref="CK21:CM21"/>
    <mergeCell ref="CN21:CP21"/>
    <mergeCell ref="DJ21:DL21"/>
    <mergeCell ref="DM21:DO21"/>
    <mergeCell ref="DP21:DR21"/>
    <mergeCell ref="EL21:EN21"/>
    <mergeCell ref="EO21:EQ21"/>
    <mergeCell ref="ER21:ET21"/>
    <mergeCell ref="FI21:FK21"/>
    <mergeCell ref="EC21:EE21"/>
    <mergeCell ref="AAK20:ABO20"/>
    <mergeCell ref="ABP20:ACT20"/>
    <mergeCell ref="ACU20:ACU21"/>
    <mergeCell ref="GK20:HN20"/>
    <mergeCell ref="GD21:GF21"/>
    <mergeCell ref="GG21:GJ21"/>
    <mergeCell ref="GK21:GM21"/>
    <mergeCell ref="GN21:GP21"/>
    <mergeCell ref="GQ21:GS21"/>
    <mergeCell ref="GT21:GV21"/>
    <mergeCell ref="FL21:FN21"/>
    <mergeCell ref="FO21:FQ21"/>
    <mergeCell ref="FR21:FT21"/>
    <mergeCell ref="FU21:FW21"/>
    <mergeCell ref="FX21:FZ21"/>
    <mergeCell ref="GA21:GC21"/>
    <mergeCell ref="HO21:HQ21"/>
    <mergeCell ref="HR21:HT21"/>
    <mergeCell ref="HU21:HW21"/>
    <mergeCell ref="AO20:BR20"/>
    <mergeCell ref="BS20:CW20"/>
    <mergeCell ref="CX20:EB20"/>
    <mergeCell ref="EC20:FE20"/>
    <mergeCell ref="FF20:GJ20"/>
    <mergeCell ref="AO21:AQ21"/>
    <mergeCell ref="AR21:AT21"/>
    <mergeCell ref="AU21:AW21"/>
    <mergeCell ref="AX21:AZ21"/>
    <mergeCell ref="BA21:BC21"/>
    <mergeCell ref="BD21:BF21"/>
    <mergeCell ref="BG21:BI21"/>
    <mergeCell ref="BJ21:BL21"/>
    <mergeCell ref="BM21:BO21"/>
    <mergeCell ref="BP21:BR21"/>
    <mergeCell ref="BS21:BU21"/>
    <mergeCell ref="BV21:BX21"/>
    <mergeCell ref="FA21:FC21"/>
    <mergeCell ref="FD21:FE21"/>
    <mergeCell ref="FF21:FH21"/>
    <mergeCell ref="EU21:EW21"/>
    <mergeCell ref="EX21:EZ21"/>
    <mergeCell ref="EF21:EH21"/>
    <mergeCell ref="EI21:EK21"/>
    <mergeCell ref="UP20:VR20"/>
    <mergeCell ref="VS20:WW20"/>
    <mergeCell ref="WX20:YA20"/>
    <mergeCell ref="HO20:IS20"/>
    <mergeCell ref="IT20:JW20"/>
    <mergeCell ref="JX20:LB20"/>
    <mergeCell ref="LC20:MG20"/>
    <mergeCell ref="MH20:NK20"/>
    <mergeCell ref="PW20:RA20"/>
    <mergeCell ref="NL20:OP20"/>
    <mergeCell ref="Y21:AA21"/>
    <mergeCell ref="TK19:ABO19"/>
    <mergeCell ref="ACU19:ACX19"/>
    <mergeCell ref="ACW20:ACW21"/>
    <mergeCell ref="ACX20:ACX21"/>
    <mergeCell ref="YB20:ZF20"/>
    <mergeCell ref="ZG20:AAJ20"/>
    <mergeCell ref="ACV20:ACV21"/>
    <mergeCell ref="TW21:TY21"/>
    <mergeCell ref="TZ21:UB21"/>
    <mergeCell ref="UC21:UE21"/>
    <mergeCell ref="UF21:UH21"/>
    <mergeCell ref="UI21:UK21"/>
    <mergeCell ref="UL21:UO21"/>
    <mergeCell ref="VQ21:VR21"/>
    <mergeCell ref="VS21:VU21"/>
    <mergeCell ref="VV21:VX21"/>
    <mergeCell ref="WQ21:WS21"/>
    <mergeCell ref="WT21:WW21"/>
    <mergeCell ref="WX21:WZ21"/>
    <mergeCell ref="XA21:XC21"/>
    <mergeCell ref="RB20:SE20"/>
    <mergeCell ref="SF20:TJ20"/>
    <mergeCell ref="TK20:UO20"/>
    <mergeCell ref="ACV22:ACV37"/>
    <mergeCell ref="ET15:FE15"/>
    <mergeCell ref="IR15:JG15"/>
    <mergeCell ref="NG15:QF15"/>
    <mergeCell ref="J19:CW19"/>
    <mergeCell ref="CX19:TJ19"/>
    <mergeCell ref="C22:C37"/>
    <mergeCell ref="B20:B21"/>
    <mergeCell ref="C20:C21"/>
    <mergeCell ref="D20:D21"/>
    <mergeCell ref="E20:E21"/>
    <mergeCell ref="F20:G20"/>
    <mergeCell ref="J20:AN20"/>
    <mergeCell ref="AB21:AD21"/>
    <mergeCell ref="AE21:AG21"/>
    <mergeCell ref="AH21:AJ21"/>
    <mergeCell ref="AK21:AN21"/>
    <mergeCell ref="J21:L21"/>
    <mergeCell ref="M21:O21"/>
    <mergeCell ref="P21:R21"/>
    <mergeCell ref="S21:U21"/>
    <mergeCell ref="V21:X21"/>
    <mergeCell ref="OQ20:PU20"/>
    <mergeCell ref="OQ21:OS21"/>
    <mergeCell ref="PF21:PH21"/>
    <mergeCell ref="PI21:PK21"/>
    <mergeCell ref="PL21:PN21"/>
    <mergeCell ref="PO21:PQ21"/>
    <mergeCell ref="PR21:PU21"/>
    <mergeCell ref="NA50:NC50"/>
    <mergeCell ref="NU51:OB51"/>
    <mergeCell ref="PE52:PK52"/>
    <mergeCell ref="GP42:GZ42"/>
    <mergeCell ref="IY46:JH46"/>
    <mergeCell ref="MD21:MG21"/>
    <mergeCell ref="MH21:MJ21"/>
    <mergeCell ref="MK21:MM21"/>
    <mergeCell ref="NF21:NH21"/>
    <mergeCell ref="NI21:NK21"/>
    <mergeCell ref="HX21:HZ21"/>
    <mergeCell ref="IA21:IC21"/>
    <mergeCell ref="ID21:IF21"/>
    <mergeCell ref="GW21:GY21"/>
    <mergeCell ref="GZ21:HB21"/>
    <mergeCell ref="HC21:HE21"/>
    <mergeCell ref="HF21:HH21"/>
    <mergeCell ref="HI21:HK21"/>
    <mergeCell ref="HL21:HN21"/>
  </mergeCells>
  <conditionalFormatting sqref="D74:F95 CY74:DF95 ACX55 ACU38:ACV38 ACX38 LH41:LV47 LS50:MV54 JI41:LA45 JI47:LA47 LO49:LP49 MW52:NU54 NV53:PD54 LC54:QG54 LO35:LV37 LE47:LG47 QH37:RA37 KB32:KK35 KM33:KN37 KP34:LM37 LW36:QF37 JF31:JW35 FU24:HO37 JH37:KK37 FU23:FX23 QG22:QG37 QH22:RA35 RB22:ACT54 E38:RA39 FF23:FT37 PE52 E22:FE37 E41:EY54 E54:JH54 KA36:LB36 FF36:JW36 JH29:JM35 KL32:KL37 KO32:KO37 KB22:KG29 LN22:LN37 KP32:KR32 LP22:LT32 OC41:PK51 JG29:JG37 KA22:KA35 JX22:JZ30 NB41:NC49 MX49 QH41:RA54 FY22:IG22 HP24:IG26 HP28:II37 IH22:II26 IJ22:JF37 JN22:JW35 JG22:JM27 KS22:LM32 KH22:KR30 LO22:LO33 MC22:QF34 LU22:MB33 LB41:LD47 LE41:LG45 MT49 MW50:MZ50 LW41:MZ48 NA41:NA50 ND41:OB50 PL41:QG52 EZ42:GP54 GZ41:JH41 GQ43:IY54 IZ43:JH45 IZ47:JH54">
    <cfRule type="cellIs" dxfId="49" priority="2514" operator="between">
      <formula>3.01</formula>
      <formula>4</formula>
    </cfRule>
    <cfRule type="cellIs" dxfId="48" priority="2515" operator="between">
      <formula>2.01</formula>
      <formula>3</formula>
    </cfRule>
    <cfRule type="cellIs" dxfId="47" priority="2516" operator="between">
      <formula>1.01</formula>
      <formula>2</formula>
    </cfRule>
    <cfRule type="cellIs" dxfId="46" priority="2517" operator="between">
      <formula>0.01</formula>
      <formula>1</formula>
    </cfRule>
  </conditionalFormatting>
  <conditionalFormatting sqref="CY74:DF95 LH41:LV47 LS50:MV54 JI41:LA45 JI47:LA47 LO49:LP49 MW52:NU54 NV53:PD54 LC54:QG54 LO35:LV37 LE47:LG47 QH37:RA37 KB32:KK35 KP34:LM37 KM33:KN37 LW36:QF37 JF31:JW35 FU24:HO37 JH37:KK37 FU23:FX23 QG22:QG37 QH22:RA35 RB22:ACT54 J38:RA39 FF23:FT37 PE52 J22:FE37 J41:EY54 J54:JH54 KA36:LB36 FF36:JW36 JH29:JM35 KL32:KL37 KO32:KO37 KB22:KG29 LN22:LN37 KP32:KR32 LP22:LT32 OC41:PK51 JG29:JG37 KA22:KA35 JX22:JZ30 NB41:NC49 MX49 QH41:RA54 FY22:IG22 HP24:IG26 HP28:II37 IH22:II26 IJ22:JF37 JN22:JW35 JG22:JM27 KS22:LM32 KH22:KR30 LO22:LO33 MC22:QF34 LU22:MB33 LB41:LD47 LE41:LG45 MT49 MW50:MZ50 LW41:MZ48 NA41:NA50 ND41:OB50 PL41:QG52 EZ42:GP54 GZ41:JH41 GQ43:IY54 IZ43:JH45 IZ47:JH54">
    <cfRule type="cellIs" dxfId="45" priority="2456" operator="between">
      <formula>21.1</formula>
      <formula>22</formula>
    </cfRule>
    <cfRule type="cellIs" dxfId="44" priority="2457" operator="between">
      <formula>20.1</formula>
      <formula>21</formula>
    </cfRule>
    <cfRule type="cellIs" dxfId="43" priority="2458" operator="between">
      <formula>19.1</formula>
      <formula>20</formula>
    </cfRule>
    <cfRule type="cellIs" dxfId="42" priority="2459" operator="between">
      <formula>18.1</formula>
      <formula>19</formula>
    </cfRule>
    <cfRule type="cellIs" dxfId="41" priority="2460" operator="between">
      <formula>17.1</formula>
      <formula>18</formula>
    </cfRule>
    <cfRule type="cellIs" dxfId="40" priority="2461" operator="between">
      <formula>16.1</formula>
      <formula>17</formula>
    </cfRule>
    <cfRule type="cellIs" dxfId="39" priority="2462" operator="between">
      <formula>15.1</formula>
      <formula>16</formula>
    </cfRule>
    <cfRule type="cellIs" dxfId="38" priority="2463" operator="between">
      <formula>14.1</formula>
      <formula>15</formula>
    </cfRule>
    <cfRule type="cellIs" dxfId="37" priority="2464" operator="between">
      <formula>13.1</formula>
      <formula>14</formula>
    </cfRule>
    <cfRule type="cellIs" dxfId="36" priority="2465" operator="between">
      <formula>12.1</formula>
      <formula>13</formula>
    </cfRule>
    <cfRule type="cellIs" dxfId="35" priority="2466" operator="between">
      <formula>11.1</formula>
      <formula>12</formula>
    </cfRule>
    <cfRule type="cellIs" dxfId="34" priority="2467" operator="between">
      <formula>10.1</formula>
      <formula>11</formula>
    </cfRule>
    <cfRule type="cellIs" dxfId="33" priority="2468" operator="between">
      <formula>9.01</formula>
      <formula>10</formula>
    </cfRule>
    <cfRule type="cellIs" dxfId="32" priority="2469" operator="between">
      <formula>8.01</formula>
      <formula>9</formula>
    </cfRule>
    <cfRule type="cellIs" dxfId="31" priority="2470" operator="between">
      <formula>7.01</formula>
      <formula>8</formula>
    </cfRule>
    <cfRule type="cellIs" dxfId="30" priority="2471" operator="between">
      <formula>6.01</formula>
      <formula>7</formula>
    </cfRule>
    <cfRule type="cellIs" dxfId="29" priority="2472" operator="between">
      <formula>5.01</formula>
      <formula>6</formula>
    </cfRule>
    <cfRule type="cellIs" dxfId="28" priority="2473" operator="between">
      <formula>4.01</formula>
      <formula>5</formula>
    </cfRule>
  </conditionalFormatting>
  <conditionalFormatting sqref="LH41:LV47 LS50:MV54 JI47:LA47 LO49:LP49 MW52:NU54 NV53:PD54 LC54:QG54 LE47:LG47 KB32:KK35 KP34:LM37 KM33:KN37 LW36:QF37 JI41:LA45 LO35:LV37 JF31:JW35 FU24:HO37 JH37:KK37 FU23:FX23 QG22:QG37 RB22:ABO54 QH22:RA35 J38:QG39 QH37:RA39 FF23:FT37 PE52 J22:FE37 J41:EY54 J54:JH54 KA36:LB36 FF36:JW36 JX22:JZ30 JH29:JM35 KL32:KL37 KO32:KO37 KB22:KG29 LN22:LN37 KP32:KR32 LP22:LT32 OC41:PK51 JG29:JG37 KA22:KA35 NB41:NC49 MX49 QH41:RA54 FY22:IG22 HP24:IG26 HP28:II37 IH22:II26 IJ22:JF37 JN22:JW35 JG22:JM27 KS22:LM32 KH22:KR30 LO22:LO33 MC22:QF34 LU22:MB33 LB41:LD47 LE41:LG45 MT49 MW50:MZ50 LW41:MZ48 NA41:NA50 ND41:OB50 PL41:QG52 EZ42:GP54 GZ41:JH41 GQ43:IY54 IZ43:JH45 IZ47:JH54">
    <cfRule type="cellIs" dxfId="27" priority="1077" operator="between">
      <formula>25.1</formula>
      <formula>26</formula>
    </cfRule>
    <cfRule type="cellIs" dxfId="26" priority="1093" operator="between">
      <formula>18.1</formula>
      <formula>19</formula>
    </cfRule>
  </conditionalFormatting>
  <conditionalFormatting sqref="LH41:LV47 LS50:MV54 JI47:LA47 LO49:LP49 MW52:NU54 NV53:PD54 LC54:QG54 LE47:LG47 KB32:KK35 KP34:LM37 KM33:KN37 LW36:QF37 JI41:LA45 LO35:LV37 JF31:JW35 FU24:HO37 JH37:KK37 FU23:FX23 QG22:QG37 RB22:ABO54 QH22:RA35 J38:QG39 QH37:RA39 FF23:FT37 PE52 J22:FE37 J41:EY54 J54:JH54 KA36:LB36 FF36:JW36 JX22:JZ30 JH29:JM35 KL32:KL37 KO32:KO37 KB22:KG29 LN22:LN37 KP32:KR32 LP22:LT32 OC41:PK51 JG29:JG37 KA22:KA35 NB41:NC49 MX49 QH41:RA54 FY22:IG22 HP24:IG26 HP28:II37 IH22:II26 IJ22:JF37 JN22:JW35 JG22:JM27 KS22:LM32 KH22:KR30 LO22:LO33 MC22:QF34 LU22:MB33 LB41:LD47 LE41:LG45 MT49 MW50:MZ50 LW41:MZ48 NA41:NA50 ND41:OB50 PL41:QG52 EZ42:GP54 GZ41:JH41 GQ43:IY54 IZ43:JH45 IZ47:JH54">
    <cfRule type="cellIs" dxfId="25" priority="1007" operator="between">
      <formula>25.1</formula>
      <formula>26</formula>
    </cfRule>
    <cfRule type="cellIs" dxfId="24" priority="1008" operator="between">
      <formula>24.1</formula>
      <formula>25</formula>
    </cfRule>
    <cfRule type="cellIs" dxfId="23" priority="1009" operator="between">
      <formula>23.1</formula>
      <formula>24</formula>
    </cfRule>
    <cfRule type="cellIs" dxfId="22" priority="1010" operator="between">
      <formula>22.1</formula>
      <formula>23</formula>
    </cfRule>
    <cfRule type="cellIs" dxfId="21" priority="1011" operator="between">
      <formula>21.1</formula>
      <formula>22</formula>
    </cfRule>
    <cfRule type="cellIs" dxfId="20" priority="1012" operator="between">
      <formula>20.1</formula>
      <formula>21</formula>
    </cfRule>
    <cfRule type="cellIs" dxfId="19" priority="1013" operator="between">
      <formula>19.1</formula>
      <formula>20</formula>
    </cfRule>
    <cfRule type="cellIs" dxfId="18" priority="1014" operator="between">
      <formula>18.1</formula>
      <formula>19</formula>
    </cfRule>
    <cfRule type="cellIs" dxfId="17" priority="1015" operator="between">
      <formula>17.1</formula>
      <formula>18</formula>
    </cfRule>
    <cfRule type="cellIs" dxfId="16" priority="1016" operator="between">
      <formula>16.1</formula>
      <formula>17</formula>
    </cfRule>
    <cfRule type="cellIs" dxfId="15" priority="1017" operator="between">
      <formula>15.1</formula>
      <formula>16</formula>
    </cfRule>
    <cfRule type="cellIs" dxfId="14" priority="1018" operator="between">
      <formula>14.1</formula>
      <formula>15</formula>
    </cfRule>
    <cfRule type="cellIs" dxfId="13" priority="1019" operator="between">
      <formula>13.1</formula>
      <formula>14</formula>
    </cfRule>
    <cfRule type="cellIs" dxfId="12" priority="1020" operator="between">
      <formula>12.1</formula>
      <formula>13</formula>
    </cfRule>
    <cfRule type="cellIs" dxfId="11" priority="1021" operator="between">
      <formula>11.1</formula>
      <formula>12</formula>
    </cfRule>
    <cfRule type="cellIs" dxfId="10" priority="1022" operator="between">
      <formula>10.1</formula>
      <formula>11</formula>
    </cfRule>
    <cfRule type="cellIs" dxfId="9" priority="1023" operator="between">
      <formula>9.01</formula>
      <formula>10</formula>
    </cfRule>
    <cfRule type="cellIs" dxfId="8" priority="1024" operator="between">
      <formula>8.01</formula>
      <formula>9</formula>
    </cfRule>
    <cfRule type="cellIs" dxfId="7" priority="1025" operator="between">
      <formula>7.01</formula>
      <formula>8</formula>
    </cfRule>
    <cfRule type="cellIs" dxfId="6" priority="1026" operator="between">
      <formula>6.01</formula>
      <formula>7</formula>
    </cfRule>
    <cfRule type="cellIs" dxfId="5" priority="1027" operator="between">
      <formula>5.01</formula>
      <formula>6</formula>
    </cfRule>
    <cfRule type="cellIs" dxfId="4" priority="1028" operator="between">
      <formula>4.01</formula>
      <formula>5</formula>
    </cfRule>
    <cfRule type="cellIs" dxfId="3" priority="1029" operator="between">
      <formula>3.01</formula>
      <formula>4</formula>
    </cfRule>
    <cfRule type="cellIs" dxfId="2" priority="1030" operator="between">
      <formula>2.01</formula>
      <formula>3</formula>
    </cfRule>
    <cfRule type="cellIs" dxfId="1" priority="1031" operator="between">
      <formula>1.01</formula>
      <formula>2</formula>
    </cfRule>
    <cfRule type="cellIs" dxfId="0" priority="1032" operator="between">
      <formula>0.01</formula>
      <formula>1</formula>
    </cfRule>
  </conditionalFormatting>
  <pageMargins left="0.70866141732283472" right="0.70866141732283472" top="0.74803149606299213" bottom="0.74803149606299213" header="0.31496062992125984" footer="0.31496062992125984"/>
  <pageSetup paperSize="8" scale="36" orientation="landscape" r:id="rId1"/>
  <ignoredErrors>
    <ignoredError sqref="JI41:NJ45 JI47:NJ47 JI46:LC46 LH46:NJ46 JI50:MZ50 JI48:LN48 LW48:NJ48 JI49:MS49 NA49:NJ49 ND50:NJ50" evalError="1"/>
  </ignoredError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[1]Лист2!#REF!</xm:f>
          </x14:formula1>
          <xm:sqref>F152:F173</xm:sqref>
        </x14:dataValidation>
        <x14:dataValidation type="list" allowBlank="1" showInputMessage="1" showErrorMessage="1">
          <x14:formula1>
            <xm:f>[1]Лист2!#REF!</xm:f>
          </x14:formula1>
          <xm:sqref>E24:E70 E72:E135</xm:sqref>
        </x14:dataValidation>
        <x14:dataValidation type="list" allowBlank="1" showInputMessage="1" showErrorMessage="1">
          <x14:formula1>
            <xm:f>Рабочая!$A$1:$A$26</xm:f>
          </x14:formula1>
          <xm:sqref>E71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53"/>
  <sheetViews>
    <sheetView zoomScale="85" zoomScaleNormal="85" workbookViewId="0">
      <pane xSplit="2" ySplit="5" topLeftCell="C6" activePane="bottomRight" state="frozen"/>
      <selection pane="topRight" activeCell="D1" sqref="D1"/>
      <selection pane="bottomLeft" activeCell="A6" sqref="A6"/>
      <selection pane="bottomRight" activeCell="C14" activeCellId="8" sqref="C53 C50 C45 C34 C29 C23 C20 C17 C14"/>
    </sheetView>
  </sheetViews>
  <sheetFormatPr defaultRowHeight="15" outlineLevelRow="1"/>
  <cols>
    <col min="1" max="1" width="29.5703125" customWidth="1"/>
    <col min="2" max="2" width="63.5703125" bestFit="1" customWidth="1"/>
    <col min="3" max="4" width="16.140625" customWidth="1"/>
  </cols>
  <sheetData>
    <row r="1" spans="1:34" ht="15.75" thickBot="1">
      <c r="C1" s="385"/>
      <c r="D1" s="385"/>
    </row>
    <row r="2" spans="1:34" s="38" customFormat="1" ht="12.75" customHeight="1">
      <c r="A2" s="387" t="s">
        <v>26</v>
      </c>
      <c r="B2" s="36" t="s">
        <v>52</v>
      </c>
      <c r="C2" s="37" t="s">
        <v>84</v>
      </c>
      <c r="D2" s="37" t="s">
        <v>83</v>
      </c>
      <c r="AA2" s="39"/>
      <c r="AH2" s="39"/>
    </row>
    <row r="3" spans="1:34" s="38" customFormat="1" ht="12.75">
      <c r="A3" s="388"/>
      <c r="B3" s="36" t="s">
        <v>53</v>
      </c>
      <c r="C3" s="37">
        <v>2017</v>
      </c>
      <c r="D3" s="37">
        <v>2017</v>
      </c>
      <c r="AA3" s="39"/>
      <c r="AH3" s="39"/>
    </row>
    <row r="4" spans="1:34" s="38" customFormat="1" ht="12.75">
      <c r="A4" s="388"/>
      <c r="B4" s="37" t="s">
        <v>54</v>
      </c>
      <c r="C4" s="40">
        <v>800</v>
      </c>
      <c r="D4" s="40">
        <v>800</v>
      </c>
      <c r="AA4" s="39"/>
      <c r="AH4" s="39"/>
    </row>
    <row r="5" spans="1:34" s="38" customFormat="1" ht="12.75">
      <c r="A5" s="389"/>
      <c r="B5" s="37" t="s">
        <v>55</v>
      </c>
      <c r="C5" s="40" t="s">
        <v>56</v>
      </c>
      <c r="D5" s="40" t="s">
        <v>56</v>
      </c>
      <c r="AA5" s="39"/>
      <c r="AH5" s="39"/>
    </row>
    <row r="6" spans="1:34" s="38" customFormat="1" ht="12.75" hidden="1" customHeight="1">
      <c r="A6" s="386" t="s">
        <v>33</v>
      </c>
      <c r="B6" s="41" t="s">
        <v>57</v>
      </c>
      <c r="C6" s="42"/>
      <c r="D6" s="42"/>
      <c r="AA6" s="39"/>
      <c r="AH6" s="39"/>
    </row>
    <row r="7" spans="1:34" s="38" customFormat="1" ht="12.75" hidden="1">
      <c r="A7" s="386"/>
      <c r="B7" s="41" t="s">
        <v>58</v>
      </c>
      <c r="C7" s="42"/>
      <c r="D7" s="42"/>
      <c r="AA7" s="39"/>
      <c r="AH7" s="39"/>
    </row>
    <row r="8" spans="1:34" s="38" customFormat="1" ht="12.75" hidden="1">
      <c r="A8" s="386"/>
      <c r="B8" s="41" t="s">
        <v>59</v>
      </c>
      <c r="C8" s="43"/>
      <c r="D8" s="43"/>
      <c r="AA8" s="39"/>
      <c r="AH8" s="39"/>
    </row>
    <row r="9" spans="1:34" s="38" customFormat="1" ht="12.75" hidden="1" customHeight="1">
      <c r="A9" s="386" t="s">
        <v>60</v>
      </c>
      <c r="B9" s="41" t="s">
        <v>61</v>
      </c>
      <c r="C9" s="43"/>
      <c r="D9" s="43"/>
      <c r="AA9" s="39"/>
      <c r="AH9" s="39"/>
    </row>
    <row r="10" spans="1:34" s="38" customFormat="1" ht="12.75" hidden="1">
      <c r="A10" s="386"/>
      <c r="B10" s="41" t="s">
        <v>62</v>
      </c>
      <c r="C10" s="42"/>
      <c r="D10" s="42"/>
      <c r="AA10" s="39"/>
      <c r="AH10" s="39"/>
    </row>
    <row r="11" spans="1:34" s="38" customFormat="1" ht="12.75" hidden="1">
      <c r="A11" s="386"/>
      <c r="B11" s="41" t="s">
        <v>59</v>
      </c>
      <c r="C11" s="43"/>
      <c r="D11" s="43"/>
      <c r="AA11" s="39"/>
      <c r="AH11" s="39"/>
    </row>
    <row r="12" spans="1:34" s="38" customFormat="1" ht="12.75">
      <c r="A12" s="386" t="s">
        <v>63</v>
      </c>
      <c r="B12" s="41" t="s">
        <v>64</v>
      </c>
      <c r="C12" s="42">
        <v>42789</v>
      </c>
      <c r="D12" s="42">
        <v>42795</v>
      </c>
      <c r="AA12" s="39"/>
      <c r="AH12" s="39"/>
    </row>
    <row r="13" spans="1:34" s="38" customFormat="1" ht="12.75">
      <c r="A13" s="386"/>
      <c r="B13" s="41" t="s">
        <v>65</v>
      </c>
      <c r="C13" s="42">
        <v>42840</v>
      </c>
      <c r="D13" s="42">
        <v>42809</v>
      </c>
      <c r="AA13" s="39"/>
      <c r="AH13" s="39"/>
    </row>
    <row r="14" spans="1:34" s="38" customFormat="1" ht="12.75">
      <c r="A14" s="386"/>
      <c r="B14" s="41" t="s">
        <v>59</v>
      </c>
      <c r="C14" s="43">
        <f>C13-C12+1</f>
        <v>52</v>
      </c>
      <c r="D14" s="43">
        <f>D13-D12+1</f>
        <v>15</v>
      </c>
      <c r="AA14" s="39"/>
      <c r="AH14" s="39"/>
    </row>
    <row r="15" spans="1:34" s="38" customFormat="1" ht="12.75">
      <c r="A15" s="386" t="s">
        <v>66</v>
      </c>
      <c r="B15" s="41" t="s">
        <v>67</v>
      </c>
      <c r="C15" s="42">
        <v>42830</v>
      </c>
      <c r="D15" s="42">
        <v>42814</v>
      </c>
      <c r="AA15" s="39"/>
      <c r="AH15" s="39"/>
    </row>
    <row r="16" spans="1:34" s="38" customFormat="1" ht="12.75">
      <c r="A16" s="386"/>
      <c r="B16" s="41" t="s">
        <v>68</v>
      </c>
      <c r="C16" s="42">
        <v>42891</v>
      </c>
      <c r="D16" s="42">
        <v>42876</v>
      </c>
      <c r="AA16" s="39"/>
      <c r="AH16" s="39"/>
    </row>
    <row r="17" spans="1:34" s="38" customFormat="1" ht="12.75">
      <c r="A17" s="386"/>
      <c r="B17" s="41" t="s">
        <v>69</v>
      </c>
      <c r="C17" s="44">
        <f>C16-C15+1</f>
        <v>62</v>
      </c>
      <c r="D17" s="44">
        <f>D16-D15+1</f>
        <v>63</v>
      </c>
      <c r="AA17" s="39"/>
      <c r="AH17" s="39"/>
    </row>
    <row r="18" spans="1:34" s="38" customFormat="1" ht="12.75">
      <c r="A18" s="386" t="s">
        <v>86</v>
      </c>
      <c r="B18" s="41" t="s">
        <v>95</v>
      </c>
      <c r="C18" s="42">
        <v>42954</v>
      </c>
      <c r="D18" s="42">
        <v>42863</v>
      </c>
      <c r="AA18" s="39"/>
      <c r="AH18" s="39"/>
    </row>
    <row r="19" spans="1:34" s="38" customFormat="1" ht="12.75">
      <c r="A19" s="386"/>
      <c r="B19" s="41" t="s">
        <v>96</v>
      </c>
      <c r="C19" s="42">
        <v>42967</v>
      </c>
      <c r="D19" s="42">
        <v>42876</v>
      </c>
      <c r="AA19" s="39"/>
      <c r="AH19" s="39"/>
    </row>
    <row r="20" spans="1:34" s="38" customFormat="1" ht="12.75">
      <c r="A20" s="386"/>
      <c r="B20" s="41" t="s">
        <v>97</v>
      </c>
      <c r="C20" s="44">
        <f>C19-C18+1</f>
        <v>14</v>
      </c>
      <c r="D20" s="44">
        <f>D19-D18+1</f>
        <v>14</v>
      </c>
      <c r="AA20" s="39"/>
      <c r="AH20" s="39"/>
    </row>
    <row r="21" spans="1:34" s="38" customFormat="1" ht="12.75">
      <c r="A21" s="386" t="s">
        <v>75</v>
      </c>
      <c r="B21" s="41" t="s">
        <v>76</v>
      </c>
      <c r="C21" s="42">
        <v>42968</v>
      </c>
      <c r="D21" s="42">
        <v>42877</v>
      </c>
      <c r="AA21" s="39"/>
      <c r="AH21" s="39"/>
    </row>
    <row r="22" spans="1:34" s="38" customFormat="1" ht="12.75">
      <c r="A22" s="386"/>
      <c r="B22" s="41" t="s">
        <v>77</v>
      </c>
      <c r="C22" s="42">
        <v>42997</v>
      </c>
      <c r="D22" s="42">
        <v>42906</v>
      </c>
      <c r="AA22" s="39"/>
      <c r="AH22" s="39"/>
    </row>
    <row r="23" spans="1:34" s="38" customFormat="1" ht="12.75">
      <c r="A23" s="386"/>
      <c r="B23" s="41" t="s">
        <v>78</v>
      </c>
      <c r="C23" s="43">
        <f>C22-C21+1</f>
        <v>30</v>
      </c>
      <c r="D23" s="43">
        <f>D22-D21+1</f>
        <v>30</v>
      </c>
      <c r="AA23" s="39"/>
      <c r="AH23" s="39"/>
    </row>
    <row r="24" spans="1:34" s="38" customFormat="1" ht="12.75">
      <c r="A24" s="386" t="s">
        <v>93</v>
      </c>
      <c r="B24" s="41" t="s">
        <v>98</v>
      </c>
      <c r="C24" s="42"/>
      <c r="D24" s="42">
        <v>42927</v>
      </c>
      <c r="AA24" s="39"/>
      <c r="AH24" s="39"/>
    </row>
    <row r="25" spans="1:34" s="38" customFormat="1" ht="12.75">
      <c r="A25" s="386"/>
      <c r="B25" s="41" t="s">
        <v>99</v>
      </c>
      <c r="C25" s="42"/>
      <c r="D25" s="42">
        <v>42937</v>
      </c>
      <c r="AA25" s="39"/>
      <c r="AH25" s="39"/>
    </row>
    <row r="26" spans="1:34" s="38" customFormat="1" ht="12.75">
      <c r="A26" s="386"/>
      <c r="B26" s="41" t="s">
        <v>59</v>
      </c>
      <c r="C26" s="45"/>
      <c r="D26" s="45">
        <f>D25-D24+1</f>
        <v>11</v>
      </c>
      <c r="AA26" s="39"/>
      <c r="AH26" s="39"/>
    </row>
    <row r="27" spans="1:34" s="38" customFormat="1" ht="12.75" outlineLevel="1">
      <c r="A27" s="386" t="s">
        <v>94</v>
      </c>
      <c r="B27" s="41" t="s">
        <v>100</v>
      </c>
      <c r="C27" s="42">
        <v>42998</v>
      </c>
      <c r="D27" s="42">
        <v>42938</v>
      </c>
      <c r="AA27" s="39"/>
      <c r="AH27" s="39"/>
    </row>
    <row r="28" spans="1:34" s="38" customFormat="1" ht="12.75" outlineLevel="1">
      <c r="A28" s="386"/>
      <c r="B28" s="41" t="s">
        <v>101</v>
      </c>
      <c r="C28" s="42">
        <v>43000</v>
      </c>
      <c r="D28" s="42">
        <v>42940</v>
      </c>
      <c r="AA28" s="39"/>
      <c r="AH28" s="39"/>
    </row>
    <row r="29" spans="1:34" s="38" customFormat="1" ht="12.75" outlineLevel="1">
      <c r="A29" s="386"/>
      <c r="B29" s="41" t="s">
        <v>102</v>
      </c>
      <c r="C29" s="43">
        <f>C28-C27+1</f>
        <v>3</v>
      </c>
      <c r="D29" s="43">
        <f>D28-D27+1</f>
        <v>3</v>
      </c>
      <c r="AA29" s="39"/>
      <c r="AH29" s="39"/>
    </row>
    <row r="30" spans="1:34" s="38" customFormat="1" ht="12.75" outlineLevel="1">
      <c r="A30" s="390" t="s">
        <v>44</v>
      </c>
      <c r="B30" s="41" t="s">
        <v>70</v>
      </c>
      <c r="C30" s="46">
        <v>1</v>
      </c>
      <c r="D30" s="46"/>
      <c r="AA30" s="39"/>
      <c r="AH30" s="39"/>
    </row>
    <row r="31" spans="1:34" s="38" customFormat="1" ht="12.75" outlineLevel="1">
      <c r="A31" s="390"/>
      <c r="B31" s="41" t="s">
        <v>71</v>
      </c>
      <c r="C31" s="42">
        <v>43001</v>
      </c>
      <c r="D31" s="42"/>
      <c r="AA31" s="39"/>
      <c r="AH31" s="39"/>
    </row>
    <row r="32" spans="1:34" s="38" customFormat="1" ht="12.75" outlineLevel="1">
      <c r="A32" s="390"/>
      <c r="B32" s="41" t="s">
        <v>72</v>
      </c>
      <c r="C32" s="42">
        <v>43025</v>
      </c>
      <c r="D32" s="42"/>
      <c r="AA32" s="39"/>
      <c r="AH32" s="39"/>
    </row>
    <row r="33" spans="1:34" s="38" customFormat="1" ht="12.75" outlineLevel="1">
      <c r="A33" s="390"/>
      <c r="B33" s="41" t="s">
        <v>73</v>
      </c>
      <c r="C33" s="43">
        <f>C32-C31+1</f>
        <v>25</v>
      </c>
      <c r="D33" s="43"/>
      <c r="AA33" s="39"/>
      <c r="AH33" s="39"/>
    </row>
    <row r="34" spans="1:34" s="38" customFormat="1" ht="12.75" outlineLevel="1">
      <c r="A34" s="390"/>
      <c r="B34" s="41" t="s">
        <v>74</v>
      </c>
      <c r="C34" s="43">
        <f>C32-C31+1</f>
        <v>25</v>
      </c>
      <c r="D34" s="43"/>
      <c r="AA34" s="39"/>
      <c r="AH34" s="39"/>
    </row>
    <row r="35" spans="1:34" s="38" customFormat="1" ht="12.75" outlineLevel="1">
      <c r="A35" s="390" t="s">
        <v>90</v>
      </c>
      <c r="B35" s="41" t="s">
        <v>70</v>
      </c>
      <c r="C35" s="46"/>
      <c r="D35" s="46">
        <v>1</v>
      </c>
      <c r="AA35" s="39"/>
      <c r="AH35" s="39"/>
    </row>
    <row r="36" spans="1:34" s="38" customFormat="1" ht="12.75" outlineLevel="1">
      <c r="A36" s="390"/>
      <c r="B36" s="41" t="s">
        <v>71</v>
      </c>
      <c r="C36" s="42"/>
      <c r="D36" s="42">
        <v>42941</v>
      </c>
      <c r="AA36" s="39"/>
      <c r="AH36" s="39"/>
    </row>
    <row r="37" spans="1:34" s="38" customFormat="1" ht="12.75" outlineLevel="1">
      <c r="A37" s="390"/>
      <c r="B37" s="41" t="s">
        <v>72</v>
      </c>
      <c r="C37" s="42"/>
      <c r="D37" s="42">
        <v>42965</v>
      </c>
      <c r="AA37" s="39"/>
      <c r="AH37" s="39"/>
    </row>
    <row r="38" spans="1:34" s="38" customFormat="1" ht="12.75" outlineLevel="1">
      <c r="A38" s="390"/>
      <c r="B38" s="41" t="s">
        <v>73</v>
      </c>
      <c r="C38" s="43"/>
      <c r="D38" s="43">
        <f>D37-D36+1</f>
        <v>25</v>
      </c>
      <c r="AA38" s="39"/>
      <c r="AH38" s="39"/>
    </row>
    <row r="39" spans="1:34" s="38" customFormat="1" ht="12.75" outlineLevel="1">
      <c r="A39" s="390"/>
      <c r="B39" s="41" t="s">
        <v>74</v>
      </c>
      <c r="C39" s="43"/>
      <c r="D39" s="43">
        <f>D37-D36+1</f>
        <v>25</v>
      </c>
      <c r="AA39" s="39"/>
      <c r="AH39" s="39"/>
    </row>
    <row r="40" spans="1:34" s="38" customFormat="1" ht="12.75" customHeight="1" outlineLevel="1">
      <c r="A40" s="386" t="s">
        <v>45</v>
      </c>
      <c r="B40" s="41" t="s">
        <v>103</v>
      </c>
      <c r="C40" s="42"/>
      <c r="D40" s="42">
        <v>42966</v>
      </c>
      <c r="AA40" s="39"/>
      <c r="AH40" s="39"/>
    </row>
    <row r="41" spans="1:34" s="38" customFormat="1" ht="12.75" outlineLevel="1">
      <c r="A41" s="386"/>
      <c r="B41" s="41" t="s">
        <v>104</v>
      </c>
      <c r="C41" s="42"/>
      <c r="D41" s="42">
        <v>42973</v>
      </c>
      <c r="AA41" s="39"/>
      <c r="AH41" s="39"/>
    </row>
    <row r="42" spans="1:34" s="38" customFormat="1" ht="12.75" outlineLevel="1">
      <c r="A42" s="386"/>
      <c r="B42" s="41" t="s">
        <v>59</v>
      </c>
      <c r="C42" s="43"/>
      <c r="D42" s="43">
        <f>D41-D40+1</f>
        <v>8</v>
      </c>
      <c r="AA42" s="39"/>
      <c r="AH42" s="39"/>
    </row>
    <row r="43" spans="1:34" s="38" customFormat="1" ht="12.75">
      <c r="A43" s="390" t="s">
        <v>46</v>
      </c>
      <c r="B43" s="41" t="s">
        <v>12</v>
      </c>
      <c r="C43" s="42">
        <v>43026</v>
      </c>
      <c r="D43" s="42">
        <v>42907</v>
      </c>
      <c r="AA43" s="39"/>
      <c r="AH43" s="39"/>
    </row>
    <row r="44" spans="1:34" s="38" customFormat="1" ht="12.75">
      <c r="A44" s="390"/>
      <c r="B44" s="41" t="s">
        <v>79</v>
      </c>
      <c r="C44" s="42">
        <v>43060</v>
      </c>
      <c r="D44" s="42">
        <v>42926</v>
      </c>
      <c r="AA44" s="39"/>
      <c r="AH44" s="39"/>
    </row>
    <row r="45" spans="1:34" s="38" customFormat="1" ht="12.75">
      <c r="A45" s="390"/>
      <c r="B45" s="41" t="s">
        <v>59</v>
      </c>
      <c r="C45" s="47">
        <f>C44-C43+1</f>
        <v>35</v>
      </c>
      <c r="D45" s="47">
        <f>D44-D43+1</f>
        <v>20</v>
      </c>
      <c r="AA45" s="39"/>
      <c r="AH45" s="39"/>
    </row>
    <row r="46" spans="1:34" s="38" customFormat="1" ht="12.75" outlineLevel="1">
      <c r="A46" s="390" t="s">
        <v>92</v>
      </c>
      <c r="B46" s="41" t="s">
        <v>12</v>
      </c>
      <c r="C46" s="42">
        <v>42892</v>
      </c>
      <c r="D46" s="42">
        <v>42974</v>
      </c>
      <c r="AA46" s="39"/>
      <c r="AH46" s="39"/>
    </row>
    <row r="47" spans="1:34" s="38" customFormat="1" ht="12.75" outlineLevel="1">
      <c r="A47" s="390"/>
      <c r="B47" s="41" t="s">
        <v>79</v>
      </c>
      <c r="C47" s="42">
        <v>42953</v>
      </c>
      <c r="D47" s="42">
        <v>43079</v>
      </c>
      <c r="AA47" s="39"/>
      <c r="AH47" s="39"/>
    </row>
    <row r="48" spans="1:34" s="38" customFormat="1" ht="12.75" outlineLevel="1">
      <c r="A48" s="390"/>
      <c r="B48" s="41" t="s">
        <v>12</v>
      </c>
      <c r="C48" s="42">
        <v>43061</v>
      </c>
      <c r="D48" s="42"/>
      <c r="AA48" s="39"/>
      <c r="AH48" s="39"/>
    </row>
    <row r="49" spans="1:34" s="38" customFormat="1" ht="12.75" outlineLevel="1">
      <c r="A49" s="390"/>
      <c r="B49" s="41" t="s">
        <v>79</v>
      </c>
      <c r="C49" s="42">
        <v>43079</v>
      </c>
      <c r="D49" s="42"/>
      <c r="AA49" s="39"/>
      <c r="AH49" s="39"/>
    </row>
    <row r="50" spans="1:34" s="38" customFormat="1" ht="12.75" outlineLevel="1">
      <c r="A50" s="390"/>
      <c r="B50" s="41" t="s">
        <v>59</v>
      </c>
      <c r="C50" s="47">
        <f>(C47-C46+1)+(C49-C48+1)</f>
        <v>81</v>
      </c>
      <c r="D50" s="47">
        <f>D47-D46+1</f>
        <v>106</v>
      </c>
      <c r="AA50" s="39"/>
      <c r="AH50" s="39"/>
    </row>
    <row r="51" spans="1:34" s="38" customFormat="1" ht="12.75">
      <c r="A51" s="390" t="s">
        <v>80</v>
      </c>
      <c r="B51" s="41" t="s">
        <v>81</v>
      </c>
      <c r="C51" s="42">
        <v>43080</v>
      </c>
      <c r="D51" s="42">
        <v>43080</v>
      </c>
      <c r="AA51" s="39"/>
      <c r="AH51" s="39"/>
    </row>
    <row r="52" spans="1:34" s="38" customFormat="1" ht="12.75">
      <c r="A52" s="390"/>
      <c r="B52" s="41" t="s">
        <v>82</v>
      </c>
      <c r="C52" s="42">
        <v>43100</v>
      </c>
      <c r="D52" s="42">
        <v>43100</v>
      </c>
      <c r="AA52" s="39"/>
      <c r="AH52" s="39"/>
    </row>
    <row r="53" spans="1:34" s="38" customFormat="1" ht="12.75">
      <c r="A53" s="390"/>
      <c r="B53" s="41" t="s">
        <v>59</v>
      </c>
      <c r="C53" s="43">
        <f>C52-C51+1</f>
        <v>21</v>
      </c>
      <c r="D53" s="43">
        <f>D52-D51+1</f>
        <v>21</v>
      </c>
      <c r="AA53" s="39"/>
      <c r="AH53" s="39"/>
    </row>
  </sheetData>
  <mergeCells count="16">
    <mergeCell ref="A51:A53"/>
    <mergeCell ref="A43:A45"/>
    <mergeCell ref="A12:A14"/>
    <mergeCell ref="A27:A29"/>
    <mergeCell ref="A30:A34"/>
    <mergeCell ref="A40:A42"/>
    <mergeCell ref="A21:A23"/>
    <mergeCell ref="A15:A17"/>
    <mergeCell ref="A24:A26"/>
    <mergeCell ref="A18:A20"/>
    <mergeCell ref="A35:A39"/>
    <mergeCell ref="C1:D1"/>
    <mergeCell ref="A6:A8"/>
    <mergeCell ref="A9:A11"/>
    <mergeCell ref="A2:A5"/>
    <mergeCell ref="A46:A50"/>
  </mergeCells>
  <pageMargins left="0.31496062992125984" right="0.31496062992125984" top="0.35433070866141736" bottom="0.35433070866141736" header="0.11811023622047245" footer="0.11811023622047245"/>
  <pageSetup paperSize="9" scale="77" fitToHeight="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</vt:lpstr>
      <vt:lpstr>Даты</vt:lpstr>
      <vt:lpstr>'2017'!Область_печати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2017-04-07T07:09:11Z</dcterms:modified>
</cp:coreProperties>
</file>